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thales.motta\Downloads\"/>
    </mc:Choice>
  </mc:AlternateContent>
  <xr:revisionPtr revIDLastSave="0" documentId="13_ncr:1_{BB490ACC-7C2B-45A8-8ABD-E322CDF0924C}" xr6:coauthVersionLast="47" xr6:coauthVersionMax="47" xr10:uidLastSave="{00000000-0000-0000-0000-000000000000}"/>
  <bookViews>
    <workbookView xWindow="28680" yWindow="-120" windowWidth="29040" windowHeight="15720" tabRatio="911" xr2:uid="{00000000-000D-0000-FFFF-FFFF00000000}"/>
  </bookViews>
  <sheets>
    <sheet name="Objeto" sheetId="23" r:id="rId1"/>
    <sheet name="Resumo licitantes" sheetId="24" r:id="rId2"/>
    <sheet name="Orçamento Licitantes" sheetId="25" r:id="rId3"/>
    <sheet name="CFF Licitantes" sheetId="26" r:id="rId4"/>
    <sheet name="CCUs Licitantes" sheetId="28" r:id="rId5"/>
    <sheet name="BDI Licitantes" sheetId="27" r:id="rId6"/>
    <sheet name="01-Resumo" sheetId="4" r:id="rId7"/>
    <sheet name="02-Planilha Orçam " sheetId="17" r:id="rId8"/>
    <sheet name="02-Cronograma" sheetId="9" r:id="rId9"/>
    <sheet name="BDI- não desonerado" sheetId="18" r:id="rId10"/>
    <sheet name="03-Curva ABC de Serviços" sheetId="7" r:id="rId11"/>
    <sheet name="04-ABC de Insumos " sheetId="16" r:id="rId12"/>
  </sheets>
  <definedNames>
    <definedName name="_xlnm._FilterDatabase" localSheetId="7" hidden="1">'02-Planilha Orçam '!$A$3:$K$763</definedName>
    <definedName name="_xlnm._FilterDatabase" localSheetId="11" hidden="1">'04-ABC de Insumos '!$A$6:$O$540</definedName>
    <definedName name="_xlnm.Print_Area" localSheetId="6">'01-Resumo'!$A$1:$K$22</definedName>
    <definedName name="_xlnm.Print_Area" localSheetId="8">'02-Cronograma'!$A$1:$AI$40</definedName>
    <definedName name="_xlnm.Print_Area" localSheetId="7">'02-Planilha Orçam '!$A$1:$L$780</definedName>
    <definedName name="_xlnm.Print_Area" localSheetId="10">'03-Curva ABC de Serviços'!$A$1:$I$289</definedName>
    <definedName name="_xlnm.Print_Area" localSheetId="11">'04-ABC de Insumos '!$A$1:$O$551</definedName>
    <definedName name="_xlnm.Print_Area" localSheetId="9">'BDI- não desonerado'!$A$1:$H$31</definedName>
    <definedName name="_xlnm.Print_Titles" localSheetId="8">'02-Cronograma'!$A:$K</definedName>
    <definedName name="_xlnm.Print_Titles" localSheetId="7">'02-Planilha Orçam '!$1:$3</definedName>
    <definedName name="_xlnm.Print_Titles" localSheetId="10">'03-Curva ABC de Serviços'!$1:$4</definedName>
    <definedName name="_xlnm.Print_Titles" localSheetId="11">'04-ABC de Insumos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86" i="25" l="1"/>
  <c r="J30" i="28" l="1"/>
  <c r="J29" i="28"/>
  <c r="J31" i="28" s="1"/>
  <c r="J26" i="28"/>
  <c r="J25" i="28"/>
  <c r="J24" i="28"/>
  <c r="J21" i="28"/>
  <c r="J20" i="28"/>
  <c r="J22" i="28" s="1"/>
  <c r="J13" i="28"/>
  <c r="J12" i="28"/>
  <c r="J14" i="28" s="1"/>
  <c r="J9" i="28"/>
  <c r="J8" i="28"/>
  <c r="J10" i="28" s="1"/>
  <c r="J15" i="28" l="1"/>
  <c r="J16" i="28" s="1"/>
  <c r="J27" i="28" s="1"/>
  <c r="J37" i="28" s="1"/>
  <c r="K781" i="25" l="1"/>
  <c r="K780" i="25"/>
  <c r="K777" i="25"/>
  <c r="K776" i="25"/>
  <c r="K775" i="25"/>
  <c r="K774" i="25"/>
  <c r="K773" i="25"/>
  <c r="K772" i="25"/>
  <c r="K771" i="25"/>
  <c r="K770" i="25"/>
  <c r="K769" i="25"/>
  <c r="K768" i="25"/>
  <c r="K767" i="25"/>
  <c r="K765" i="25"/>
  <c r="K763" i="25"/>
  <c r="K761" i="25"/>
  <c r="K758" i="25"/>
  <c r="K756" i="25"/>
  <c r="K755" i="25"/>
  <c r="K754" i="25"/>
  <c r="K753" i="25"/>
  <c r="K752" i="25"/>
  <c r="K749" i="25"/>
  <c r="K748" i="25"/>
  <c r="K747" i="25"/>
  <c r="K746" i="25"/>
  <c r="K745" i="25"/>
  <c r="K744" i="25"/>
  <c r="K742" i="25"/>
  <c r="K741" i="25"/>
  <c r="K740" i="25"/>
  <c r="K739" i="25"/>
  <c r="K738" i="25"/>
  <c r="K736" i="25"/>
  <c r="K735" i="25"/>
  <c r="K734" i="25"/>
  <c r="K733" i="25"/>
  <c r="K732" i="25"/>
  <c r="K730" i="25"/>
  <c r="K729" i="25"/>
  <c r="K728" i="25"/>
  <c r="K727" i="25"/>
  <c r="K726" i="25"/>
  <c r="K724" i="25"/>
  <c r="K723" i="25"/>
  <c r="K722" i="25"/>
  <c r="K721" i="25"/>
  <c r="K720" i="25"/>
  <c r="K718" i="25"/>
  <c r="K717" i="25"/>
  <c r="K716" i="25"/>
  <c r="K715" i="25"/>
  <c r="K713" i="25"/>
  <c r="K712" i="25"/>
  <c r="K711" i="25"/>
  <c r="K710" i="25"/>
  <c r="K709" i="25"/>
  <c r="K708" i="25"/>
  <c r="K707" i="25"/>
  <c r="K706" i="25"/>
  <c r="K705" i="25"/>
  <c r="K704" i="25"/>
  <c r="K703" i="25"/>
  <c r="K700" i="25"/>
  <c r="K699" i="25"/>
  <c r="K698" i="25"/>
  <c r="K697" i="25"/>
  <c r="K695" i="25"/>
  <c r="K694" i="25"/>
  <c r="K693" i="25"/>
  <c r="K692" i="25"/>
  <c r="K691" i="25"/>
  <c r="K690" i="25"/>
  <c r="K688" i="25"/>
  <c r="K687" i="25"/>
  <c r="K686" i="25"/>
  <c r="K685" i="25"/>
  <c r="K684" i="25"/>
  <c r="K681" i="25"/>
  <c r="K680" i="25"/>
  <c r="K679" i="25"/>
  <c r="K678" i="25"/>
  <c r="K677" i="25"/>
  <c r="K676" i="25"/>
  <c r="K674" i="25"/>
  <c r="K673" i="25"/>
  <c r="K672" i="25"/>
  <c r="K671" i="25"/>
  <c r="K670" i="25"/>
  <c r="K669" i="25"/>
  <c r="K668" i="25"/>
  <c r="K667" i="25"/>
  <c r="K666" i="25"/>
  <c r="K665" i="25"/>
  <c r="K664" i="25"/>
  <c r="K663" i="25"/>
  <c r="K662" i="25"/>
  <c r="K658" i="25"/>
  <c r="K656" i="25"/>
  <c r="K654" i="25"/>
  <c r="K653" i="25"/>
  <c r="K652" i="25"/>
  <c r="K650" i="25"/>
  <c r="K648" i="25"/>
  <c r="K647" i="25"/>
  <c r="K646" i="25"/>
  <c r="K645" i="25"/>
  <c r="K644" i="25"/>
  <c r="K642" i="25"/>
  <c r="K640" i="25"/>
  <c r="K639" i="25"/>
  <c r="K638" i="25"/>
  <c r="K637" i="25"/>
  <c r="K634" i="25"/>
  <c r="K632" i="25"/>
  <c r="K631" i="25"/>
  <c r="K630" i="25"/>
  <c r="K629" i="25"/>
  <c r="K628" i="25"/>
  <c r="K627" i="25"/>
  <c r="K625" i="25"/>
  <c r="K624" i="25"/>
  <c r="K623" i="25"/>
  <c r="K622" i="25"/>
  <c r="K620" i="25"/>
  <c r="K619" i="25"/>
  <c r="K618" i="25"/>
  <c r="K617" i="25"/>
  <c r="K616" i="25"/>
  <c r="K615" i="25"/>
  <c r="K613" i="25"/>
  <c r="K612" i="25"/>
  <c r="K611" i="25"/>
  <c r="K610" i="25"/>
  <c r="K609" i="25"/>
  <c r="K607" i="25"/>
  <c r="K606" i="25"/>
  <c r="K605" i="25"/>
  <c r="K604" i="25"/>
  <c r="K603" i="25"/>
  <c r="K601" i="25"/>
  <c r="K600" i="25"/>
  <c r="K599" i="25"/>
  <c r="K598" i="25"/>
  <c r="K597" i="25"/>
  <c r="K596" i="25"/>
  <c r="K595" i="25"/>
  <c r="K594" i="25"/>
  <c r="K593" i="25"/>
  <c r="K590" i="25"/>
  <c r="K589" i="25"/>
  <c r="K588" i="25"/>
  <c r="K586" i="25"/>
  <c r="K585" i="25"/>
  <c r="K584" i="25"/>
  <c r="K583" i="25"/>
  <c r="K582" i="25"/>
  <c r="K580" i="25"/>
  <c r="K579" i="25"/>
  <c r="K578" i="25"/>
  <c r="K577" i="25"/>
  <c r="K576" i="25"/>
  <c r="K573" i="25"/>
  <c r="K572" i="25"/>
  <c r="K571" i="25"/>
  <c r="K570" i="25"/>
  <c r="K569" i="25"/>
  <c r="K568" i="25"/>
  <c r="K566" i="25"/>
  <c r="K565" i="25"/>
  <c r="K564" i="25"/>
  <c r="K563" i="25"/>
  <c r="K562" i="25"/>
  <c r="K558" i="25"/>
  <c r="K556" i="25"/>
  <c r="K554" i="25"/>
  <c r="K553" i="25"/>
  <c r="K552" i="25"/>
  <c r="K550" i="25"/>
  <c r="K548" i="25"/>
  <c r="K547" i="25"/>
  <c r="K546" i="25"/>
  <c r="K545" i="25"/>
  <c r="K544" i="25"/>
  <c r="K542" i="25"/>
  <c r="K540" i="25"/>
  <c r="K539" i="25"/>
  <c r="K538" i="25"/>
  <c r="K537" i="25"/>
  <c r="K534" i="25"/>
  <c r="K532" i="25"/>
  <c r="K531" i="25"/>
  <c r="K530" i="25"/>
  <c r="K529" i="25"/>
  <c r="K528" i="25"/>
  <c r="K527" i="25"/>
  <c r="K525" i="25"/>
  <c r="K524" i="25"/>
  <c r="K523" i="25"/>
  <c r="K522" i="25"/>
  <c r="K521" i="25"/>
  <c r="K519" i="25"/>
  <c r="K518" i="25"/>
  <c r="K517" i="25"/>
  <c r="K516" i="25"/>
  <c r="K515" i="25"/>
  <c r="K513" i="25"/>
  <c r="K512" i="25"/>
  <c r="K511" i="25"/>
  <c r="K510" i="25"/>
  <c r="K509" i="25"/>
  <c r="K507" i="25"/>
  <c r="K506" i="25"/>
  <c r="K505" i="25"/>
  <c r="K504" i="25"/>
  <c r="K503" i="25"/>
  <c r="K501" i="25"/>
  <c r="K500" i="25"/>
  <c r="K499" i="25"/>
  <c r="K498" i="25"/>
  <c r="K497" i="25"/>
  <c r="K496" i="25"/>
  <c r="K495" i="25"/>
  <c r="K494" i="25"/>
  <c r="K493" i="25"/>
  <c r="K490" i="25"/>
  <c r="K489" i="25"/>
  <c r="K488" i="25"/>
  <c r="K486" i="25"/>
  <c r="K485" i="25"/>
  <c r="K484" i="25"/>
  <c r="K483" i="25"/>
  <c r="K482" i="25"/>
  <c r="K480" i="25"/>
  <c r="K479" i="25"/>
  <c r="K478" i="25"/>
  <c r="K477" i="25"/>
  <c r="K476" i="25"/>
  <c r="K474" i="25"/>
  <c r="K473" i="25"/>
  <c r="K472" i="25"/>
  <c r="K471" i="25"/>
  <c r="K470" i="25"/>
  <c r="K467" i="25"/>
  <c r="K466" i="25"/>
  <c r="K465" i="25"/>
  <c r="K464" i="25"/>
  <c r="K463" i="25"/>
  <c r="K462" i="25"/>
  <c r="K460" i="25"/>
  <c r="K459" i="25"/>
  <c r="K458" i="25"/>
  <c r="K457" i="25"/>
  <c r="K456" i="25"/>
  <c r="K451" i="25"/>
  <c r="K450" i="25"/>
  <c r="K449" i="25"/>
  <c r="K447" i="25"/>
  <c r="K446" i="25"/>
  <c r="K445" i="25"/>
  <c r="K442" i="25"/>
  <c r="K441" i="25"/>
  <c r="K439" i="25"/>
  <c r="K437" i="25"/>
  <c r="K436" i="25"/>
  <c r="K435" i="25"/>
  <c r="K433" i="25"/>
  <c r="K432" i="25"/>
  <c r="K431" i="25"/>
  <c r="K430" i="25"/>
  <c r="K429" i="25"/>
  <c r="K428" i="25"/>
  <c r="K427" i="25"/>
  <c r="K426" i="25"/>
  <c r="K425" i="25"/>
  <c r="K424" i="25"/>
  <c r="K422" i="25"/>
  <c r="K421" i="25"/>
  <c r="K418" i="25"/>
  <c r="K417" i="25"/>
  <c r="K416" i="25"/>
  <c r="K415" i="25"/>
  <c r="K414" i="25"/>
  <c r="K413" i="25"/>
  <c r="K412" i="25"/>
  <c r="K411" i="25"/>
  <c r="K409" i="25"/>
  <c r="K408" i="25"/>
  <c r="K407" i="25"/>
  <c r="K406" i="25"/>
  <c r="K405" i="25"/>
  <c r="K404" i="25"/>
  <c r="K402" i="25"/>
  <c r="K401" i="25"/>
  <c r="K400" i="25"/>
  <c r="K399" i="25"/>
  <c r="K398" i="25"/>
  <c r="K397" i="25"/>
  <c r="K396" i="25"/>
  <c r="K395" i="25"/>
  <c r="K390" i="25"/>
  <c r="K389" i="25"/>
  <c r="K388" i="25"/>
  <c r="K387" i="25"/>
  <c r="K386" i="25"/>
  <c r="K385" i="25"/>
  <c r="K379" i="25"/>
  <c r="K378" i="25"/>
  <c r="K377" i="25"/>
  <c r="K376" i="25"/>
  <c r="K375" i="25"/>
  <c r="K371" i="25"/>
  <c r="K370" i="25"/>
  <c r="K369" i="25"/>
  <c r="K368" i="25"/>
  <c r="K367" i="25"/>
  <c r="K366" i="25"/>
  <c r="K358" i="25"/>
  <c r="K357" i="25"/>
  <c r="K356" i="25"/>
  <c r="K355" i="25"/>
  <c r="K354" i="25"/>
  <c r="K353" i="25"/>
  <c r="K352" i="25"/>
  <c r="K346" i="25"/>
  <c r="K345" i="25"/>
  <c r="K344" i="25"/>
  <c r="K343" i="25"/>
  <c r="K342" i="25"/>
  <c r="K341" i="25"/>
  <c r="K340" i="25"/>
  <c r="K332" i="25"/>
  <c r="K331" i="25"/>
  <c r="K330" i="25"/>
  <c r="K329" i="25"/>
  <c r="K328" i="25"/>
  <c r="K327" i="25"/>
  <c r="K326" i="25"/>
  <c r="K325" i="25"/>
  <c r="K317" i="25"/>
  <c r="K316" i="25"/>
  <c r="K315" i="25"/>
  <c r="K314" i="25"/>
  <c r="K313" i="25"/>
  <c r="K312" i="25"/>
  <c r="K304" i="25"/>
  <c r="K303" i="25"/>
  <c r="K302" i="25"/>
  <c r="K301" i="25"/>
  <c r="K300" i="25"/>
  <c r="K299" i="25"/>
  <c r="K298" i="25"/>
  <c r="K290" i="25"/>
  <c r="K289" i="25"/>
  <c r="K288" i="25"/>
  <c r="K287" i="25"/>
  <c r="K286" i="25"/>
  <c r="K285" i="25"/>
  <c r="K284" i="25"/>
  <c r="K276" i="25"/>
  <c r="K275" i="25"/>
  <c r="K274" i="25"/>
  <c r="K273" i="25"/>
  <c r="K272" i="25"/>
  <c r="K271" i="25"/>
  <c r="K270" i="25"/>
  <c r="K262" i="25"/>
  <c r="K261" i="25"/>
  <c r="K260" i="25"/>
  <c r="K259" i="25"/>
  <c r="K258" i="25"/>
  <c r="K257" i="25"/>
  <c r="K256" i="25"/>
  <c r="K250" i="25"/>
  <c r="K249" i="25"/>
  <c r="K248" i="25"/>
  <c r="K247" i="25"/>
  <c r="K246" i="25"/>
  <c r="K245" i="25"/>
  <c r="K244" i="25"/>
  <c r="K238" i="25"/>
  <c r="K237" i="25"/>
  <c r="K236" i="25"/>
  <c r="K235" i="25"/>
  <c r="K234" i="25"/>
  <c r="K233" i="25"/>
  <c r="K232" i="25"/>
  <c r="K222" i="25"/>
  <c r="K221" i="25"/>
  <c r="K220" i="25"/>
  <c r="K219" i="25"/>
  <c r="K218" i="25"/>
  <c r="K214" i="25"/>
  <c r="K213" i="25"/>
  <c r="K212" i="25"/>
  <c r="K211" i="25"/>
  <c r="K210" i="25"/>
  <c r="K209" i="25"/>
  <c r="K208" i="25"/>
  <c r="K198" i="25"/>
  <c r="K197" i="25"/>
  <c r="K196" i="25"/>
  <c r="K195" i="25"/>
  <c r="K194" i="25"/>
  <c r="K785" i="25"/>
  <c r="K784" i="25"/>
  <c r="K783" i="25"/>
  <c r="K779" i="25"/>
  <c r="K778" i="25"/>
  <c r="K766" i="25"/>
  <c r="K759" i="25"/>
  <c r="K392" i="25"/>
  <c r="K391" i="25"/>
  <c r="K383" i="25"/>
  <c r="K382" i="25"/>
  <c r="K381" i="25"/>
  <c r="K380" i="25"/>
  <c r="K373" i="25"/>
  <c r="K372" i="25"/>
  <c r="K364" i="25"/>
  <c r="K363" i="25"/>
  <c r="K362" i="25"/>
  <c r="K361" i="25"/>
  <c r="K360" i="25"/>
  <c r="K359" i="25"/>
  <c r="K350" i="25"/>
  <c r="K349" i="25"/>
  <c r="K348" i="25"/>
  <c r="K347" i="25"/>
  <c r="K338" i="25"/>
  <c r="K337" i="25"/>
  <c r="K336" i="25"/>
  <c r="K335" i="25"/>
  <c r="K334" i="25"/>
  <c r="K333" i="25"/>
  <c r="K323" i="25"/>
  <c r="K322" i="25"/>
  <c r="K321" i="25"/>
  <c r="K320" i="25"/>
  <c r="K319" i="25"/>
  <c r="K318" i="25"/>
  <c r="K310" i="25"/>
  <c r="K309" i="25"/>
  <c r="K308" i="25"/>
  <c r="K307" i="25"/>
  <c r="K306" i="25"/>
  <c r="K305" i="25"/>
  <c r="K296" i="25"/>
  <c r="K295" i="25"/>
  <c r="K294" i="25"/>
  <c r="K293" i="25"/>
  <c r="K292" i="25"/>
  <c r="K291" i="25"/>
  <c r="K282" i="25"/>
  <c r="K281" i="25"/>
  <c r="K280" i="25"/>
  <c r="K279" i="25"/>
  <c r="K278" i="25"/>
  <c r="K277" i="25"/>
  <c r="K268" i="25"/>
  <c r="K267" i="25"/>
  <c r="K266" i="25"/>
  <c r="K265" i="25"/>
  <c r="K264" i="25"/>
  <c r="K263" i="25"/>
  <c r="K254" i="25"/>
  <c r="K253" i="25"/>
  <c r="K252" i="25"/>
  <c r="K251" i="25"/>
  <c r="K242" i="25"/>
  <c r="K241" i="25"/>
  <c r="K240" i="25"/>
  <c r="K239" i="25"/>
  <c r="K230" i="25"/>
  <c r="K229" i="25"/>
  <c r="K228" i="25"/>
  <c r="K227" i="25"/>
  <c r="K226" i="25"/>
  <c r="K225" i="25"/>
  <c r="K224" i="25"/>
  <c r="K223" i="25"/>
  <c r="K216" i="25"/>
  <c r="K215" i="25"/>
  <c r="K206" i="25"/>
  <c r="K205" i="25"/>
  <c r="K204" i="25"/>
  <c r="K203" i="25"/>
  <c r="K202" i="25"/>
  <c r="K201" i="25"/>
  <c r="K200" i="25"/>
  <c r="K199" i="25"/>
  <c r="K192" i="25"/>
  <c r="K191" i="25"/>
  <c r="K190" i="25"/>
  <c r="K189" i="25"/>
  <c r="K188" i="25"/>
  <c r="K187" i="25"/>
  <c r="K186" i="25"/>
  <c r="K185" i="25"/>
  <c r="K184" i="25"/>
  <c r="K183" i="25"/>
  <c r="K180" i="25"/>
  <c r="K179" i="25"/>
  <c r="K178" i="25"/>
  <c r="K177" i="25"/>
  <c r="K176" i="25"/>
  <c r="K175" i="25"/>
  <c r="K174" i="25"/>
  <c r="K173" i="25"/>
  <c r="K172" i="25"/>
  <c r="K171" i="25"/>
  <c r="K170" i="25"/>
  <c r="K169" i="25"/>
  <c r="K168" i="25"/>
  <c r="K167" i="25"/>
  <c r="K166" i="25"/>
  <c r="K165" i="25"/>
  <c r="K164" i="25"/>
  <c r="K163" i="25"/>
  <c r="K162" i="25"/>
  <c r="K161" i="25"/>
  <c r="K160" i="25"/>
  <c r="K159" i="25"/>
  <c r="K158" i="25"/>
  <c r="K157" i="25"/>
  <c r="K156" i="25"/>
  <c r="K155" i="25"/>
  <c r="K154" i="25"/>
  <c r="K153" i="25"/>
  <c r="K152" i="25"/>
  <c r="K151" i="25"/>
  <c r="K150" i="25"/>
  <c r="K149" i="25"/>
  <c r="K148" i="25"/>
  <c r="K147" i="25"/>
  <c r="K146" i="25"/>
  <c r="K145" i="25"/>
  <c r="K144" i="25"/>
  <c r="K143" i="25"/>
  <c r="K142" i="25"/>
  <c r="K141" i="25"/>
  <c r="K140" i="25"/>
  <c r="K139" i="25"/>
  <c r="K138" i="25"/>
  <c r="K137" i="25"/>
  <c r="K136" i="25"/>
  <c r="K135" i="25"/>
  <c r="K134" i="25"/>
  <c r="K133" i="25"/>
  <c r="K132" i="25"/>
  <c r="K131" i="25"/>
  <c r="K130" i="25"/>
  <c r="K129" i="25"/>
  <c r="K128" i="25"/>
  <c r="K127" i="25"/>
  <c r="K126" i="25"/>
  <c r="K125" i="25"/>
  <c r="K124" i="25"/>
  <c r="K123" i="25"/>
  <c r="K122" i="25"/>
  <c r="K121" i="25"/>
  <c r="K120" i="25"/>
  <c r="K119" i="25"/>
  <c r="K118" i="25"/>
  <c r="K117" i="25"/>
  <c r="K116" i="25"/>
  <c r="K115" i="25"/>
  <c r="K114" i="25"/>
  <c r="K113" i="25"/>
  <c r="K112" i="25"/>
  <c r="K111" i="25"/>
  <c r="K110" i="25"/>
  <c r="K109" i="25"/>
  <c r="K108" i="25"/>
  <c r="K107" i="25"/>
  <c r="K106" i="25"/>
  <c r="K105" i="25"/>
  <c r="K103" i="25"/>
  <c r="K102" i="25"/>
  <c r="K101" i="25"/>
  <c r="K100" i="25"/>
  <c r="K99" i="25"/>
  <c r="K98" i="25"/>
  <c r="K97" i="25"/>
  <c r="K96" i="25"/>
  <c r="K95" i="25"/>
  <c r="K94" i="25"/>
  <c r="K93" i="25"/>
  <c r="K92" i="25"/>
  <c r="K91" i="25"/>
  <c r="K90" i="25"/>
  <c r="K89" i="25"/>
  <c r="K88" i="25"/>
  <c r="K87" i="25"/>
  <c r="K86" i="25"/>
  <c r="K85" i="25"/>
  <c r="K84" i="25"/>
  <c r="K83" i="25"/>
  <c r="K82" i="25"/>
  <c r="K81" i="25"/>
  <c r="K80" i="25"/>
  <c r="K78" i="25"/>
  <c r="K77" i="25"/>
  <c r="K75" i="25"/>
  <c r="K74" i="25"/>
  <c r="K73" i="25"/>
  <c r="K72" i="25"/>
  <c r="K71" i="25"/>
  <c r="K70" i="25"/>
  <c r="K69" i="25"/>
  <c r="K68" i="25"/>
  <c r="K67" i="25"/>
  <c r="K66" i="25"/>
  <c r="K65" i="25"/>
  <c r="K64" i="25"/>
  <c r="K63" i="25"/>
  <c r="K62" i="25"/>
  <c r="K61" i="25"/>
  <c r="K60" i="25"/>
  <c r="K59" i="25"/>
  <c r="K58" i="25"/>
  <c r="K57" i="25"/>
  <c r="K56" i="25"/>
  <c r="K55" i="25"/>
  <c r="K54" i="25"/>
  <c r="K53" i="25"/>
  <c r="K52" i="25"/>
  <c r="K51" i="25"/>
  <c r="K50" i="25"/>
  <c r="K49" i="25"/>
  <c r="K48" i="25"/>
  <c r="K47" i="25"/>
  <c r="K44" i="25"/>
  <c r="K43" i="25"/>
  <c r="K42" i="25"/>
  <c r="K41" i="25"/>
  <c r="K39" i="25"/>
  <c r="K38" i="25"/>
  <c r="K37" i="25"/>
  <c r="K36" i="25"/>
  <c r="K35" i="25"/>
  <c r="K34" i="25"/>
  <c r="K33" i="25"/>
  <c r="K32" i="25"/>
  <c r="K31" i="25"/>
  <c r="K30" i="25"/>
  <c r="K29" i="25"/>
  <c r="K28" i="25"/>
  <c r="K27" i="25"/>
  <c r="K26" i="25"/>
  <c r="K25" i="25"/>
  <c r="K24" i="25"/>
  <c r="K23" i="25"/>
  <c r="K21" i="25"/>
  <c r="K20" i="25"/>
  <c r="K19" i="25"/>
  <c r="K16" i="25"/>
  <c r="K14" i="25"/>
  <c r="K13" i="25"/>
  <c r="K12" i="25"/>
  <c r="K10" i="25"/>
  <c r="C14" i="23" l="1"/>
  <c r="AK36" i="26" l="1"/>
  <c r="D35" i="26"/>
  <c r="AK34" i="26"/>
  <c r="D33" i="26"/>
  <c r="AK32" i="26"/>
  <c r="AK30" i="26"/>
  <c r="AK28" i="26"/>
  <c r="AK24" i="26"/>
  <c r="AK22" i="26"/>
  <c r="AK20" i="26"/>
  <c r="AK18" i="26"/>
  <c r="AK16" i="26"/>
  <c r="AK14" i="26"/>
  <c r="AK12" i="26"/>
  <c r="AK10" i="26"/>
  <c r="AK8" i="26"/>
  <c r="AK6" i="26"/>
  <c r="D5" i="26"/>
  <c r="A1" i="26"/>
  <c r="J192" i="25"/>
  <c r="J191" i="25"/>
  <c r="J206" i="25"/>
  <c r="J205" i="25"/>
  <c r="J204" i="25"/>
  <c r="J203" i="25"/>
  <c r="J202" i="25"/>
  <c r="J201" i="25"/>
  <c r="J200" i="25"/>
  <c r="J199" i="25"/>
  <c r="J216" i="25"/>
  <c r="J215" i="25"/>
  <c r="J230" i="25"/>
  <c r="J229" i="25"/>
  <c r="J228" i="25"/>
  <c r="J227" i="25"/>
  <c r="J226" i="25"/>
  <c r="J225" i="25"/>
  <c r="J224" i="25"/>
  <c r="J223" i="25"/>
  <c r="J242" i="25"/>
  <c r="J241" i="25"/>
  <c r="J240" i="25"/>
  <c r="J239" i="25"/>
  <c r="J254" i="25"/>
  <c r="J253" i="25"/>
  <c r="J252" i="25"/>
  <c r="J251" i="25"/>
  <c r="J268" i="25"/>
  <c r="J267" i="25"/>
  <c r="J266" i="25"/>
  <c r="J265" i="25"/>
  <c r="J264" i="25"/>
  <c r="J263" i="25"/>
  <c r="J282" i="25"/>
  <c r="J281" i="25"/>
  <c r="J280" i="25"/>
  <c r="J279" i="25"/>
  <c r="J278" i="25"/>
  <c r="J277" i="25"/>
  <c r="J296" i="25"/>
  <c r="J295" i="25"/>
  <c r="J294" i="25"/>
  <c r="J293" i="25"/>
  <c r="J292" i="25"/>
  <c r="J291" i="25"/>
  <c r="J310" i="25"/>
  <c r="J309" i="25"/>
  <c r="J308" i="25"/>
  <c r="J307" i="25"/>
  <c r="J306" i="25"/>
  <c r="J305" i="25"/>
  <c r="J323" i="25"/>
  <c r="J322" i="25"/>
  <c r="J321" i="25"/>
  <c r="J320" i="25"/>
  <c r="J319" i="25"/>
  <c r="J318" i="25"/>
  <c r="J338" i="25"/>
  <c r="J337" i="25"/>
  <c r="J336" i="25"/>
  <c r="J335" i="25"/>
  <c r="J334" i="25"/>
  <c r="J333" i="25"/>
  <c r="J350" i="25"/>
  <c r="J349" i="25"/>
  <c r="J348" i="25"/>
  <c r="J347" i="25"/>
  <c r="J373" i="25"/>
  <c r="J372" i="25"/>
  <c r="J364" i="25"/>
  <c r="J363" i="25"/>
  <c r="J362" i="25"/>
  <c r="J361" i="25"/>
  <c r="J360" i="25"/>
  <c r="J359" i="25"/>
  <c r="J392" i="25"/>
  <c r="J391" i="25"/>
  <c r="J383" i="25"/>
  <c r="J382" i="25"/>
  <c r="J381" i="25"/>
  <c r="J380" i="25"/>
  <c r="J785" i="25"/>
  <c r="J784" i="25"/>
  <c r="J779" i="25"/>
  <c r="J778" i="25"/>
  <c r="J13" i="25"/>
  <c r="J14" i="25"/>
  <c r="K15" i="25"/>
  <c r="J7" i="24" s="1"/>
  <c r="J20" i="25"/>
  <c r="J21" i="25"/>
  <c r="J23" i="25"/>
  <c r="J24" i="25"/>
  <c r="J25" i="25"/>
  <c r="J26" i="25"/>
  <c r="J27" i="25"/>
  <c r="J28" i="25"/>
  <c r="J29" i="25"/>
  <c r="J30" i="25"/>
  <c r="J31" i="25"/>
  <c r="J32" i="25"/>
  <c r="J33" i="25"/>
  <c r="J34" i="25"/>
  <c r="J35" i="25"/>
  <c r="J36" i="25"/>
  <c r="J37" i="25"/>
  <c r="J38" i="25"/>
  <c r="J39" i="25"/>
  <c r="J41" i="25"/>
  <c r="J42" i="25"/>
  <c r="J43" i="25"/>
  <c r="J44" i="25"/>
  <c r="J48" i="25"/>
  <c r="J49" i="25"/>
  <c r="J50" i="25"/>
  <c r="J51" i="25"/>
  <c r="J52" i="25"/>
  <c r="J53" i="25"/>
  <c r="J54" i="25"/>
  <c r="J55" i="25"/>
  <c r="J56" i="25"/>
  <c r="J57" i="25"/>
  <c r="J58" i="25"/>
  <c r="J59" i="25"/>
  <c r="J60" i="25"/>
  <c r="J61" i="25"/>
  <c r="J62" i="25"/>
  <c r="J63" i="25"/>
  <c r="J64" i="25"/>
  <c r="J65" i="25"/>
  <c r="J66" i="25"/>
  <c r="J67" i="25"/>
  <c r="J68" i="25"/>
  <c r="J69" i="25"/>
  <c r="J70" i="25"/>
  <c r="J71" i="25"/>
  <c r="J72" i="25"/>
  <c r="J73" i="25"/>
  <c r="J74" i="25"/>
  <c r="J75" i="25"/>
  <c r="J77" i="25"/>
  <c r="J78" i="25"/>
  <c r="J80" i="25"/>
  <c r="J81" i="25"/>
  <c r="J82" i="25"/>
  <c r="J83" i="25"/>
  <c r="J84" i="25"/>
  <c r="J85" i="25"/>
  <c r="J86" i="25"/>
  <c r="J87" i="25"/>
  <c r="J88" i="25"/>
  <c r="J89" i="25"/>
  <c r="J90" i="25"/>
  <c r="J91" i="25"/>
  <c r="J92" i="25"/>
  <c r="J93" i="25"/>
  <c r="J94" i="25"/>
  <c r="J95" i="25"/>
  <c r="J96" i="25"/>
  <c r="J97" i="25"/>
  <c r="J98" i="25"/>
  <c r="J99" i="25"/>
  <c r="J100" i="25"/>
  <c r="J101" i="25"/>
  <c r="J102" i="25"/>
  <c r="J103" i="25"/>
  <c r="J105" i="25"/>
  <c r="J106" i="25"/>
  <c r="J107" i="25"/>
  <c r="J108" i="25"/>
  <c r="J109" i="25"/>
  <c r="J110" i="25"/>
  <c r="J111" i="25"/>
  <c r="J112" i="25"/>
  <c r="J113" i="25"/>
  <c r="J114" i="25"/>
  <c r="J115" i="25"/>
  <c r="J116" i="25"/>
  <c r="J117" i="25"/>
  <c r="J118" i="25"/>
  <c r="J119" i="25"/>
  <c r="J120" i="25"/>
  <c r="J121" i="25"/>
  <c r="J122" i="25"/>
  <c r="J123" i="25"/>
  <c r="J124" i="25"/>
  <c r="J125" i="25"/>
  <c r="J126" i="25"/>
  <c r="J127" i="25"/>
  <c r="J128" i="25"/>
  <c r="J129" i="25"/>
  <c r="J130" i="25"/>
  <c r="J131" i="25"/>
  <c r="J132" i="25"/>
  <c r="J133" i="25"/>
  <c r="J134" i="25"/>
  <c r="J135" i="25"/>
  <c r="J136" i="25"/>
  <c r="J137" i="25"/>
  <c r="J138" i="25"/>
  <c r="J139" i="25"/>
  <c r="J140" i="25"/>
  <c r="J141" i="25"/>
  <c r="J142" i="25"/>
  <c r="J143" i="25"/>
  <c r="J144" i="25"/>
  <c r="J145" i="25"/>
  <c r="J146" i="25"/>
  <c r="J147" i="25"/>
  <c r="J148" i="25"/>
  <c r="J149" i="25"/>
  <c r="J150" i="25"/>
  <c r="J151" i="25"/>
  <c r="J152" i="25"/>
  <c r="J153" i="25"/>
  <c r="J154" i="25"/>
  <c r="J155" i="25"/>
  <c r="J156" i="25"/>
  <c r="J157" i="25"/>
  <c r="J158" i="25"/>
  <c r="J159" i="25"/>
  <c r="J160" i="25"/>
  <c r="J161" i="25"/>
  <c r="J162" i="25"/>
  <c r="J163" i="25"/>
  <c r="J164" i="25"/>
  <c r="J165" i="25"/>
  <c r="J166" i="25"/>
  <c r="J167" i="25"/>
  <c r="J168" i="25"/>
  <c r="J169" i="25"/>
  <c r="J170" i="25"/>
  <c r="J171" i="25"/>
  <c r="J172" i="25"/>
  <c r="J173" i="25"/>
  <c r="J174" i="25"/>
  <c r="J175" i="25"/>
  <c r="J176" i="25"/>
  <c r="J177" i="25"/>
  <c r="J178" i="25"/>
  <c r="J179" i="25"/>
  <c r="J180" i="25"/>
  <c r="J184" i="25"/>
  <c r="J185" i="25"/>
  <c r="J186" i="25"/>
  <c r="J187" i="25"/>
  <c r="J188" i="25"/>
  <c r="J189" i="25"/>
  <c r="J190" i="25"/>
  <c r="J194" i="25"/>
  <c r="J195" i="25"/>
  <c r="J196" i="25"/>
  <c r="J197" i="25"/>
  <c r="J198" i="25"/>
  <c r="J208" i="25"/>
  <c r="J209" i="25"/>
  <c r="J210" i="25"/>
  <c r="J211" i="25"/>
  <c r="J212" i="25"/>
  <c r="J213" i="25"/>
  <c r="J214" i="25"/>
  <c r="J218" i="25"/>
  <c r="J219" i="25"/>
  <c r="J220" i="25"/>
  <c r="J221" i="25"/>
  <c r="J222" i="25"/>
  <c r="J233" i="25"/>
  <c r="J234" i="25"/>
  <c r="J235" i="25"/>
  <c r="J236" i="25"/>
  <c r="J237" i="25"/>
  <c r="J238" i="25"/>
  <c r="J245" i="25"/>
  <c r="J246" i="25"/>
  <c r="J247" i="25"/>
  <c r="J248" i="25"/>
  <c r="J249" i="25"/>
  <c r="J250" i="25"/>
  <c r="J257" i="25"/>
  <c r="J258" i="25"/>
  <c r="J259" i="25"/>
  <c r="J260" i="25"/>
  <c r="J261" i="25"/>
  <c r="J262" i="25"/>
  <c r="J271" i="25"/>
  <c r="J272" i="25"/>
  <c r="J273" i="25"/>
  <c r="J274" i="25"/>
  <c r="J275" i="25"/>
  <c r="J276" i="25"/>
  <c r="J285" i="25"/>
  <c r="J286" i="25"/>
  <c r="J287" i="25"/>
  <c r="J288" i="25"/>
  <c r="J289" i="25"/>
  <c r="J290" i="25"/>
  <c r="J298" i="25"/>
  <c r="J299" i="25"/>
  <c r="J300" i="25"/>
  <c r="J301" i="25"/>
  <c r="J302" i="25"/>
  <c r="J303" i="25"/>
  <c r="J304" i="25"/>
  <c r="J312" i="25"/>
  <c r="J313" i="25"/>
  <c r="J314" i="25"/>
  <c r="J315" i="25"/>
  <c r="J316" i="25"/>
  <c r="J317" i="25"/>
  <c r="J326" i="25"/>
  <c r="J327" i="25"/>
  <c r="J328" i="25"/>
  <c r="J329" i="25"/>
  <c r="J330" i="25"/>
  <c r="J331" i="25"/>
  <c r="J332" i="25"/>
  <c r="J341" i="25"/>
  <c r="J342" i="25"/>
  <c r="J343" i="25"/>
  <c r="J344" i="25"/>
  <c r="J345" i="25"/>
  <c r="J346" i="25"/>
  <c r="J353" i="25"/>
  <c r="J354" i="25"/>
  <c r="J355" i="25"/>
  <c r="J356" i="25"/>
  <c r="J357" i="25"/>
  <c r="J358" i="25"/>
  <c r="J366" i="25"/>
  <c r="J367" i="25"/>
  <c r="J368" i="25"/>
  <c r="J369" i="25"/>
  <c r="J370" i="25"/>
  <c r="J371" i="25"/>
  <c r="J376" i="25"/>
  <c r="J377" i="25"/>
  <c r="J378" i="25"/>
  <c r="J379" i="25"/>
  <c r="J386" i="25"/>
  <c r="J387" i="25"/>
  <c r="J388" i="25"/>
  <c r="J389" i="25"/>
  <c r="J390" i="25"/>
  <c r="J395" i="25"/>
  <c r="J396" i="25"/>
  <c r="J397" i="25"/>
  <c r="J398" i="25"/>
  <c r="J399" i="25"/>
  <c r="J400" i="25"/>
  <c r="J401" i="25"/>
  <c r="J402" i="25"/>
  <c r="J404" i="25"/>
  <c r="J405" i="25"/>
  <c r="J406" i="25"/>
  <c r="J407" i="25"/>
  <c r="J408" i="25"/>
  <c r="J409" i="25"/>
  <c r="J412" i="25"/>
  <c r="J413" i="25"/>
  <c r="J414" i="25"/>
  <c r="J415" i="25"/>
  <c r="J416" i="25"/>
  <c r="J417" i="25"/>
  <c r="J418" i="25"/>
  <c r="J422" i="25"/>
  <c r="J424" i="25"/>
  <c r="J425" i="25"/>
  <c r="J426" i="25"/>
  <c r="J427" i="25"/>
  <c r="J428" i="25"/>
  <c r="J429" i="25"/>
  <c r="J430" i="25"/>
  <c r="J431" i="25"/>
  <c r="J432" i="25"/>
  <c r="J433" i="25"/>
  <c r="J435" i="25"/>
  <c r="J436" i="25"/>
  <c r="J437" i="25"/>
  <c r="J441" i="25"/>
  <c r="J442" i="25"/>
  <c r="J445" i="25"/>
  <c r="J446" i="25"/>
  <c r="J447" i="25"/>
  <c r="J450" i="25"/>
  <c r="J451" i="25"/>
  <c r="J457" i="25"/>
  <c r="J458" i="25"/>
  <c r="J459" i="25"/>
  <c r="J460" i="25"/>
  <c r="J462" i="25"/>
  <c r="J463" i="25"/>
  <c r="J464" i="25"/>
  <c r="J465" i="25"/>
  <c r="J466" i="25"/>
  <c r="J467" i="25"/>
  <c r="J471" i="25"/>
  <c r="J472" i="25"/>
  <c r="J473" i="25"/>
  <c r="J474" i="25"/>
  <c r="J476" i="25"/>
  <c r="J477" i="25"/>
  <c r="J478" i="25"/>
  <c r="J479" i="25"/>
  <c r="J480" i="25"/>
  <c r="J483" i="25"/>
  <c r="J484" i="25"/>
  <c r="J485" i="25"/>
  <c r="J488" i="25"/>
  <c r="J489" i="25"/>
  <c r="J490" i="25"/>
  <c r="J493" i="25"/>
  <c r="J494" i="25"/>
  <c r="J495" i="25"/>
  <c r="J496" i="25"/>
  <c r="J497" i="25"/>
  <c r="J498" i="25"/>
  <c r="J499" i="25"/>
  <c r="J500" i="25"/>
  <c r="J501" i="25"/>
  <c r="J503" i="25"/>
  <c r="J504" i="25"/>
  <c r="J505" i="25"/>
  <c r="J506" i="25"/>
  <c r="J507" i="25"/>
  <c r="J510" i="25"/>
  <c r="J511" i="25"/>
  <c r="J512" i="25"/>
  <c r="J513" i="25"/>
  <c r="J516" i="25"/>
  <c r="J517" i="25"/>
  <c r="J518" i="25"/>
  <c r="J519" i="25"/>
  <c r="J521" i="25"/>
  <c r="J522" i="25"/>
  <c r="J523" i="25"/>
  <c r="J524" i="25"/>
  <c r="J525" i="25"/>
  <c r="J527" i="25"/>
  <c r="J528" i="25"/>
  <c r="J529" i="25"/>
  <c r="J530" i="25"/>
  <c r="J531" i="25"/>
  <c r="J532" i="25"/>
  <c r="J537" i="25"/>
  <c r="J538" i="25"/>
  <c r="J539" i="25"/>
  <c r="J540" i="25"/>
  <c r="K541" i="25"/>
  <c r="J545" i="25"/>
  <c r="J546" i="25"/>
  <c r="J547" i="25"/>
  <c r="J548" i="25"/>
  <c r="J552" i="25"/>
  <c r="J553" i="25"/>
  <c r="J554" i="25"/>
  <c r="K561" i="25"/>
  <c r="J562" i="25"/>
  <c r="J563" i="25"/>
  <c r="J564" i="25"/>
  <c r="J565" i="25"/>
  <c r="J566" i="25"/>
  <c r="K567" i="25"/>
  <c r="J568" i="25"/>
  <c r="J569" i="25"/>
  <c r="J570" i="25"/>
  <c r="J571" i="25"/>
  <c r="J572" i="25"/>
  <c r="J573" i="25"/>
  <c r="J576" i="25"/>
  <c r="J577" i="25"/>
  <c r="J578" i="25"/>
  <c r="J579" i="25"/>
  <c r="J580" i="25"/>
  <c r="J583" i="25"/>
  <c r="J584" i="25"/>
  <c r="J585" i="25"/>
  <c r="J586" i="25"/>
  <c r="J589" i="25"/>
  <c r="J590" i="25"/>
  <c r="J594" i="25"/>
  <c r="J595" i="25"/>
  <c r="J596" i="25"/>
  <c r="J597" i="25"/>
  <c r="J598" i="25"/>
  <c r="J599" i="25"/>
  <c r="J600" i="25"/>
  <c r="J601" i="25"/>
  <c r="J603" i="25"/>
  <c r="J604" i="25"/>
  <c r="J605" i="25"/>
  <c r="J606" i="25"/>
  <c r="J607" i="25"/>
  <c r="J609" i="25"/>
  <c r="J610" i="25"/>
  <c r="J611" i="25"/>
  <c r="J612" i="25"/>
  <c r="J613" i="25"/>
  <c r="J616" i="25"/>
  <c r="J617" i="25"/>
  <c r="J618" i="25"/>
  <c r="J619" i="25"/>
  <c r="J620" i="25"/>
  <c r="J622" i="25"/>
  <c r="J623" i="25"/>
  <c r="J624" i="25"/>
  <c r="J625" i="25"/>
  <c r="J628" i="25"/>
  <c r="J629" i="25"/>
  <c r="J630" i="25"/>
  <c r="J631" i="25"/>
  <c r="J632" i="25"/>
  <c r="J634" i="25"/>
  <c r="J638" i="25"/>
  <c r="J639" i="25"/>
  <c r="J640" i="25"/>
  <c r="J644" i="25"/>
  <c r="J645" i="25"/>
  <c r="J646" i="25"/>
  <c r="J647" i="25"/>
  <c r="J648" i="25"/>
  <c r="K649" i="25"/>
  <c r="J653" i="25"/>
  <c r="J654" i="25"/>
  <c r="J656" i="25"/>
  <c r="J658" i="25"/>
  <c r="J663" i="25"/>
  <c r="J664" i="25"/>
  <c r="J665" i="25"/>
  <c r="J666" i="25"/>
  <c r="J667" i="25"/>
  <c r="J668" i="25"/>
  <c r="J669" i="25"/>
  <c r="J670" i="25"/>
  <c r="J671" i="25"/>
  <c r="J672" i="25"/>
  <c r="J673" i="25"/>
  <c r="J674" i="25"/>
  <c r="J677" i="25"/>
  <c r="J678" i="25"/>
  <c r="J679" i="25"/>
  <c r="J680" i="25"/>
  <c r="J681" i="25"/>
  <c r="J684" i="25"/>
  <c r="J685" i="25"/>
  <c r="J686" i="25"/>
  <c r="J687" i="25"/>
  <c r="J688" i="25"/>
  <c r="J690" i="25"/>
  <c r="J691" i="25"/>
  <c r="J692" i="25"/>
  <c r="J693" i="25"/>
  <c r="J694" i="25"/>
  <c r="J695" i="25"/>
  <c r="J697" i="25"/>
  <c r="J698" i="25"/>
  <c r="J699" i="25"/>
  <c r="J700" i="25"/>
  <c r="J703" i="25"/>
  <c r="J704" i="25"/>
  <c r="J705" i="25"/>
  <c r="J706" i="25"/>
  <c r="J707" i="25"/>
  <c r="J708" i="25"/>
  <c r="J709" i="25"/>
  <c r="J710" i="25"/>
  <c r="J711" i="25"/>
  <c r="J712" i="25"/>
  <c r="J713" i="25"/>
  <c r="J716" i="25"/>
  <c r="J717" i="25"/>
  <c r="J718" i="25"/>
  <c r="J721" i="25"/>
  <c r="J722" i="25"/>
  <c r="J723" i="25"/>
  <c r="J724" i="25"/>
  <c r="J726" i="25"/>
  <c r="J727" i="25"/>
  <c r="J728" i="25"/>
  <c r="J729" i="25"/>
  <c r="J730" i="25"/>
  <c r="J733" i="25"/>
  <c r="J734" i="25"/>
  <c r="J735" i="25"/>
  <c r="J736" i="25"/>
  <c r="J739" i="25"/>
  <c r="J740" i="25"/>
  <c r="J741" i="25"/>
  <c r="J742" i="25"/>
  <c r="J745" i="25"/>
  <c r="J746" i="25"/>
  <c r="J747" i="25"/>
  <c r="J748" i="25"/>
  <c r="J749" i="25"/>
  <c r="J752" i="25"/>
  <c r="J753" i="25"/>
  <c r="J754" i="25"/>
  <c r="J755" i="25"/>
  <c r="J756" i="25"/>
  <c r="J758" i="25"/>
  <c r="J759" i="25"/>
  <c r="K760" i="25"/>
  <c r="K762" i="25"/>
  <c r="J766" i="25"/>
  <c r="J767" i="25"/>
  <c r="J768" i="25"/>
  <c r="J769" i="25"/>
  <c r="J770" i="25"/>
  <c r="J771" i="25"/>
  <c r="J772" i="25"/>
  <c r="J773" i="25"/>
  <c r="J774" i="25"/>
  <c r="J775" i="25"/>
  <c r="J776" i="25"/>
  <c r="J777" i="25"/>
  <c r="J780" i="25"/>
  <c r="J781" i="25"/>
  <c r="J10" i="25"/>
  <c r="I4" i="25"/>
  <c r="I3" i="25"/>
  <c r="A1" i="25"/>
  <c r="D23" i="27"/>
  <c r="C23" i="27"/>
  <c r="J9" i="26" l="1"/>
  <c r="AF9" i="26" s="1"/>
  <c r="K448" i="25"/>
  <c r="K384" i="25"/>
  <c r="K9" i="25"/>
  <c r="K581" i="25"/>
  <c r="J582" i="25"/>
  <c r="J550" i="25"/>
  <c r="K549" i="25"/>
  <c r="J340" i="25"/>
  <c r="K339" i="25"/>
  <c r="J325" i="25"/>
  <c r="K324" i="25"/>
  <c r="K11" i="25"/>
  <c r="J6" i="24" s="1"/>
  <c r="J12" i="25"/>
  <c r="K731" i="25"/>
  <c r="K403" i="25"/>
  <c r="K351" i="25"/>
  <c r="K243" i="25"/>
  <c r="K182" i="25"/>
  <c r="K207" i="25"/>
  <c r="K560" i="25"/>
  <c r="K255" i="25"/>
  <c r="K311" i="25"/>
  <c r="K520" i="25"/>
  <c r="J588" i="25"/>
  <c r="K587" i="25"/>
  <c r="K557" i="25"/>
  <c r="J558" i="25"/>
  <c r="J715" i="25"/>
  <c r="K714" i="25"/>
  <c r="K764" i="25"/>
  <c r="J765" i="25"/>
  <c r="K508" i="25"/>
  <c r="J509" i="25"/>
  <c r="K231" i="25"/>
  <c r="J232" i="25"/>
  <c r="J421" i="25"/>
  <c r="K420" i="25"/>
  <c r="K269" i="25"/>
  <c r="J270" i="25"/>
  <c r="J738" i="25"/>
  <c r="K737" i="25"/>
  <c r="K689" i="25"/>
  <c r="K555" i="25"/>
  <c r="J556" i="25"/>
  <c r="J375" i="25"/>
  <c r="K374" i="25"/>
  <c r="K283" i="25"/>
  <c r="J284" i="25"/>
  <c r="J47" i="25"/>
  <c r="K46" i="25"/>
  <c r="K18" i="25"/>
  <c r="J19" i="25"/>
  <c r="K757" i="25"/>
  <c r="K440" i="25"/>
  <c r="J744" i="25"/>
  <c r="K743" i="25"/>
  <c r="J470" i="25"/>
  <c r="K469" i="25"/>
  <c r="K626" i="25"/>
  <c r="J627" i="25"/>
  <c r="J534" i="25"/>
  <c r="K533" i="25"/>
  <c r="J515" i="25"/>
  <c r="K514" i="25"/>
  <c r="J456" i="25"/>
  <c r="K455" i="25"/>
  <c r="J411" i="25"/>
  <c r="K410" i="25"/>
  <c r="J783" i="25"/>
  <c r="K782" i="25"/>
  <c r="K394" i="25"/>
  <c r="K475" i="25"/>
  <c r="K661" i="25"/>
  <c r="J662" i="25"/>
  <c r="K636" i="25"/>
  <c r="J637" i="25"/>
  <c r="J439" i="25"/>
  <c r="K438" i="25"/>
  <c r="K614" i="25"/>
  <c r="K543" i="25"/>
  <c r="K297" i="25"/>
  <c r="K702" i="25"/>
  <c r="J676" i="25"/>
  <c r="K675" i="25"/>
  <c r="J642" i="25"/>
  <c r="K641" i="25"/>
  <c r="K592" i="25"/>
  <c r="J593" i="25"/>
  <c r="K719" i="25"/>
  <c r="J720" i="25"/>
  <c r="K481" i="25"/>
  <c r="K444" i="25"/>
  <c r="K443" i="25" s="1"/>
  <c r="K217" i="25"/>
  <c r="K751" i="25"/>
  <c r="K657" i="25"/>
  <c r="K633" i="25"/>
  <c r="J732" i="25"/>
  <c r="J652" i="25"/>
  <c r="J544" i="25"/>
  <c r="K76" i="25"/>
  <c r="K696" i="25"/>
  <c r="K655" i="25"/>
  <c r="K434" i="25"/>
  <c r="J650" i="25"/>
  <c r="J615" i="25"/>
  <c r="J542" i="25"/>
  <c r="J352" i="25"/>
  <c r="J244" i="25"/>
  <c r="K79" i="25"/>
  <c r="K621" i="25"/>
  <c r="K575" i="25"/>
  <c r="K502" i="25"/>
  <c r="K423" i="25"/>
  <c r="J482" i="25"/>
  <c r="J256" i="25"/>
  <c r="K104" i="25"/>
  <c r="K365" i="25"/>
  <c r="K683" i="25"/>
  <c r="K536" i="25"/>
  <c r="K492" i="25"/>
  <c r="K461" i="25"/>
  <c r="J763" i="25"/>
  <c r="J385" i="25"/>
  <c r="K725" i="25"/>
  <c r="K643" i="25"/>
  <c r="K608" i="25"/>
  <c r="J761" i="25"/>
  <c r="J449" i="25"/>
  <c r="J183" i="25"/>
  <c r="J16" i="25"/>
  <c r="K602" i="25"/>
  <c r="K487" i="25"/>
  <c r="K193" i="25"/>
  <c r="K526" i="25"/>
  <c r="K40" i="25"/>
  <c r="K22" i="25"/>
  <c r="J16" i="24" l="1"/>
  <c r="J33" i="26" s="1"/>
  <c r="J17" i="24"/>
  <c r="J35" i="26" s="1"/>
  <c r="J5" i="24"/>
  <c r="J5" i="26" s="1"/>
  <c r="J13" i="24"/>
  <c r="J21" i="26" s="1"/>
  <c r="J14" i="24"/>
  <c r="J23" i="26" s="1"/>
  <c r="M9" i="26"/>
  <c r="AB9" i="26"/>
  <c r="W9" i="26"/>
  <c r="Q9" i="26"/>
  <c r="AD9" i="26"/>
  <c r="AG9" i="26"/>
  <c r="Z9" i="26"/>
  <c r="T9" i="26"/>
  <c r="X9" i="26"/>
  <c r="V9" i="26"/>
  <c r="L9" i="26"/>
  <c r="P9" i="26"/>
  <c r="AE9" i="26"/>
  <c r="U9" i="26"/>
  <c r="O9" i="26"/>
  <c r="N9" i="26"/>
  <c r="AC9" i="26"/>
  <c r="AI9" i="26"/>
  <c r="K651" i="25"/>
  <c r="S9" i="26"/>
  <c r="R9" i="26"/>
  <c r="AH9" i="26"/>
  <c r="AA9" i="26"/>
  <c r="Y9" i="26"/>
  <c r="K750" i="25"/>
  <c r="K454" i="25"/>
  <c r="K701" i="25"/>
  <c r="K468" i="25"/>
  <c r="K45" i="25"/>
  <c r="J7" i="26"/>
  <c r="K635" i="25"/>
  <c r="K551" i="25"/>
  <c r="K181" i="25"/>
  <c r="J10" i="24" s="1"/>
  <c r="K660" i="25"/>
  <c r="K491" i="25"/>
  <c r="K535" i="25"/>
  <c r="K393" i="25"/>
  <c r="J11" i="24" s="1"/>
  <c r="K574" i="25"/>
  <c r="K591" i="25"/>
  <c r="K682" i="25"/>
  <c r="K17" i="25"/>
  <c r="J8" i="24" s="1"/>
  <c r="K419" i="25"/>
  <c r="J12" i="24" s="1"/>
  <c r="M23" i="26" l="1"/>
  <c r="T23" i="26"/>
  <c r="AB23" i="26"/>
  <c r="L23" i="26"/>
  <c r="AE23" i="26"/>
  <c r="AG23" i="26"/>
  <c r="AH23" i="26"/>
  <c r="P23" i="26"/>
  <c r="AD23" i="26"/>
  <c r="AA23" i="26"/>
  <c r="Q23" i="26"/>
  <c r="U23" i="26"/>
  <c r="X35" i="26"/>
  <c r="AH35" i="26"/>
  <c r="M35" i="26"/>
  <c r="Q35" i="26"/>
  <c r="W35" i="26"/>
  <c r="AB35" i="26"/>
  <c r="S35" i="26"/>
  <c r="P35" i="26"/>
  <c r="AC35" i="26"/>
  <c r="AA35" i="26"/>
  <c r="AF35" i="26"/>
  <c r="Z35" i="26"/>
  <c r="AI35" i="26"/>
  <c r="O35" i="26"/>
  <c r="U35" i="26"/>
  <c r="T35" i="26"/>
  <c r="AE35" i="26"/>
  <c r="Y35" i="26"/>
  <c r="R35" i="26"/>
  <c r="AG35" i="26"/>
  <c r="AD35" i="26"/>
  <c r="N35" i="26"/>
  <c r="V35" i="26"/>
  <c r="L35" i="26"/>
  <c r="AB21" i="26"/>
  <c r="AG21" i="26"/>
  <c r="Q21" i="26"/>
  <c r="AA21" i="26"/>
  <c r="R21" i="26"/>
  <c r="S21" i="26"/>
  <c r="Y21" i="26"/>
  <c r="AI21" i="26"/>
  <c r="U21" i="26"/>
  <c r="N21" i="26"/>
  <c r="L21" i="26"/>
  <c r="AH21" i="26"/>
  <c r="T21" i="26"/>
  <c r="X21" i="26"/>
  <c r="M21" i="26"/>
  <c r="O21" i="26"/>
  <c r="W21" i="26"/>
  <c r="AC21" i="26"/>
  <c r="AF21" i="26"/>
  <c r="AD21" i="26"/>
  <c r="P21" i="26"/>
  <c r="AE21" i="26"/>
  <c r="Z21" i="26"/>
  <c r="V21" i="26"/>
  <c r="P5" i="26"/>
  <c r="AF5" i="26"/>
  <c r="AD5" i="26"/>
  <c r="AG5" i="26"/>
  <c r="AH5" i="26"/>
  <c r="L5" i="26"/>
  <c r="Q5" i="26"/>
  <c r="S5" i="26"/>
  <c r="U5" i="26"/>
  <c r="R5" i="26"/>
  <c r="AA5" i="26"/>
  <c r="X5" i="26"/>
  <c r="Y5" i="26"/>
  <c r="V5" i="26"/>
  <c r="W5" i="26"/>
  <c r="Z5" i="26"/>
  <c r="M5" i="26"/>
  <c r="N5" i="26"/>
  <c r="AI5" i="26"/>
  <c r="AE5" i="26"/>
  <c r="O5" i="26"/>
  <c r="AC5" i="26"/>
  <c r="AB5" i="26"/>
  <c r="T5" i="26"/>
  <c r="X33" i="26"/>
  <c r="T33" i="26"/>
  <c r="AG33" i="26"/>
  <c r="AI33" i="26"/>
  <c r="O33" i="26"/>
  <c r="S33" i="26"/>
  <c r="AH33" i="26"/>
  <c r="AC33" i="26"/>
  <c r="N33" i="26"/>
  <c r="Q33" i="26"/>
  <c r="AE33" i="26"/>
  <c r="AB33" i="26"/>
  <c r="AA33" i="26"/>
  <c r="U33" i="26"/>
  <c r="P33" i="26"/>
  <c r="M33" i="26"/>
  <c r="AD33" i="26"/>
  <c r="L33" i="26"/>
  <c r="AF33" i="26"/>
  <c r="Y33" i="26"/>
  <c r="Z33" i="26"/>
  <c r="R33" i="26"/>
  <c r="W33" i="26"/>
  <c r="V33" i="26"/>
  <c r="X23" i="26"/>
  <c r="S23" i="26"/>
  <c r="Z23" i="26"/>
  <c r="AF23" i="26"/>
  <c r="AI23" i="26"/>
  <c r="N23" i="26"/>
  <c r="J9" i="24"/>
  <c r="J13" i="26" s="1"/>
  <c r="AC23" i="26"/>
  <c r="O23" i="26"/>
  <c r="V23" i="26"/>
  <c r="R23" i="26"/>
  <c r="W23" i="26"/>
  <c r="Y23" i="26"/>
  <c r="K659" i="25"/>
  <c r="AK9" i="26"/>
  <c r="AL9" i="26" s="1"/>
  <c r="K559" i="25"/>
  <c r="K453" i="25"/>
  <c r="J27" i="26" s="1"/>
  <c r="J11" i="26"/>
  <c r="L7" i="26"/>
  <c r="O7" i="26"/>
  <c r="Q7" i="26"/>
  <c r="AH7" i="26"/>
  <c r="AA7" i="26"/>
  <c r="Y7" i="26"/>
  <c r="AD7" i="26"/>
  <c r="M7" i="26"/>
  <c r="AG7" i="26"/>
  <c r="R7" i="26"/>
  <c r="Z7" i="26"/>
  <c r="U7" i="26"/>
  <c r="AI7" i="26"/>
  <c r="T7" i="26"/>
  <c r="AF7" i="26"/>
  <c r="P7" i="26"/>
  <c r="N7" i="26"/>
  <c r="W7" i="26"/>
  <c r="S7" i="26"/>
  <c r="AB7" i="26"/>
  <c r="V7" i="26"/>
  <c r="AE7" i="26"/>
  <c r="X7" i="26"/>
  <c r="AC7" i="26"/>
  <c r="J15" i="26"/>
  <c r="J17" i="26"/>
  <c r="J19" i="26"/>
  <c r="J29" i="26" l="1"/>
  <c r="AG29" i="26" s="1"/>
  <c r="J31" i="26"/>
  <c r="U31" i="26" s="1"/>
  <c r="AK33" i="26"/>
  <c r="AK35" i="26"/>
  <c r="AK21" i="26"/>
  <c r="AK23" i="26"/>
  <c r="AK5" i="26"/>
  <c r="AL5" i="26" s="1"/>
  <c r="Y13" i="26"/>
  <c r="U13" i="26"/>
  <c r="AE13" i="26"/>
  <c r="P13" i="26"/>
  <c r="Q13" i="26"/>
  <c r="AB13" i="26"/>
  <c r="AG13" i="26"/>
  <c r="O13" i="26"/>
  <c r="V13" i="26"/>
  <c r="AC13" i="26"/>
  <c r="Z13" i="26"/>
  <c r="R13" i="26"/>
  <c r="AD13" i="26"/>
  <c r="T13" i="26"/>
  <c r="AA13" i="26"/>
  <c r="L13" i="26"/>
  <c r="N13" i="26"/>
  <c r="S13" i="26"/>
  <c r="M13" i="26"/>
  <c r="AK13" i="26" s="1"/>
  <c r="AL13" i="26" s="1"/>
  <c r="AI13" i="26"/>
  <c r="AF13" i="26"/>
  <c r="W13" i="26"/>
  <c r="AH13" i="26"/>
  <c r="X13" i="26"/>
  <c r="K452" i="25"/>
  <c r="Y19" i="26"/>
  <c r="AC19" i="26"/>
  <c r="AG19" i="26"/>
  <c r="M19" i="26"/>
  <c r="AI19" i="26"/>
  <c r="N19" i="26"/>
  <c r="P19" i="26"/>
  <c r="X19" i="26"/>
  <c r="AD19" i="26"/>
  <c r="AF19" i="26"/>
  <c r="AB19" i="26"/>
  <c r="W19" i="26"/>
  <c r="R19" i="26"/>
  <c r="Q19" i="26"/>
  <c r="O19" i="26"/>
  <c r="Z19" i="26"/>
  <c r="AE19" i="26"/>
  <c r="AH19" i="26"/>
  <c r="S19" i="26"/>
  <c r="L19" i="26"/>
  <c r="V19" i="26"/>
  <c r="U19" i="26"/>
  <c r="AA19" i="26"/>
  <c r="T19" i="26"/>
  <c r="U17" i="26"/>
  <c r="T17" i="26"/>
  <c r="N17" i="26"/>
  <c r="V17" i="26"/>
  <c r="R17" i="26"/>
  <c r="AF17" i="26"/>
  <c r="Z17" i="26"/>
  <c r="M17" i="26"/>
  <c r="AH17" i="26"/>
  <c r="X17" i="26"/>
  <c r="AC17" i="26"/>
  <c r="S17" i="26"/>
  <c r="P17" i="26"/>
  <c r="L17" i="26"/>
  <c r="AD17" i="26"/>
  <c r="AA17" i="26"/>
  <c r="AI17" i="26"/>
  <c r="O17" i="26"/>
  <c r="AG17" i="26"/>
  <c r="AE17" i="26"/>
  <c r="AB17" i="26"/>
  <c r="Y17" i="26"/>
  <c r="W17" i="26"/>
  <c r="Q17" i="26"/>
  <c r="AH11" i="26"/>
  <c r="AF11" i="26"/>
  <c r="N11" i="26"/>
  <c r="AA11" i="26"/>
  <c r="AG11" i="26"/>
  <c r="X11" i="26"/>
  <c r="P11" i="26"/>
  <c r="AE11" i="26"/>
  <c r="AI11" i="26"/>
  <c r="W11" i="26"/>
  <c r="Y11" i="26"/>
  <c r="R11" i="26"/>
  <c r="O11" i="26"/>
  <c r="Q11" i="26"/>
  <c r="AC11" i="26"/>
  <c r="T11" i="26"/>
  <c r="AD11" i="26"/>
  <c r="L11" i="26"/>
  <c r="AB11" i="26"/>
  <c r="U11" i="26"/>
  <c r="M11" i="26"/>
  <c r="V11" i="26"/>
  <c r="Z11" i="26"/>
  <c r="S11" i="26"/>
  <c r="AE15" i="26"/>
  <c r="W15" i="26"/>
  <c r="AD15" i="26"/>
  <c r="T15" i="26"/>
  <c r="AF15" i="26"/>
  <c r="V15" i="26"/>
  <c r="L15" i="26"/>
  <c r="R15" i="26"/>
  <c r="N15" i="26"/>
  <c r="AA15" i="26"/>
  <c r="AH15" i="26"/>
  <c r="X15" i="26"/>
  <c r="S15" i="26"/>
  <c r="Z15" i="26"/>
  <c r="O15" i="26"/>
  <c r="AI15" i="26"/>
  <c r="AC15" i="26"/>
  <c r="AB15" i="26"/>
  <c r="Y15" i="26"/>
  <c r="U15" i="26"/>
  <c r="M15" i="26"/>
  <c r="Q15" i="26"/>
  <c r="P15" i="26"/>
  <c r="AG15" i="26"/>
  <c r="AK7" i="26"/>
  <c r="AL7" i="26" s="1"/>
  <c r="AH27" i="26"/>
  <c r="U27" i="26"/>
  <c r="T27" i="26"/>
  <c r="R27" i="26"/>
  <c r="M27" i="26"/>
  <c r="L27" i="26"/>
  <c r="AB27" i="26"/>
  <c r="Y27" i="26"/>
  <c r="AE27" i="26"/>
  <c r="Q27" i="26"/>
  <c r="W27" i="26"/>
  <c r="AD27" i="26"/>
  <c r="O27" i="26"/>
  <c r="N27" i="26"/>
  <c r="AI27" i="26"/>
  <c r="Z27" i="26"/>
  <c r="AF27" i="26"/>
  <c r="AA27" i="26"/>
  <c r="AG27" i="26"/>
  <c r="X27" i="26"/>
  <c r="S27" i="26"/>
  <c r="P27" i="26"/>
  <c r="AC27" i="26"/>
  <c r="V27" i="26"/>
  <c r="N29" i="26" l="1"/>
  <c r="AB29" i="26"/>
  <c r="AB25" i="26" s="1"/>
  <c r="AB37" i="26" s="1"/>
  <c r="P29" i="26"/>
  <c r="AE31" i="26"/>
  <c r="W31" i="26"/>
  <c r="W25" i="26" s="1"/>
  <c r="W37" i="26" s="1"/>
  <c r="P31" i="26"/>
  <c r="P25" i="26" s="1"/>
  <c r="AA29" i="26"/>
  <c r="AA25" i="26" s="1"/>
  <c r="AD29" i="26"/>
  <c r="R29" i="26"/>
  <c r="S31" i="26"/>
  <c r="V31" i="26"/>
  <c r="O31" i="26"/>
  <c r="O29" i="26"/>
  <c r="AF29" i="26"/>
  <c r="L29" i="26"/>
  <c r="L25" i="26" s="1"/>
  <c r="L37" i="26" s="1"/>
  <c r="L31" i="26"/>
  <c r="AI31" i="26"/>
  <c r="AF31" i="26"/>
  <c r="V29" i="26"/>
  <c r="AC29" i="26"/>
  <c r="T29" i="26"/>
  <c r="T25" i="26" s="1"/>
  <c r="T37" i="26" s="1"/>
  <c r="AD31" i="26"/>
  <c r="AC31" i="26"/>
  <c r="AC25" i="26" s="1"/>
  <c r="AA31" i="26"/>
  <c r="Q29" i="26"/>
  <c r="Q25" i="26" s="1"/>
  <c r="AI29" i="26"/>
  <c r="AI25" i="26" s="1"/>
  <c r="W29" i="26"/>
  <c r="Z31" i="26"/>
  <c r="AH31" i="26"/>
  <c r="R31" i="26"/>
  <c r="Y29" i="26"/>
  <c r="Y25" i="26" s="1"/>
  <c r="Y37" i="26" s="1"/>
  <c r="Z29" i="26"/>
  <c r="Z25" i="26" s="1"/>
  <c r="Z37" i="26" s="1"/>
  <c r="X29" i="26"/>
  <c r="AB31" i="26"/>
  <c r="T31" i="26"/>
  <c r="N31" i="26"/>
  <c r="Y31" i="26"/>
  <c r="U29" i="26"/>
  <c r="U25" i="26" s="1"/>
  <c r="U37" i="26" s="1"/>
  <c r="S29" i="26"/>
  <c r="M29" i="26"/>
  <c r="M25" i="26" s="1"/>
  <c r="M37" i="26" s="1"/>
  <c r="Q31" i="26"/>
  <c r="AG31" i="26"/>
  <c r="AG25" i="26" s="1"/>
  <c r="AG37" i="26" s="1"/>
  <c r="M31" i="26"/>
  <c r="AE29" i="26"/>
  <c r="AH29" i="26"/>
  <c r="AH25" i="26" s="1"/>
  <c r="X31" i="26"/>
  <c r="J15" i="24"/>
  <c r="I21" i="24" s="1"/>
  <c r="K786" i="25"/>
  <c r="O25" i="26"/>
  <c r="O37" i="26" s="1"/>
  <c r="V25" i="26"/>
  <c r="V37" i="26" s="1"/>
  <c r="AE25" i="26"/>
  <c r="AK17" i="26"/>
  <c r="AL17" i="26" s="1"/>
  <c r="AK15" i="26"/>
  <c r="AL15" i="26" s="1"/>
  <c r="AK19" i="26"/>
  <c r="AK27" i="26"/>
  <c r="AK11" i="26"/>
  <c r="AL11" i="26" s="1"/>
  <c r="S25" i="26" l="1"/>
  <c r="S37" i="26" s="1"/>
  <c r="R25" i="26"/>
  <c r="X25" i="26"/>
  <c r="X37" i="26" s="1"/>
  <c r="N25" i="26"/>
  <c r="N37" i="26" s="1"/>
  <c r="AF25" i="26"/>
  <c r="AF37" i="26" s="1"/>
  <c r="AK31" i="26"/>
  <c r="AD25" i="26"/>
  <c r="AD37" i="26" s="1"/>
  <c r="AK29" i="26"/>
  <c r="C15" i="23"/>
  <c r="K6" i="24"/>
  <c r="K12" i="24"/>
  <c r="K11" i="24"/>
  <c r="K16" i="24"/>
  <c r="K13" i="24"/>
  <c r="K5" i="24"/>
  <c r="K9" i="24"/>
  <c r="K17" i="24"/>
  <c r="K8" i="24"/>
  <c r="K7" i="24"/>
  <c r="K10" i="24"/>
  <c r="K14" i="24"/>
  <c r="K15" i="24"/>
  <c r="J25" i="26"/>
  <c r="I37" i="26" s="1"/>
  <c r="AB38" i="26" s="1"/>
  <c r="Q37" i="26"/>
  <c r="AI37" i="26"/>
  <c r="P37" i="26"/>
  <c r="AC37" i="26"/>
  <c r="R37" i="26"/>
  <c r="AA37" i="26"/>
  <c r="AH37" i="26"/>
  <c r="AE37" i="26"/>
  <c r="L39" i="26"/>
  <c r="M39" i="26" s="1"/>
  <c r="N39" i="26" s="1"/>
  <c r="O39" i="26" s="1"/>
  <c r="AK25" i="26"/>
  <c r="L17" i="24" l="1"/>
  <c r="R38" i="26"/>
  <c r="AD26" i="26"/>
  <c r="T38" i="26"/>
  <c r="K35" i="26"/>
  <c r="N38" i="26"/>
  <c r="V38" i="26"/>
  <c r="K25" i="26"/>
  <c r="K5" i="26"/>
  <c r="O38" i="26"/>
  <c r="Y26" i="26"/>
  <c r="K19" i="26"/>
  <c r="K9" i="26"/>
  <c r="S26" i="26"/>
  <c r="M26" i="26"/>
  <c r="L38" i="26"/>
  <c r="V26" i="26"/>
  <c r="Y38" i="26"/>
  <c r="O26" i="26"/>
  <c r="R26" i="26"/>
  <c r="AH26" i="26"/>
  <c r="AA26" i="26"/>
  <c r="K33" i="26"/>
  <c r="X38" i="26"/>
  <c r="X26" i="26"/>
  <c r="L26" i="26"/>
  <c r="K7" i="26"/>
  <c r="K11" i="26"/>
  <c r="K15" i="26"/>
  <c r="AG26" i="26"/>
  <c r="Q26" i="26"/>
  <c r="P38" i="26"/>
  <c r="AI38" i="26"/>
  <c r="AI26" i="26"/>
  <c r="Z26" i="26"/>
  <c r="K23" i="26"/>
  <c r="W38" i="26"/>
  <c r="Z38" i="26"/>
  <c r="AF38" i="26"/>
  <c r="U26" i="26"/>
  <c r="K27" i="26"/>
  <c r="AC38" i="26"/>
  <c r="K31" i="26"/>
  <c r="N26" i="26"/>
  <c r="AE38" i="26"/>
  <c r="Q38" i="26"/>
  <c r="U38" i="26"/>
  <c r="K13" i="26"/>
  <c r="AE26" i="26"/>
  <c r="K29" i="26"/>
  <c r="W26" i="26"/>
  <c r="AH38" i="26"/>
  <c r="AF26" i="26"/>
  <c r="AD38" i="26"/>
  <c r="S38" i="26"/>
  <c r="K17" i="26"/>
  <c r="AA38" i="26"/>
  <c r="T26" i="26"/>
  <c r="AB26" i="26"/>
  <c r="K21" i="26"/>
  <c r="AC26" i="26"/>
  <c r="M38" i="26"/>
  <c r="AG38" i="26"/>
  <c r="P26" i="26"/>
  <c r="P39" i="26"/>
  <c r="Q39" i="26" s="1"/>
  <c r="R39" i="26" s="1"/>
  <c r="S39" i="26" s="1"/>
  <c r="T39" i="26" s="1"/>
  <c r="U39" i="26" s="1"/>
  <c r="V39" i="26" s="1"/>
  <c r="W39" i="26" s="1"/>
  <c r="X39" i="26" s="1"/>
  <c r="Y39" i="26" s="1"/>
  <c r="Z39" i="26" s="1"/>
  <c r="AA39" i="26" s="1"/>
  <c r="AB39" i="26" s="1"/>
  <c r="AC39" i="26" s="1"/>
  <c r="AD39" i="26" s="1"/>
  <c r="AE39" i="26" s="1"/>
  <c r="AF39" i="26" s="1"/>
  <c r="AG39" i="26" s="1"/>
  <c r="AH39" i="26" s="1"/>
  <c r="AI39" i="26" s="1"/>
  <c r="L42" i="26" s="1"/>
  <c r="AK38" i="26" l="1"/>
  <c r="L40" i="26"/>
  <c r="M40" i="26" s="1"/>
  <c r="N40" i="26" s="1"/>
  <c r="O40" i="26" s="1"/>
  <c r="P40" i="26" s="1"/>
  <c r="Q40" i="26" s="1"/>
  <c r="R40" i="26" s="1"/>
  <c r="S40" i="26" s="1"/>
  <c r="T40" i="26" s="1"/>
  <c r="U40" i="26" s="1"/>
  <c r="V40" i="26" s="1"/>
  <c r="W40" i="26" s="1"/>
  <c r="X40" i="26" s="1"/>
  <c r="Y40" i="26" s="1"/>
  <c r="Z40" i="26" s="1"/>
  <c r="AA40" i="26" s="1"/>
  <c r="AB40" i="26" s="1"/>
  <c r="AC40" i="26" s="1"/>
  <c r="AD40" i="26" s="1"/>
  <c r="AE40" i="26" s="1"/>
  <c r="AF40" i="26" s="1"/>
  <c r="AG40" i="26" s="1"/>
  <c r="AH40" i="26" s="1"/>
  <c r="AI40" i="26" s="1"/>
  <c r="AK26" i="26"/>
  <c r="O43" i="26"/>
  <c r="Z43" i="26"/>
  <c r="P43" i="26"/>
  <c r="Q42" i="26"/>
  <c r="W43" i="26"/>
  <c r="AE43" i="26"/>
  <c r="T42" i="26"/>
  <c r="AB43" i="26"/>
  <c r="AH43" i="26"/>
  <c r="AI42" i="26"/>
  <c r="V43" i="26"/>
  <c r="AD42" i="26"/>
  <c r="S43" i="26"/>
  <c r="AC42" i="26"/>
  <c r="AF43" i="26"/>
  <c r="AE42" i="26"/>
  <c r="M43" i="26"/>
  <c r="Y43" i="26"/>
  <c r="X42" i="26"/>
  <c r="X43" i="26"/>
  <c r="Q43" i="26"/>
  <c r="AB42" i="26"/>
  <c r="T43" i="26"/>
  <c r="AF42" i="26"/>
  <c r="Y42" i="26"/>
  <c r="AG43" i="26"/>
  <c r="M42" i="26"/>
  <c r="W42" i="26"/>
  <c r="S42" i="26"/>
  <c r="AD43" i="26"/>
  <c r="AH42" i="26"/>
  <c r="AA42" i="26"/>
  <c r="AA43" i="26"/>
  <c r="V42" i="26"/>
  <c r="U42" i="26"/>
  <c r="R43" i="26"/>
  <c r="N42" i="26"/>
  <c r="AI43" i="26"/>
  <c r="P42" i="26"/>
  <c r="O42" i="26"/>
  <c r="R42" i="26"/>
  <c r="AG42" i="26"/>
  <c r="AC43" i="26"/>
  <c r="L43" i="26"/>
  <c r="N43" i="26"/>
  <c r="Z42" i="26"/>
  <c r="U43" i="26"/>
  <c r="H26" i="18" l="1"/>
  <c r="H8" i="18" s="1"/>
  <c r="G24" i="18"/>
  <c r="G26" i="18" s="1"/>
  <c r="H16" i="18"/>
  <c r="G16" i="18"/>
  <c r="G10" i="18"/>
  <c r="H20" i="18" l="1"/>
  <c r="H7" i="18"/>
  <c r="H6" i="18"/>
  <c r="H21" i="18"/>
  <c r="H22" i="18"/>
  <c r="H24" i="18" l="1"/>
  <c r="H10" i="18"/>
  <c r="J780" i="17" l="1"/>
  <c r="K780" i="17" s="1"/>
  <c r="L780" i="17" s="1"/>
  <c r="J779" i="17"/>
  <c r="K779" i="17" s="1"/>
  <c r="L779" i="17" s="1"/>
  <c r="J778" i="17"/>
  <c r="K778" i="17" s="1"/>
  <c r="L778" i="17" s="1"/>
  <c r="L777" i="17"/>
  <c r="K776" i="17"/>
  <c r="L776" i="17" s="1"/>
  <c r="J776" i="17"/>
  <c r="J775" i="17"/>
  <c r="K775" i="17" s="1"/>
  <c r="L775" i="17" s="1"/>
  <c r="J774" i="17"/>
  <c r="K774" i="17" s="1"/>
  <c r="L774" i="17" s="1"/>
  <c r="J773" i="17"/>
  <c r="K773" i="17" s="1"/>
  <c r="L773" i="17" s="1"/>
  <c r="J772" i="17"/>
  <c r="K772" i="17" s="1"/>
  <c r="L772" i="17" s="1"/>
  <c r="J771" i="17"/>
  <c r="K771" i="17" s="1"/>
  <c r="L771" i="17" s="1"/>
  <c r="K770" i="17"/>
  <c r="L770" i="17" s="1"/>
  <c r="J770" i="17"/>
  <c r="K769" i="17"/>
  <c r="L769" i="17" s="1"/>
  <c r="J769" i="17"/>
  <c r="J768" i="17"/>
  <c r="K768" i="17" s="1"/>
  <c r="L768" i="17" s="1"/>
  <c r="J767" i="17"/>
  <c r="K767" i="17" s="1"/>
  <c r="L767" i="17" s="1"/>
  <c r="J766" i="17"/>
  <c r="K766" i="17" s="1"/>
  <c r="L766" i="17" s="1"/>
  <c r="J765" i="17"/>
  <c r="K765" i="17" s="1"/>
  <c r="L765" i="17" s="1"/>
  <c r="J764" i="17"/>
  <c r="K764" i="17" s="1"/>
  <c r="L764" i="17" s="1"/>
  <c r="J763" i="17"/>
  <c r="K763" i="17" s="1"/>
  <c r="L763" i="17" s="1"/>
  <c r="K762" i="17"/>
  <c r="L762" i="17" s="1"/>
  <c r="J762" i="17"/>
  <c r="K761" i="17"/>
  <c r="L761" i="17" s="1"/>
  <c r="J761" i="17"/>
  <c r="J760" i="17"/>
  <c r="K760" i="17" s="1"/>
  <c r="L760" i="17" s="1"/>
  <c r="L759" i="17"/>
  <c r="J758" i="17"/>
  <c r="K758" i="17" s="1"/>
  <c r="L758" i="17" s="1"/>
  <c r="L757" i="17"/>
  <c r="J756" i="17"/>
  <c r="K756" i="17" s="1"/>
  <c r="L756" i="17" s="1"/>
  <c r="L755" i="17"/>
  <c r="K754" i="17"/>
  <c r="L754" i="17" s="1"/>
  <c r="J754" i="17"/>
  <c r="J753" i="17"/>
  <c r="K753" i="17" s="1"/>
  <c r="L753" i="17" s="1"/>
  <c r="L752" i="17"/>
  <c r="K751" i="17"/>
  <c r="L751" i="17" s="1"/>
  <c r="J751" i="17"/>
  <c r="J750" i="17"/>
  <c r="K750" i="17" s="1"/>
  <c r="L750" i="17" s="1"/>
  <c r="J749" i="17"/>
  <c r="K749" i="17" s="1"/>
  <c r="L749" i="17" s="1"/>
  <c r="J748" i="17"/>
  <c r="K748" i="17" s="1"/>
  <c r="L748" i="17" s="1"/>
  <c r="K747" i="17"/>
  <c r="L747" i="17" s="1"/>
  <c r="J747" i="17"/>
  <c r="L746" i="17"/>
  <c r="L745" i="17"/>
  <c r="J744" i="17"/>
  <c r="K744" i="17" s="1"/>
  <c r="L744" i="17" s="1"/>
  <c r="J743" i="17"/>
  <c r="K743" i="17" s="1"/>
  <c r="L743" i="17" s="1"/>
  <c r="K742" i="17"/>
  <c r="L742" i="17" s="1"/>
  <c r="J742" i="17"/>
  <c r="J741" i="17"/>
  <c r="K741" i="17" s="1"/>
  <c r="L741" i="17" s="1"/>
  <c r="J740" i="17"/>
  <c r="K740" i="17" s="1"/>
  <c r="L740" i="17" s="1"/>
  <c r="J739" i="17"/>
  <c r="K739" i="17" s="1"/>
  <c r="L739" i="17" s="1"/>
  <c r="L738" i="17"/>
  <c r="J737" i="17"/>
  <c r="K737" i="17" s="1"/>
  <c r="L737" i="17" s="1"/>
  <c r="J736" i="17"/>
  <c r="K736" i="17" s="1"/>
  <c r="L736" i="17" s="1"/>
  <c r="J735" i="17"/>
  <c r="K735" i="17" s="1"/>
  <c r="L735" i="17" s="1"/>
  <c r="J734" i="17"/>
  <c r="K734" i="17" s="1"/>
  <c r="L734" i="17" s="1"/>
  <c r="J733" i="17"/>
  <c r="K733" i="17" s="1"/>
  <c r="L733" i="17" s="1"/>
  <c r="L732" i="17"/>
  <c r="J731" i="17"/>
  <c r="K731" i="17" s="1"/>
  <c r="L731" i="17" s="1"/>
  <c r="J730" i="17"/>
  <c r="K730" i="17" s="1"/>
  <c r="L730" i="17" s="1"/>
  <c r="J729" i="17"/>
  <c r="K729" i="17" s="1"/>
  <c r="L729" i="17" s="1"/>
  <c r="J728" i="17"/>
  <c r="K728" i="17" s="1"/>
  <c r="L728" i="17" s="1"/>
  <c r="J727" i="17"/>
  <c r="K727" i="17" s="1"/>
  <c r="L727" i="17" s="1"/>
  <c r="L726" i="17"/>
  <c r="J725" i="17"/>
  <c r="K725" i="17" s="1"/>
  <c r="L725" i="17" s="1"/>
  <c r="K724" i="17"/>
  <c r="L724" i="17" s="1"/>
  <c r="J724" i="17"/>
  <c r="K723" i="17"/>
  <c r="L723" i="17" s="1"/>
  <c r="J723" i="17"/>
  <c r="K722" i="17"/>
  <c r="L722" i="17" s="1"/>
  <c r="J722" i="17"/>
  <c r="J721" i="17"/>
  <c r="K721" i="17" s="1"/>
  <c r="L721" i="17" s="1"/>
  <c r="L720" i="17"/>
  <c r="L719" i="17"/>
  <c r="K719" i="17"/>
  <c r="J719" i="17"/>
  <c r="J718" i="17"/>
  <c r="K718" i="17" s="1"/>
  <c r="L718" i="17" s="1"/>
  <c r="J717" i="17"/>
  <c r="K717" i="17" s="1"/>
  <c r="L717" i="17" s="1"/>
  <c r="J716" i="17"/>
  <c r="K716" i="17" s="1"/>
  <c r="L716" i="17" s="1"/>
  <c r="L715" i="17"/>
  <c r="K715" i="17"/>
  <c r="J715" i="17"/>
  <c r="L714" i="17"/>
  <c r="J713" i="17"/>
  <c r="K713" i="17" s="1"/>
  <c r="L713" i="17" s="1"/>
  <c r="K712" i="17"/>
  <c r="L712" i="17" s="1"/>
  <c r="J712" i="17"/>
  <c r="J711" i="17"/>
  <c r="K711" i="17" s="1"/>
  <c r="L711" i="17" s="1"/>
  <c r="J710" i="17"/>
  <c r="K710" i="17" s="1"/>
  <c r="L710" i="17" s="1"/>
  <c r="L709" i="17"/>
  <c r="J708" i="17"/>
  <c r="K708" i="17" s="1"/>
  <c r="L708" i="17" s="1"/>
  <c r="J707" i="17"/>
  <c r="K707" i="17" s="1"/>
  <c r="L707" i="17" s="1"/>
  <c r="K706" i="17"/>
  <c r="L706" i="17" s="1"/>
  <c r="J706" i="17"/>
  <c r="J705" i="17"/>
  <c r="K705" i="17" s="1"/>
  <c r="L705" i="17" s="1"/>
  <c r="K704" i="17"/>
  <c r="L704" i="17" s="1"/>
  <c r="J704" i="17"/>
  <c r="J703" i="17"/>
  <c r="K703" i="17" s="1"/>
  <c r="L703" i="17" s="1"/>
  <c r="J702" i="17"/>
  <c r="K702" i="17" s="1"/>
  <c r="L702" i="17" s="1"/>
  <c r="J701" i="17"/>
  <c r="K701" i="17" s="1"/>
  <c r="L701" i="17" s="1"/>
  <c r="K700" i="17"/>
  <c r="L700" i="17" s="1"/>
  <c r="J700" i="17"/>
  <c r="J699" i="17"/>
  <c r="K699" i="17" s="1"/>
  <c r="L699" i="17" s="1"/>
  <c r="J698" i="17"/>
  <c r="K698" i="17" s="1"/>
  <c r="L698" i="17" s="1"/>
  <c r="L697" i="17"/>
  <c r="L696" i="17"/>
  <c r="J695" i="17"/>
  <c r="K695" i="17" s="1"/>
  <c r="L695" i="17" s="1"/>
  <c r="J694" i="17"/>
  <c r="K694" i="17" s="1"/>
  <c r="L694" i="17" s="1"/>
  <c r="J693" i="17"/>
  <c r="K693" i="17" s="1"/>
  <c r="L693" i="17" s="1"/>
  <c r="J692" i="17"/>
  <c r="K692" i="17" s="1"/>
  <c r="L692" i="17" s="1"/>
  <c r="L691" i="17"/>
  <c r="J690" i="17"/>
  <c r="K690" i="17" s="1"/>
  <c r="L690" i="17" s="1"/>
  <c r="J689" i="17"/>
  <c r="K689" i="17" s="1"/>
  <c r="L689" i="17" s="1"/>
  <c r="J688" i="17"/>
  <c r="K688" i="17" s="1"/>
  <c r="L688" i="17" s="1"/>
  <c r="J687" i="17"/>
  <c r="K687" i="17" s="1"/>
  <c r="L687" i="17" s="1"/>
  <c r="J686" i="17"/>
  <c r="K686" i="17" s="1"/>
  <c r="L686" i="17" s="1"/>
  <c r="J685" i="17"/>
  <c r="K685" i="17" s="1"/>
  <c r="L685" i="17" s="1"/>
  <c r="L684" i="17"/>
  <c r="J683" i="17"/>
  <c r="K683" i="17" s="1"/>
  <c r="L683" i="17" s="1"/>
  <c r="J682" i="17"/>
  <c r="K682" i="17" s="1"/>
  <c r="L682" i="17" s="1"/>
  <c r="J681" i="17"/>
  <c r="K681" i="17" s="1"/>
  <c r="L681" i="17" s="1"/>
  <c r="K680" i="17"/>
  <c r="L680" i="17" s="1"/>
  <c r="J680" i="17"/>
  <c r="J679" i="17"/>
  <c r="K679" i="17" s="1"/>
  <c r="L679" i="17" s="1"/>
  <c r="L678" i="17"/>
  <c r="L677" i="17"/>
  <c r="K676" i="17"/>
  <c r="L676" i="17" s="1"/>
  <c r="J676" i="17"/>
  <c r="J675" i="17"/>
  <c r="K675" i="17" s="1"/>
  <c r="L675" i="17" s="1"/>
  <c r="J674" i="17"/>
  <c r="K674" i="17" s="1"/>
  <c r="L674" i="17" s="1"/>
  <c r="K673" i="17"/>
  <c r="L673" i="17" s="1"/>
  <c r="J673" i="17"/>
  <c r="J672" i="17"/>
  <c r="K672" i="17" s="1"/>
  <c r="L672" i="17" s="1"/>
  <c r="J671" i="17"/>
  <c r="K671" i="17" s="1"/>
  <c r="L671" i="17" s="1"/>
  <c r="L670" i="17"/>
  <c r="L669" i="17"/>
  <c r="K669" i="17"/>
  <c r="J669" i="17"/>
  <c r="J668" i="17"/>
  <c r="K668" i="17" s="1"/>
  <c r="L668" i="17" s="1"/>
  <c r="J667" i="17"/>
  <c r="K667" i="17" s="1"/>
  <c r="L667" i="17" s="1"/>
  <c r="J666" i="17"/>
  <c r="K666" i="17" s="1"/>
  <c r="L666" i="17" s="1"/>
  <c r="J665" i="17"/>
  <c r="K665" i="17" s="1"/>
  <c r="L665" i="17" s="1"/>
  <c r="J664" i="17"/>
  <c r="K664" i="17" s="1"/>
  <c r="L664" i="17" s="1"/>
  <c r="J663" i="17"/>
  <c r="K663" i="17" s="1"/>
  <c r="L663" i="17" s="1"/>
  <c r="K662" i="17"/>
  <c r="L662" i="17" s="1"/>
  <c r="J662" i="17"/>
  <c r="J661" i="17"/>
  <c r="K661" i="17" s="1"/>
  <c r="L661" i="17" s="1"/>
  <c r="J660" i="17"/>
  <c r="K660" i="17" s="1"/>
  <c r="L660" i="17" s="1"/>
  <c r="J659" i="17"/>
  <c r="K659" i="17" s="1"/>
  <c r="L659" i="17" s="1"/>
  <c r="J658" i="17"/>
  <c r="K658" i="17" s="1"/>
  <c r="L658" i="17" s="1"/>
  <c r="K657" i="17"/>
  <c r="L657" i="17" s="1"/>
  <c r="J657" i="17"/>
  <c r="L656" i="17"/>
  <c r="L655" i="17"/>
  <c r="L654" i="17"/>
  <c r="J653" i="17"/>
  <c r="K653" i="17" s="1"/>
  <c r="L653" i="17" s="1"/>
  <c r="L652" i="17"/>
  <c r="J651" i="17"/>
  <c r="K651" i="17" s="1"/>
  <c r="L651" i="17" s="1"/>
  <c r="L650" i="17"/>
  <c r="J649" i="17"/>
  <c r="K649" i="17" s="1"/>
  <c r="L649" i="17" s="1"/>
  <c r="J648" i="17"/>
  <c r="K648" i="17" s="1"/>
  <c r="L648" i="17" s="1"/>
  <c r="J647" i="17"/>
  <c r="K647" i="17" s="1"/>
  <c r="L647" i="17" s="1"/>
  <c r="L646" i="17"/>
  <c r="J645" i="17"/>
  <c r="K645" i="17" s="1"/>
  <c r="L645" i="17" s="1"/>
  <c r="L644" i="17"/>
  <c r="J643" i="17"/>
  <c r="K643" i="17" s="1"/>
  <c r="L643" i="17" s="1"/>
  <c r="K642" i="17"/>
  <c r="L642" i="17" s="1"/>
  <c r="J642" i="17"/>
  <c r="J641" i="17"/>
  <c r="K641" i="17" s="1"/>
  <c r="L641" i="17" s="1"/>
  <c r="J640" i="17"/>
  <c r="K640" i="17" s="1"/>
  <c r="L640" i="17" s="1"/>
  <c r="J639" i="17"/>
  <c r="K639" i="17" s="1"/>
  <c r="L639" i="17" s="1"/>
  <c r="L638" i="17"/>
  <c r="J637" i="17"/>
  <c r="K637" i="17" s="1"/>
  <c r="L637" i="17" s="1"/>
  <c r="L636" i="17"/>
  <c r="J635" i="17"/>
  <c r="K635" i="17" s="1"/>
  <c r="L635" i="17" s="1"/>
  <c r="J634" i="17"/>
  <c r="K634" i="17" s="1"/>
  <c r="L634" i="17" s="1"/>
  <c r="J633" i="17"/>
  <c r="K633" i="17" s="1"/>
  <c r="L633" i="17" s="1"/>
  <c r="J632" i="17"/>
  <c r="K632" i="17" s="1"/>
  <c r="L632" i="17" s="1"/>
  <c r="L631" i="17"/>
  <c r="L630" i="17"/>
  <c r="J629" i="17"/>
  <c r="K629" i="17" s="1"/>
  <c r="L629" i="17" s="1"/>
  <c r="L628" i="17"/>
  <c r="J627" i="17"/>
  <c r="K627" i="17" s="1"/>
  <c r="L627" i="17" s="1"/>
  <c r="J626" i="17"/>
  <c r="K626" i="17" s="1"/>
  <c r="L626" i="17" s="1"/>
  <c r="K625" i="17"/>
  <c r="L625" i="17" s="1"/>
  <c r="J625" i="17"/>
  <c r="J624" i="17"/>
  <c r="K624" i="17" s="1"/>
  <c r="L624" i="17" s="1"/>
  <c r="J623" i="17"/>
  <c r="K623" i="17" s="1"/>
  <c r="L623" i="17" s="1"/>
  <c r="K622" i="17"/>
  <c r="L622" i="17" s="1"/>
  <c r="J622" i="17"/>
  <c r="L621" i="17"/>
  <c r="J620" i="17"/>
  <c r="K620" i="17" s="1"/>
  <c r="L620" i="17" s="1"/>
  <c r="J619" i="17"/>
  <c r="K619" i="17" s="1"/>
  <c r="L619" i="17" s="1"/>
  <c r="J618" i="17"/>
  <c r="K618" i="17" s="1"/>
  <c r="L618" i="17" s="1"/>
  <c r="J617" i="17"/>
  <c r="K617" i="17" s="1"/>
  <c r="L617" i="17" s="1"/>
  <c r="L616" i="17"/>
  <c r="J615" i="17"/>
  <c r="K615" i="17" s="1"/>
  <c r="L615" i="17" s="1"/>
  <c r="J614" i="17"/>
  <c r="K614" i="17" s="1"/>
  <c r="L614" i="17" s="1"/>
  <c r="J613" i="17"/>
  <c r="K613" i="17" s="1"/>
  <c r="L613" i="17" s="1"/>
  <c r="K612" i="17"/>
  <c r="L612" i="17" s="1"/>
  <c r="J612" i="17"/>
  <c r="K611" i="17"/>
  <c r="L611" i="17" s="1"/>
  <c r="J611" i="17"/>
  <c r="J610" i="17"/>
  <c r="K610" i="17" s="1"/>
  <c r="L610" i="17" s="1"/>
  <c r="L609" i="17"/>
  <c r="J608" i="17"/>
  <c r="K608" i="17" s="1"/>
  <c r="L608" i="17" s="1"/>
  <c r="K607" i="17"/>
  <c r="L607" i="17" s="1"/>
  <c r="J607" i="17"/>
  <c r="J606" i="17"/>
  <c r="K606" i="17" s="1"/>
  <c r="L606" i="17" s="1"/>
  <c r="J605" i="17"/>
  <c r="K605" i="17" s="1"/>
  <c r="L605" i="17" s="1"/>
  <c r="K604" i="17"/>
  <c r="L604" i="17" s="1"/>
  <c r="J604" i="17"/>
  <c r="L603" i="17"/>
  <c r="J602" i="17"/>
  <c r="K602" i="17" s="1"/>
  <c r="L602" i="17" s="1"/>
  <c r="J601" i="17"/>
  <c r="K601" i="17" s="1"/>
  <c r="L601" i="17" s="1"/>
  <c r="J600" i="17"/>
  <c r="K600" i="17" s="1"/>
  <c r="L600" i="17" s="1"/>
  <c r="J599" i="17"/>
  <c r="K599" i="17" s="1"/>
  <c r="L599" i="17" s="1"/>
  <c r="J598" i="17"/>
  <c r="K598" i="17" s="1"/>
  <c r="L598" i="17" s="1"/>
  <c r="L597" i="17"/>
  <c r="K596" i="17"/>
  <c r="L596" i="17" s="1"/>
  <c r="J596" i="17"/>
  <c r="J595" i="17"/>
  <c r="K595" i="17" s="1"/>
  <c r="L595" i="17" s="1"/>
  <c r="J594" i="17"/>
  <c r="K594" i="17" s="1"/>
  <c r="L594" i="17" s="1"/>
  <c r="J593" i="17"/>
  <c r="K593" i="17" s="1"/>
  <c r="L593" i="17" s="1"/>
  <c r="J592" i="17"/>
  <c r="K592" i="17" s="1"/>
  <c r="L592" i="17" s="1"/>
  <c r="J591" i="17"/>
  <c r="K591" i="17" s="1"/>
  <c r="L591" i="17" s="1"/>
  <c r="K590" i="17"/>
  <c r="L590" i="17" s="1"/>
  <c r="J590" i="17"/>
  <c r="K589" i="17"/>
  <c r="L589" i="17" s="1"/>
  <c r="J589" i="17"/>
  <c r="K588" i="17"/>
  <c r="L588" i="17" s="1"/>
  <c r="J588" i="17"/>
  <c r="L587" i="17"/>
  <c r="L586" i="17"/>
  <c r="J585" i="17"/>
  <c r="K585" i="17" s="1"/>
  <c r="L585" i="17" s="1"/>
  <c r="J584" i="17"/>
  <c r="K584" i="17" s="1"/>
  <c r="L584" i="17" s="1"/>
  <c r="J583" i="17"/>
  <c r="K583" i="17" s="1"/>
  <c r="L583" i="17" s="1"/>
  <c r="L582" i="17"/>
  <c r="J581" i="17"/>
  <c r="K581" i="17" s="1"/>
  <c r="L581" i="17" s="1"/>
  <c r="J580" i="17"/>
  <c r="K580" i="17" s="1"/>
  <c r="L580" i="17" s="1"/>
  <c r="J579" i="17"/>
  <c r="K579" i="17" s="1"/>
  <c r="L579" i="17" s="1"/>
  <c r="J578" i="17"/>
  <c r="K578" i="17" s="1"/>
  <c r="L578" i="17" s="1"/>
  <c r="J577" i="17"/>
  <c r="K577" i="17" s="1"/>
  <c r="L577" i="17" s="1"/>
  <c r="L576" i="17"/>
  <c r="J575" i="17"/>
  <c r="K575" i="17" s="1"/>
  <c r="L575" i="17" s="1"/>
  <c r="J574" i="17"/>
  <c r="K574" i="17" s="1"/>
  <c r="L574" i="17" s="1"/>
  <c r="J573" i="17"/>
  <c r="K573" i="17" s="1"/>
  <c r="L573" i="17" s="1"/>
  <c r="K572" i="17"/>
  <c r="L572" i="17" s="1"/>
  <c r="J572" i="17"/>
  <c r="J571" i="17"/>
  <c r="K571" i="17" s="1"/>
  <c r="L571" i="17" s="1"/>
  <c r="L570" i="17"/>
  <c r="L569" i="17"/>
  <c r="J568" i="17"/>
  <c r="K568" i="17" s="1"/>
  <c r="L568" i="17" s="1"/>
  <c r="J567" i="17"/>
  <c r="K567" i="17" s="1"/>
  <c r="L567" i="17" s="1"/>
  <c r="K566" i="17"/>
  <c r="L566" i="17" s="1"/>
  <c r="J566" i="17"/>
  <c r="K565" i="17"/>
  <c r="L565" i="17" s="1"/>
  <c r="J565" i="17"/>
  <c r="K564" i="17"/>
  <c r="L564" i="17" s="1"/>
  <c r="J564" i="17"/>
  <c r="J563" i="17"/>
  <c r="K563" i="17" s="1"/>
  <c r="L563" i="17" s="1"/>
  <c r="L562" i="17"/>
  <c r="J561" i="17"/>
  <c r="K561" i="17" s="1"/>
  <c r="L561" i="17" s="1"/>
  <c r="J560" i="17"/>
  <c r="K560" i="17" s="1"/>
  <c r="L560" i="17" s="1"/>
  <c r="J559" i="17"/>
  <c r="K559" i="17" s="1"/>
  <c r="L559" i="17" s="1"/>
  <c r="J558" i="17"/>
  <c r="K558" i="17" s="1"/>
  <c r="L558" i="17" s="1"/>
  <c r="K557" i="17"/>
  <c r="L557" i="17" s="1"/>
  <c r="J557" i="17"/>
  <c r="L556" i="17"/>
  <c r="L555" i="17"/>
  <c r="L554" i="17"/>
  <c r="J553" i="17"/>
  <c r="K553" i="17" s="1"/>
  <c r="L553" i="17" s="1"/>
  <c r="L552" i="17"/>
  <c r="J551" i="17"/>
  <c r="K551" i="17" s="1"/>
  <c r="L551" i="17" s="1"/>
  <c r="L550" i="17"/>
  <c r="J549" i="17"/>
  <c r="K549" i="17" s="1"/>
  <c r="L549" i="17" s="1"/>
  <c r="J548" i="17"/>
  <c r="K548" i="17" s="1"/>
  <c r="L548" i="17" s="1"/>
  <c r="J547" i="17"/>
  <c r="K547" i="17" s="1"/>
  <c r="L547" i="17" s="1"/>
  <c r="L546" i="17"/>
  <c r="K545" i="17"/>
  <c r="L545" i="17" s="1"/>
  <c r="J545" i="17"/>
  <c r="L544" i="17"/>
  <c r="J543" i="17"/>
  <c r="K543" i="17" s="1"/>
  <c r="L543" i="17" s="1"/>
  <c r="K542" i="17"/>
  <c r="L542" i="17" s="1"/>
  <c r="J542" i="17"/>
  <c r="J541" i="17"/>
  <c r="K541" i="17" s="1"/>
  <c r="L541" i="17" s="1"/>
  <c r="J540" i="17"/>
  <c r="K540" i="17" s="1"/>
  <c r="L540" i="17" s="1"/>
  <c r="J539" i="17"/>
  <c r="K539" i="17" s="1"/>
  <c r="L539" i="17" s="1"/>
  <c r="L538" i="17"/>
  <c r="J537" i="17"/>
  <c r="K537" i="17" s="1"/>
  <c r="L537" i="17" s="1"/>
  <c r="L536" i="17"/>
  <c r="J535" i="17"/>
  <c r="K535" i="17" s="1"/>
  <c r="L535" i="17" s="1"/>
  <c r="J534" i="17"/>
  <c r="K534" i="17" s="1"/>
  <c r="L534" i="17" s="1"/>
  <c r="L533" i="17"/>
  <c r="J533" i="17"/>
  <c r="K533" i="17" s="1"/>
  <c r="K532" i="17"/>
  <c r="L532" i="17" s="1"/>
  <c r="J532" i="17"/>
  <c r="L531" i="17"/>
  <c r="L530" i="17"/>
  <c r="J529" i="17"/>
  <c r="K529" i="17" s="1"/>
  <c r="L529" i="17" s="1"/>
  <c r="L528" i="17"/>
  <c r="J527" i="17"/>
  <c r="K527" i="17" s="1"/>
  <c r="L527" i="17" s="1"/>
  <c r="J526" i="17"/>
  <c r="K526" i="17" s="1"/>
  <c r="L526" i="17" s="1"/>
  <c r="K525" i="17"/>
  <c r="L525" i="17" s="1"/>
  <c r="J525" i="17"/>
  <c r="J524" i="17"/>
  <c r="K524" i="17" s="1"/>
  <c r="L524" i="17" s="1"/>
  <c r="J523" i="17"/>
  <c r="K523" i="17" s="1"/>
  <c r="L523" i="17" s="1"/>
  <c r="J522" i="17"/>
  <c r="K522" i="17" s="1"/>
  <c r="L522" i="17" s="1"/>
  <c r="L521" i="17"/>
  <c r="J520" i="17"/>
  <c r="K520" i="17" s="1"/>
  <c r="L520" i="17" s="1"/>
  <c r="J519" i="17"/>
  <c r="K519" i="17" s="1"/>
  <c r="L519" i="17" s="1"/>
  <c r="J518" i="17"/>
  <c r="K518" i="17" s="1"/>
  <c r="L518" i="17" s="1"/>
  <c r="J517" i="17"/>
  <c r="K517" i="17" s="1"/>
  <c r="L517" i="17" s="1"/>
  <c r="J516" i="17"/>
  <c r="K516" i="17" s="1"/>
  <c r="L516" i="17" s="1"/>
  <c r="L515" i="17"/>
  <c r="K514" i="17"/>
  <c r="L514" i="17" s="1"/>
  <c r="J514" i="17"/>
  <c r="J513" i="17"/>
  <c r="K513" i="17" s="1"/>
  <c r="L513" i="17" s="1"/>
  <c r="J512" i="17"/>
  <c r="K512" i="17" s="1"/>
  <c r="L512" i="17" s="1"/>
  <c r="J511" i="17"/>
  <c r="K511" i="17" s="1"/>
  <c r="L511" i="17" s="1"/>
  <c r="J510" i="17"/>
  <c r="K510" i="17" s="1"/>
  <c r="L510" i="17" s="1"/>
  <c r="L509" i="17"/>
  <c r="K508" i="17"/>
  <c r="L508" i="17" s="1"/>
  <c r="J508" i="17"/>
  <c r="J507" i="17"/>
  <c r="K507" i="17" s="1"/>
  <c r="L507" i="17" s="1"/>
  <c r="J506" i="17"/>
  <c r="K506" i="17" s="1"/>
  <c r="L506" i="17" s="1"/>
  <c r="L505" i="17"/>
  <c r="J505" i="17"/>
  <c r="K505" i="17" s="1"/>
  <c r="J504" i="17"/>
  <c r="K504" i="17" s="1"/>
  <c r="L504" i="17" s="1"/>
  <c r="L503" i="17"/>
  <c r="J502" i="17"/>
  <c r="K502" i="17" s="1"/>
  <c r="L502" i="17" s="1"/>
  <c r="J501" i="17"/>
  <c r="K501" i="17" s="1"/>
  <c r="L501" i="17" s="1"/>
  <c r="J500" i="17"/>
  <c r="K500" i="17" s="1"/>
  <c r="L500" i="17" s="1"/>
  <c r="J499" i="17"/>
  <c r="K499" i="17" s="1"/>
  <c r="L499" i="17" s="1"/>
  <c r="J498" i="17"/>
  <c r="K498" i="17" s="1"/>
  <c r="L498" i="17" s="1"/>
  <c r="L497" i="17"/>
  <c r="K496" i="17"/>
  <c r="L496" i="17" s="1"/>
  <c r="J496" i="17"/>
  <c r="J495" i="17"/>
  <c r="K495" i="17" s="1"/>
  <c r="L495" i="17" s="1"/>
  <c r="J494" i="17"/>
  <c r="K494" i="17" s="1"/>
  <c r="L494" i="17" s="1"/>
  <c r="J493" i="17"/>
  <c r="K493" i="17" s="1"/>
  <c r="L493" i="17" s="1"/>
  <c r="J492" i="17"/>
  <c r="K492" i="17" s="1"/>
  <c r="L492" i="17" s="1"/>
  <c r="J491" i="17"/>
  <c r="K491" i="17" s="1"/>
  <c r="L491" i="17" s="1"/>
  <c r="J490" i="17"/>
  <c r="K490" i="17" s="1"/>
  <c r="L490" i="17" s="1"/>
  <c r="K489" i="17"/>
  <c r="L489" i="17" s="1"/>
  <c r="J489" i="17"/>
  <c r="J488" i="17"/>
  <c r="K488" i="17" s="1"/>
  <c r="L488" i="17" s="1"/>
  <c r="L487" i="17"/>
  <c r="L486" i="17"/>
  <c r="J485" i="17"/>
  <c r="K485" i="17" s="1"/>
  <c r="L485" i="17" s="1"/>
  <c r="J484" i="17"/>
  <c r="K484" i="17" s="1"/>
  <c r="L484" i="17" s="1"/>
  <c r="J483" i="17"/>
  <c r="K483" i="17" s="1"/>
  <c r="L483" i="17" s="1"/>
  <c r="L482" i="17"/>
  <c r="J481" i="17"/>
  <c r="K481" i="17" s="1"/>
  <c r="L481" i="17" s="1"/>
  <c r="J480" i="17"/>
  <c r="K480" i="17" s="1"/>
  <c r="L480" i="17" s="1"/>
  <c r="J479" i="17"/>
  <c r="K479" i="17" s="1"/>
  <c r="L479" i="17" s="1"/>
  <c r="J478" i="17"/>
  <c r="K478" i="17" s="1"/>
  <c r="L478" i="17" s="1"/>
  <c r="J477" i="17"/>
  <c r="K477" i="17" s="1"/>
  <c r="L477" i="17" s="1"/>
  <c r="L476" i="17"/>
  <c r="J475" i="17"/>
  <c r="K475" i="17" s="1"/>
  <c r="L475" i="17" s="1"/>
  <c r="J474" i="17"/>
  <c r="K474" i="17" s="1"/>
  <c r="L474" i="17" s="1"/>
  <c r="J473" i="17"/>
  <c r="K473" i="17" s="1"/>
  <c r="L473" i="17" s="1"/>
  <c r="K472" i="17"/>
  <c r="L472" i="17" s="1"/>
  <c r="J472" i="17"/>
  <c r="J471" i="17"/>
  <c r="K471" i="17" s="1"/>
  <c r="L471" i="17" s="1"/>
  <c r="L470" i="17"/>
  <c r="J469" i="17"/>
  <c r="K469" i="17" s="1"/>
  <c r="L469" i="17" s="1"/>
  <c r="J468" i="17"/>
  <c r="K468" i="17" s="1"/>
  <c r="L468" i="17" s="1"/>
  <c r="J467" i="17"/>
  <c r="K467" i="17" s="1"/>
  <c r="L467" i="17" s="1"/>
  <c r="J466" i="17"/>
  <c r="K466" i="17" s="1"/>
  <c r="L466" i="17" s="1"/>
  <c r="J465" i="17"/>
  <c r="K465" i="17" s="1"/>
  <c r="L465" i="17" s="1"/>
  <c r="L464" i="17"/>
  <c r="L463" i="17"/>
  <c r="J462" i="17"/>
  <c r="K462" i="17" s="1"/>
  <c r="L462" i="17" s="1"/>
  <c r="J461" i="17"/>
  <c r="K461" i="17" s="1"/>
  <c r="L461" i="17" s="1"/>
  <c r="J460" i="17"/>
  <c r="K460" i="17" s="1"/>
  <c r="L460" i="17" s="1"/>
  <c r="J459" i="17"/>
  <c r="K459" i="17" s="1"/>
  <c r="L459" i="17" s="1"/>
  <c r="J458" i="17"/>
  <c r="K458" i="17" s="1"/>
  <c r="L458" i="17" s="1"/>
  <c r="J457" i="17"/>
  <c r="K457" i="17" s="1"/>
  <c r="L457" i="17" s="1"/>
  <c r="L456" i="17"/>
  <c r="J455" i="17"/>
  <c r="K455" i="17" s="1"/>
  <c r="L455" i="17" s="1"/>
  <c r="J454" i="17"/>
  <c r="K454" i="17" s="1"/>
  <c r="L454" i="17" s="1"/>
  <c r="J453" i="17"/>
  <c r="K453" i="17" s="1"/>
  <c r="L453" i="17" s="1"/>
  <c r="J452" i="17"/>
  <c r="K452" i="17" s="1"/>
  <c r="L452" i="17" s="1"/>
  <c r="J451" i="17"/>
  <c r="K451" i="17" s="1"/>
  <c r="L451" i="17" s="1"/>
  <c r="L450" i="17"/>
  <c r="L449" i="17"/>
  <c r="L448" i="17"/>
  <c r="L447" i="17"/>
  <c r="J446" i="17"/>
  <c r="K446" i="17" s="1"/>
  <c r="L446" i="17" s="1"/>
  <c r="K445" i="17"/>
  <c r="L445" i="17" s="1"/>
  <c r="J445" i="17"/>
  <c r="K444" i="17"/>
  <c r="L444" i="17" s="1"/>
  <c r="J444" i="17"/>
  <c r="L443" i="17"/>
  <c r="J442" i="17"/>
  <c r="K442" i="17" s="1"/>
  <c r="L442" i="17" s="1"/>
  <c r="K441" i="17"/>
  <c r="L441" i="17" s="1"/>
  <c r="J441" i="17"/>
  <c r="J440" i="17"/>
  <c r="K440" i="17" s="1"/>
  <c r="L440" i="17" s="1"/>
  <c r="L439" i="17"/>
  <c r="L438" i="17"/>
  <c r="J437" i="17"/>
  <c r="K437" i="17" s="1"/>
  <c r="L437" i="17" s="1"/>
  <c r="K436" i="17"/>
  <c r="L436" i="17" s="1"/>
  <c r="J436" i="17"/>
  <c r="L435" i="17"/>
  <c r="J434" i="17"/>
  <c r="K434" i="17" s="1"/>
  <c r="L434" i="17" s="1"/>
  <c r="L433" i="17"/>
  <c r="J432" i="17"/>
  <c r="K432" i="17" s="1"/>
  <c r="L432" i="17" s="1"/>
  <c r="J431" i="17"/>
  <c r="K431" i="17" s="1"/>
  <c r="L431" i="17" s="1"/>
  <c r="J430" i="17"/>
  <c r="K430" i="17" s="1"/>
  <c r="L430" i="17" s="1"/>
  <c r="L429" i="17"/>
  <c r="J428" i="17"/>
  <c r="K428" i="17" s="1"/>
  <c r="L428" i="17" s="1"/>
  <c r="J427" i="17"/>
  <c r="K427" i="17" s="1"/>
  <c r="L427" i="17" s="1"/>
  <c r="J426" i="17"/>
  <c r="K426" i="17" s="1"/>
  <c r="L426" i="17" s="1"/>
  <c r="J425" i="17"/>
  <c r="K425" i="17" s="1"/>
  <c r="L425" i="17" s="1"/>
  <c r="K424" i="17"/>
  <c r="L424" i="17" s="1"/>
  <c r="J424" i="17"/>
  <c r="J423" i="17"/>
  <c r="K423" i="17" s="1"/>
  <c r="L423" i="17" s="1"/>
  <c r="J422" i="17"/>
  <c r="K422" i="17" s="1"/>
  <c r="L422" i="17" s="1"/>
  <c r="J421" i="17"/>
  <c r="K421" i="17" s="1"/>
  <c r="L421" i="17" s="1"/>
  <c r="K420" i="17"/>
  <c r="L420" i="17" s="1"/>
  <c r="J420" i="17"/>
  <c r="J419" i="17"/>
  <c r="K419" i="17" s="1"/>
  <c r="L419" i="17" s="1"/>
  <c r="L418" i="17"/>
  <c r="K417" i="17"/>
  <c r="L417" i="17" s="1"/>
  <c r="J417" i="17"/>
  <c r="J416" i="17"/>
  <c r="K416" i="17" s="1"/>
  <c r="L416" i="17" s="1"/>
  <c r="L415" i="17"/>
  <c r="L414" i="17"/>
  <c r="J413" i="17"/>
  <c r="K413" i="17" s="1"/>
  <c r="L413" i="17" s="1"/>
  <c r="K412" i="17"/>
  <c r="L412" i="17" s="1"/>
  <c r="J412" i="17"/>
  <c r="J411" i="17"/>
  <c r="K411" i="17" s="1"/>
  <c r="L411" i="17" s="1"/>
  <c r="J410" i="17"/>
  <c r="K410" i="17" s="1"/>
  <c r="L410" i="17" s="1"/>
  <c r="J409" i="17"/>
  <c r="K409" i="17" s="1"/>
  <c r="L409" i="17" s="1"/>
  <c r="J408" i="17"/>
  <c r="K408" i="17" s="1"/>
  <c r="L408" i="17" s="1"/>
  <c r="J407" i="17"/>
  <c r="K407" i="17" s="1"/>
  <c r="L407" i="17" s="1"/>
  <c r="J406" i="17"/>
  <c r="K406" i="17" s="1"/>
  <c r="L406" i="17" s="1"/>
  <c r="L405" i="17"/>
  <c r="J404" i="17"/>
  <c r="K404" i="17" s="1"/>
  <c r="L404" i="17" s="1"/>
  <c r="J403" i="17"/>
  <c r="K403" i="17" s="1"/>
  <c r="L403" i="17" s="1"/>
  <c r="J402" i="17"/>
  <c r="K402" i="17" s="1"/>
  <c r="L402" i="17" s="1"/>
  <c r="J401" i="17"/>
  <c r="K401" i="17" s="1"/>
  <c r="L401" i="17" s="1"/>
  <c r="K400" i="17"/>
  <c r="L400" i="17" s="1"/>
  <c r="J400" i="17"/>
  <c r="L399" i="17"/>
  <c r="K399" i="17"/>
  <c r="J399" i="17"/>
  <c r="L398" i="17"/>
  <c r="J397" i="17"/>
  <c r="K397" i="17" s="1"/>
  <c r="L397" i="17" s="1"/>
  <c r="J396" i="17"/>
  <c r="K396" i="17" s="1"/>
  <c r="L396" i="17" s="1"/>
  <c r="J395" i="17"/>
  <c r="K395" i="17" s="1"/>
  <c r="L395" i="17" s="1"/>
  <c r="J394" i="17"/>
  <c r="K394" i="17" s="1"/>
  <c r="L394" i="17" s="1"/>
  <c r="J393" i="17"/>
  <c r="K393" i="17" s="1"/>
  <c r="L393" i="17" s="1"/>
  <c r="J392" i="17"/>
  <c r="K392" i="17" s="1"/>
  <c r="L392" i="17" s="1"/>
  <c r="J391" i="17"/>
  <c r="K391" i="17" s="1"/>
  <c r="L391" i="17" s="1"/>
  <c r="J390" i="17"/>
  <c r="K390" i="17" s="1"/>
  <c r="L390" i="17" s="1"/>
  <c r="L389" i="17"/>
  <c r="L388" i="17"/>
  <c r="K387" i="17"/>
  <c r="L387" i="17" s="1"/>
  <c r="J387" i="17"/>
  <c r="K386" i="17"/>
  <c r="L386" i="17" s="1"/>
  <c r="J386" i="17"/>
  <c r="J385" i="17"/>
  <c r="K385" i="17" s="1"/>
  <c r="L385" i="17" s="1"/>
  <c r="J384" i="17"/>
  <c r="K384" i="17" s="1"/>
  <c r="L384" i="17" s="1"/>
  <c r="J383" i="17"/>
  <c r="K383" i="17" s="1"/>
  <c r="L383" i="17" s="1"/>
  <c r="J382" i="17"/>
  <c r="K382" i="17" s="1"/>
  <c r="L382" i="17" s="1"/>
  <c r="K381" i="17"/>
  <c r="L381" i="17" s="1"/>
  <c r="J381" i="17"/>
  <c r="J380" i="17"/>
  <c r="K380" i="17" s="1"/>
  <c r="L380" i="17" s="1"/>
  <c r="L379" i="17"/>
  <c r="K378" i="17"/>
  <c r="L378" i="17" s="1"/>
  <c r="J378" i="17"/>
  <c r="L377" i="17"/>
  <c r="K377" i="17"/>
  <c r="J377" i="17"/>
  <c r="K376" i="17"/>
  <c r="L376" i="17" s="1"/>
  <c r="J376" i="17"/>
  <c r="K375" i="17"/>
  <c r="L375" i="17" s="1"/>
  <c r="J375" i="17"/>
  <c r="J374" i="17"/>
  <c r="K374" i="17" s="1"/>
  <c r="L374" i="17" s="1"/>
  <c r="L373" i="17"/>
  <c r="J373" i="17"/>
  <c r="K373" i="17" s="1"/>
  <c r="J372" i="17"/>
  <c r="K372" i="17" s="1"/>
  <c r="L372" i="17" s="1"/>
  <c r="J371" i="17"/>
  <c r="K371" i="17" s="1"/>
  <c r="L371" i="17" s="1"/>
  <c r="K370" i="17"/>
  <c r="L370" i="17" s="1"/>
  <c r="J370" i="17"/>
  <c r="L369" i="17"/>
  <c r="K368" i="17"/>
  <c r="L368" i="17" s="1"/>
  <c r="J368" i="17"/>
  <c r="K367" i="17"/>
  <c r="L367" i="17" s="1"/>
  <c r="J367" i="17"/>
  <c r="J366" i="17"/>
  <c r="K366" i="17" s="1"/>
  <c r="L366" i="17" s="1"/>
  <c r="J365" i="17"/>
  <c r="K365" i="17" s="1"/>
  <c r="L365" i="17" s="1"/>
  <c r="K364" i="17"/>
  <c r="L364" i="17" s="1"/>
  <c r="J364" i="17"/>
  <c r="K363" i="17"/>
  <c r="L363" i="17" s="1"/>
  <c r="J363" i="17"/>
  <c r="J362" i="17"/>
  <c r="K362" i="17" s="1"/>
  <c r="L362" i="17" s="1"/>
  <c r="J361" i="17"/>
  <c r="K361" i="17" s="1"/>
  <c r="L361" i="17" s="1"/>
  <c r="L360" i="17"/>
  <c r="K359" i="17"/>
  <c r="L359" i="17" s="1"/>
  <c r="J359" i="17"/>
  <c r="K358" i="17"/>
  <c r="L358" i="17" s="1"/>
  <c r="J358" i="17"/>
  <c r="L357" i="17"/>
  <c r="K357" i="17"/>
  <c r="J357" i="17"/>
  <c r="K356" i="17"/>
  <c r="L356" i="17" s="1"/>
  <c r="J356" i="17"/>
  <c r="K355" i="17"/>
  <c r="L355" i="17" s="1"/>
  <c r="J355" i="17"/>
  <c r="K354" i="17"/>
  <c r="L354" i="17" s="1"/>
  <c r="J354" i="17"/>
  <c r="J353" i="17"/>
  <c r="K353" i="17" s="1"/>
  <c r="L353" i="17" s="1"/>
  <c r="J352" i="17"/>
  <c r="K352" i="17" s="1"/>
  <c r="L352" i="17" s="1"/>
  <c r="J351" i="17"/>
  <c r="K351" i="17" s="1"/>
  <c r="L351" i="17" s="1"/>
  <c r="J350" i="17"/>
  <c r="K350" i="17" s="1"/>
  <c r="L350" i="17" s="1"/>
  <c r="J349" i="17"/>
  <c r="K349" i="17" s="1"/>
  <c r="L349" i="17" s="1"/>
  <c r="J348" i="17"/>
  <c r="K348" i="17" s="1"/>
  <c r="L348" i="17" s="1"/>
  <c r="J347" i="17"/>
  <c r="K347" i="17" s="1"/>
  <c r="L347" i="17" s="1"/>
  <c r="L346" i="17"/>
  <c r="K345" i="17"/>
  <c r="L345" i="17" s="1"/>
  <c r="J345" i="17"/>
  <c r="K344" i="17"/>
  <c r="L344" i="17" s="1"/>
  <c r="J344" i="17"/>
  <c r="L343" i="17"/>
  <c r="K343" i="17"/>
  <c r="J343" i="17"/>
  <c r="K342" i="17"/>
  <c r="L342" i="17" s="1"/>
  <c r="J342" i="17"/>
  <c r="J341" i="17"/>
  <c r="K341" i="17" s="1"/>
  <c r="L341" i="17" s="1"/>
  <c r="J340" i="17"/>
  <c r="K340" i="17" s="1"/>
  <c r="L340" i="17" s="1"/>
  <c r="J339" i="17"/>
  <c r="K339" i="17" s="1"/>
  <c r="L339" i="17" s="1"/>
  <c r="J338" i="17"/>
  <c r="K338" i="17" s="1"/>
  <c r="L338" i="17" s="1"/>
  <c r="J337" i="17"/>
  <c r="K337" i="17" s="1"/>
  <c r="L337" i="17" s="1"/>
  <c r="J336" i="17"/>
  <c r="K336" i="17" s="1"/>
  <c r="L336" i="17" s="1"/>
  <c r="J335" i="17"/>
  <c r="K335" i="17" s="1"/>
  <c r="L335" i="17" s="1"/>
  <c r="L334" i="17"/>
  <c r="K333" i="17"/>
  <c r="L333" i="17" s="1"/>
  <c r="J333" i="17"/>
  <c r="K332" i="17"/>
  <c r="L332" i="17" s="1"/>
  <c r="J332" i="17"/>
  <c r="K331" i="17"/>
  <c r="L331" i="17" s="1"/>
  <c r="J331" i="17"/>
  <c r="K330" i="17"/>
  <c r="L330" i="17" s="1"/>
  <c r="J330" i="17"/>
  <c r="K329" i="17"/>
  <c r="L329" i="17" s="1"/>
  <c r="J329" i="17"/>
  <c r="K328" i="17"/>
  <c r="L328" i="17" s="1"/>
  <c r="J328" i="17"/>
  <c r="J327" i="17"/>
  <c r="K327" i="17" s="1"/>
  <c r="L327" i="17" s="1"/>
  <c r="J326" i="17"/>
  <c r="K326" i="17" s="1"/>
  <c r="L326" i="17" s="1"/>
  <c r="J325" i="17"/>
  <c r="K325" i="17" s="1"/>
  <c r="L325" i="17" s="1"/>
  <c r="J324" i="17"/>
  <c r="K324" i="17" s="1"/>
  <c r="L324" i="17" s="1"/>
  <c r="L323" i="17"/>
  <c r="J323" i="17"/>
  <c r="K323" i="17" s="1"/>
  <c r="J322" i="17"/>
  <c r="K322" i="17" s="1"/>
  <c r="L322" i="17" s="1"/>
  <c r="J321" i="17"/>
  <c r="K321" i="17" s="1"/>
  <c r="L321" i="17" s="1"/>
  <c r="J320" i="17"/>
  <c r="K320" i="17" s="1"/>
  <c r="L320" i="17" s="1"/>
  <c r="L319" i="17"/>
  <c r="K318" i="17"/>
  <c r="L318" i="17" s="1"/>
  <c r="J318" i="17"/>
  <c r="K317" i="17"/>
  <c r="L317" i="17" s="1"/>
  <c r="J317" i="17"/>
  <c r="K316" i="17"/>
  <c r="L316" i="17" s="1"/>
  <c r="J316" i="17"/>
  <c r="K315" i="17"/>
  <c r="L315" i="17" s="1"/>
  <c r="J315" i="17"/>
  <c r="K314" i="17"/>
  <c r="L314" i="17" s="1"/>
  <c r="J314" i="17"/>
  <c r="K313" i="17"/>
  <c r="L313" i="17" s="1"/>
  <c r="J313" i="17"/>
  <c r="J312" i="17"/>
  <c r="K312" i="17" s="1"/>
  <c r="L312" i="17" s="1"/>
  <c r="J311" i="17"/>
  <c r="K311" i="17" s="1"/>
  <c r="L311" i="17" s="1"/>
  <c r="J310" i="17"/>
  <c r="K310" i="17" s="1"/>
  <c r="L310" i="17" s="1"/>
  <c r="K309" i="17"/>
  <c r="L309" i="17" s="1"/>
  <c r="J309" i="17"/>
  <c r="K308" i="17"/>
  <c r="L308" i="17" s="1"/>
  <c r="J308" i="17"/>
  <c r="J307" i="17"/>
  <c r="K307" i="17" s="1"/>
  <c r="L307" i="17" s="1"/>
  <c r="L306" i="17"/>
  <c r="K305" i="17"/>
  <c r="L305" i="17" s="1"/>
  <c r="J305" i="17"/>
  <c r="K304" i="17"/>
  <c r="L304" i="17" s="1"/>
  <c r="J304" i="17"/>
  <c r="K303" i="17"/>
  <c r="L303" i="17" s="1"/>
  <c r="J303" i="17"/>
  <c r="K302" i="17"/>
  <c r="L302" i="17" s="1"/>
  <c r="J302" i="17"/>
  <c r="K301" i="17"/>
  <c r="L301" i="17" s="1"/>
  <c r="J301" i="17"/>
  <c r="K300" i="17"/>
  <c r="L300" i="17" s="1"/>
  <c r="J300" i="17"/>
  <c r="J299" i="17"/>
  <c r="K299" i="17" s="1"/>
  <c r="L299" i="17" s="1"/>
  <c r="J298" i="17"/>
  <c r="K298" i="17" s="1"/>
  <c r="L298" i="17" s="1"/>
  <c r="J297" i="17"/>
  <c r="K297" i="17" s="1"/>
  <c r="L297" i="17" s="1"/>
  <c r="J296" i="17"/>
  <c r="K296" i="17" s="1"/>
  <c r="L296" i="17" s="1"/>
  <c r="J295" i="17"/>
  <c r="K295" i="17" s="1"/>
  <c r="L295" i="17" s="1"/>
  <c r="J294" i="17"/>
  <c r="K294" i="17" s="1"/>
  <c r="L294" i="17" s="1"/>
  <c r="J293" i="17"/>
  <c r="K293" i="17" s="1"/>
  <c r="L293" i="17" s="1"/>
  <c r="L292" i="17"/>
  <c r="K291" i="17"/>
  <c r="L291" i="17" s="1"/>
  <c r="J291" i="17"/>
  <c r="K290" i="17"/>
  <c r="L290" i="17" s="1"/>
  <c r="J290" i="17"/>
  <c r="L289" i="17"/>
  <c r="K289" i="17"/>
  <c r="J289" i="17"/>
  <c r="K288" i="17"/>
  <c r="L288" i="17" s="1"/>
  <c r="J288" i="17"/>
  <c r="K287" i="17"/>
  <c r="L287" i="17" s="1"/>
  <c r="J287" i="17"/>
  <c r="K286" i="17"/>
  <c r="L286" i="17" s="1"/>
  <c r="J286" i="17"/>
  <c r="L285" i="17"/>
  <c r="J285" i="17"/>
  <c r="K285" i="17" s="1"/>
  <c r="J284" i="17"/>
  <c r="K284" i="17" s="1"/>
  <c r="L284" i="17" s="1"/>
  <c r="J283" i="17"/>
  <c r="K283" i="17" s="1"/>
  <c r="L283" i="17" s="1"/>
  <c r="J282" i="17"/>
  <c r="K282" i="17" s="1"/>
  <c r="L282" i="17" s="1"/>
  <c r="J281" i="17"/>
  <c r="K281" i="17" s="1"/>
  <c r="L281" i="17" s="1"/>
  <c r="J280" i="17"/>
  <c r="K280" i="17" s="1"/>
  <c r="L280" i="17" s="1"/>
  <c r="J279" i="17"/>
  <c r="K279" i="17" s="1"/>
  <c r="L279" i="17" s="1"/>
  <c r="L278" i="17"/>
  <c r="K277" i="17"/>
  <c r="L277" i="17" s="1"/>
  <c r="J277" i="17"/>
  <c r="K276" i="17"/>
  <c r="L276" i="17" s="1"/>
  <c r="J276" i="17"/>
  <c r="K275" i="17"/>
  <c r="L275" i="17" s="1"/>
  <c r="J275" i="17"/>
  <c r="K274" i="17"/>
  <c r="L274" i="17" s="1"/>
  <c r="J274" i="17"/>
  <c r="K273" i="17"/>
  <c r="L273" i="17" s="1"/>
  <c r="J273" i="17"/>
  <c r="K272" i="17"/>
  <c r="L272" i="17" s="1"/>
  <c r="J272" i="17"/>
  <c r="J271" i="17"/>
  <c r="K271" i="17" s="1"/>
  <c r="L271" i="17" s="1"/>
  <c r="J270" i="17"/>
  <c r="K270" i="17" s="1"/>
  <c r="L270" i="17" s="1"/>
  <c r="J269" i="17"/>
  <c r="K269" i="17" s="1"/>
  <c r="L269" i="17" s="1"/>
  <c r="J268" i="17"/>
  <c r="K268" i="17" s="1"/>
  <c r="L268" i="17" s="1"/>
  <c r="J267" i="17"/>
  <c r="K267" i="17" s="1"/>
  <c r="L267" i="17" s="1"/>
  <c r="J266" i="17"/>
  <c r="K266" i="17" s="1"/>
  <c r="L266" i="17" s="1"/>
  <c r="J265" i="17"/>
  <c r="K265" i="17" s="1"/>
  <c r="L265" i="17" s="1"/>
  <c r="L264" i="17"/>
  <c r="K263" i="17"/>
  <c r="L263" i="17" s="1"/>
  <c r="J263" i="17"/>
  <c r="K262" i="17"/>
  <c r="L262" i="17" s="1"/>
  <c r="J262" i="17"/>
  <c r="K261" i="17"/>
  <c r="L261" i="17" s="1"/>
  <c r="J261" i="17"/>
  <c r="K260" i="17"/>
  <c r="L260" i="17" s="1"/>
  <c r="J260" i="17"/>
  <c r="L259" i="17"/>
  <c r="K259" i="17"/>
  <c r="J259" i="17"/>
  <c r="K258" i="17"/>
  <c r="L258" i="17" s="1"/>
  <c r="J258" i="17"/>
  <c r="J257" i="17"/>
  <c r="K257" i="17" s="1"/>
  <c r="L257" i="17" s="1"/>
  <c r="J256" i="17"/>
  <c r="K256" i="17" s="1"/>
  <c r="L256" i="17" s="1"/>
  <c r="J255" i="17"/>
  <c r="K255" i="17" s="1"/>
  <c r="L255" i="17" s="1"/>
  <c r="J254" i="17"/>
  <c r="K254" i="17" s="1"/>
  <c r="L254" i="17" s="1"/>
  <c r="J253" i="17"/>
  <c r="K253" i="17" s="1"/>
  <c r="L253" i="17" s="1"/>
  <c r="J252" i="17"/>
  <c r="K252" i="17" s="1"/>
  <c r="L252" i="17" s="1"/>
  <c r="J251" i="17"/>
  <c r="K251" i="17" s="1"/>
  <c r="L251" i="17" s="1"/>
  <c r="L250" i="17"/>
  <c r="K249" i="17"/>
  <c r="L249" i="17" s="1"/>
  <c r="J249" i="17"/>
  <c r="K248" i="17"/>
  <c r="L248" i="17" s="1"/>
  <c r="J248" i="17"/>
  <c r="K247" i="17"/>
  <c r="L247" i="17" s="1"/>
  <c r="J247" i="17"/>
  <c r="K246" i="17"/>
  <c r="L246" i="17" s="1"/>
  <c r="J246" i="17"/>
  <c r="J245" i="17"/>
  <c r="K245" i="17" s="1"/>
  <c r="L245" i="17" s="1"/>
  <c r="J244" i="17"/>
  <c r="K244" i="17" s="1"/>
  <c r="L244" i="17" s="1"/>
  <c r="J243" i="17"/>
  <c r="K243" i="17" s="1"/>
  <c r="L243" i="17" s="1"/>
  <c r="J242" i="17"/>
  <c r="K242" i="17" s="1"/>
  <c r="L242" i="17" s="1"/>
  <c r="J241" i="17"/>
  <c r="K241" i="17" s="1"/>
  <c r="L241" i="17" s="1"/>
  <c r="J240" i="17"/>
  <c r="K240" i="17" s="1"/>
  <c r="L240" i="17" s="1"/>
  <c r="J239" i="17"/>
  <c r="K239" i="17" s="1"/>
  <c r="L239" i="17" s="1"/>
  <c r="L238" i="17"/>
  <c r="K237" i="17"/>
  <c r="L237" i="17" s="1"/>
  <c r="J237" i="17"/>
  <c r="K236" i="17"/>
  <c r="L236" i="17" s="1"/>
  <c r="J236" i="17"/>
  <c r="K235" i="17"/>
  <c r="L235" i="17" s="1"/>
  <c r="J235" i="17"/>
  <c r="K234" i="17"/>
  <c r="L234" i="17" s="1"/>
  <c r="J234" i="17"/>
  <c r="J233" i="17"/>
  <c r="K233" i="17" s="1"/>
  <c r="L233" i="17" s="1"/>
  <c r="J232" i="17"/>
  <c r="K232" i="17" s="1"/>
  <c r="L232" i="17" s="1"/>
  <c r="L231" i="17"/>
  <c r="J231" i="17"/>
  <c r="K231" i="17" s="1"/>
  <c r="J230" i="17"/>
  <c r="K230" i="17" s="1"/>
  <c r="L230" i="17" s="1"/>
  <c r="K229" i="17"/>
  <c r="L229" i="17" s="1"/>
  <c r="J229" i="17"/>
  <c r="K228" i="17"/>
  <c r="L228" i="17" s="1"/>
  <c r="J228" i="17"/>
  <c r="J227" i="17"/>
  <c r="K227" i="17" s="1"/>
  <c r="L227" i="17" s="1"/>
  <c r="L226" i="17"/>
  <c r="K225" i="17"/>
  <c r="L225" i="17" s="1"/>
  <c r="J225" i="17"/>
  <c r="K224" i="17"/>
  <c r="L224" i="17" s="1"/>
  <c r="J224" i="17"/>
  <c r="L223" i="17"/>
  <c r="K223" i="17"/>
  <c r="J223" i="17"/>
  <c r="K222" i="17"/>
  <c r="L222" i="17" s="1"/>
  <c r="J222" i="17"/>
  <c r="K221" i="17"/>
  <c r="L221" i="17" s="1"/>
  <c r="J221" i="17"/>
  <c r="K220" i="17"/>
  <c r="L220" i="17" s="1"/>
  <c r="J220" i="17"/>
  <c r="K219" i="17"/>
  <c r="L219" i="17" s="1"/>
  <c r="J219" i="17"/>
  <c r="K218" i="17"/>
  <c r="L218" i="17" s="1"/>
  <c r="J218" i="17"/>
  <c r="K217" i="17"/>
  <c r="L217" i="17" s="1"/>
  <c r="J217" i="17"/>
  <c r="J216" i="17"/>
  <c r="K216" i="17" s="1"/>
  <c r="L216" i="17" s="1"/>
  <c r="J215" i="17"/>
  <c r="K215" i="17" s="1"/>
  <c r="L215" i="17" s="1"/>
  <c r="J214" i="17"/>
  <c r="K214" i="17" s="1"/>
  <c r="L214" i="17" s="1"/>
  <c r="J213" i="17"/>
  <c r="K213" i="17" s="1"/>
  <c r="L213" i="17" s="1"/>
  <c r="L212" i="17"/>
  <c r="K211" i="17"/>
  <c r="L211" i="17" s="1"/>
  <c r="J211" i="17"/>
  <c r="K210" i="17"/>
  <c r="L210" i="17" s="1"/>
  <c r="J210" i="17"/>
  <c r="K209" i="17"/>
  <c r="L209" i="17" s="1"/>
  <c r="J209" i="17"/>
  <c r="J208" i="17"/>
  <c r="K208" i="17" s="1"/>
  <c r="L208" i="17" s="1"/>
  <c r="J207" i="17"/>
  <c r="K207" i="17" s="1"/>
  <c r="L207" i="17" s="1"/>
  <c r="J206" i="17"/>
  <c r="K206" i="17" s="1"/>
  <c r="L206" i="17" s="1"/>
  <c r="J205" i="17"/>
  <c r="K205" i="17" s="1"/>
  <c r="L205" i="17" s="1"/>
  <c r="J204" i="17"/>
  <c r="K204" i="17" s="1"/>
  <c r="L204" i="17" s="1"/>
  <c r="J203" i="17"/>
  <c r="K203" i="17" s="1"/>
  <c r="L203" i="17" s="1"/>
  <c r="L202" i="17"/>
  <c r="L201" i="17"/>
  <c r="K201" i="17"/>
  <c r="J201" i="17"/>
  <c r="K200" i="17"/>
  <c r="L200" i="17" s="1"/>
  <c r="J200" i="17"/>
  <c r="K199" i="17"/>
  <c r="L199" i="17" s="1"/>
  <c r="J199" i="17"/>
  <c r="K198" i="17"/>
  <c r="L198" i="17" s="1"/>
  <c r="J198" i="17"/>
  <c r="L197" i="17"/>
  <c r="K197" i="17"/>
  <c r="J197" i="17"/>
  <c r="K196" i="17"/>
  <c r="L196" i="17" s="1"/>
  <c r="J196" i="17"/>
  <c r="K195" i="17"/>
  <c r="L195" i="17" s="1"/>
  <c r="J195" i="17"/>
  <c r="K194" i="17"/>
  <c r="L194" i="17" s="1"/>
  <c r="J194" i="17"/>
  <c r="J193" i="17"/>
  <c r="K193" i="17" s="1"/>
  <c r="L193" i="17" s="1"/>
  <c r="J192" i="17"/>
  <c r="K192" i="17" s="1"/>
  <c r="L192" i="17" s="1"/>
  <c r="J191" i="17"/>
  <c r="K191" i="17" s="1"/>
  <c r="L191" i="17" s="1"/>
  <c r="J190" i="17"/>
  <c r="K190" i="17" s="1"/>
  <c r="L190" i="17" s="1"/>
  <c r="J189" i="17"/>
  <c r="K189" i="17" s="1"/>
  <c r="L189" i="17" s="1"/>
  <c r="L188" i="17"/>
  <c r="K187" i="17"/>
  <c r="L187" i="17" s="1"/>
  <c r="J187" i="17"/>
  <c r="K186" i="17"/>
  <c r="L186" i="17" s="1"/>
  <c r="J186" i="17"/>
  <c r="J185" i="17"/>
  <c r="K185" i="17" s="1"/>
  <c r="L185" i="17" s="1"/>
  <c r="J184" i="17"/>
  <c r="K184" i="17" s="1"/>
  <c r="L184" i="17" s="1"/>
  <c r="J183" i="17"/>
  <c r="K183" i="17" s="1"/>
  <c r="L183" i="17" s="1"/>
  <c r="K182" i="17"/>
  <c r="L182" i="17" s="1"/>
  <c r="J182" i="17"/>
  <c r="J181" i="17"/>
  <c r="K181" i="17" s="1"/>
  <c r="L181" i="17" s="1"/>
  <c r="J180" i="17"/>
  <c r="K180" i="17" s="1"/>
  <c r="L180" i="17" s="1"/>
  <c r="J179" i="17"/>
  <c r="K179" i="17" s="1"/>
  <c r="L179" i="17" s="1"/>
  <c r="J178" i="17"/>
  <c r="K178" i="17" s="1"/>
  <c r="L178" i="17" s="1"/>
  <c r="L177" i="17"/>
  <c r="L176" i="17"/>
  <c r="J175" i="17"/>
  <c r="K175" i="17" s="1"/>
  <c r="L175" i="17" s="1"/>
  <c r="J174" i="17"/>
  <c r="K174" i="17" s="1"/>
  <c r="L174" i="17" s="1"/>
  <c r="J173" i="17"/>
  <c r="K173" i="17" s="1"/>
  <c r="L173" i="17" s="1"/>
  <c r="J172" i="17"/>
  <c r="K172" i="17" s="1"/>
  <c r="L172" i="17" s="1"/>
  <c r="J171" i="17"/>
  <c r="K171" i="17" s="1"/>
  <c r="L171" i="17" s="1"/>
  <c r="K170" i="17"/>
  <c r="L170" i="17" s="1"/>
  <c r="J170" i="17"/>
  <c r="J169" i="17"/>
  <c r="K169" i="17" s="1"/>
  <c r="L169" i="17" s="1"/>
  <c r="J168" i="17"/>
  <c r="K168" i="17" s="1"/>
  <c r="L168" i="17" s="1"/>
  <c r="J167" i="17"/>
  <c r="K167" i="17" s="1"/>
  <c r="L167" i="17" s="1"/>
  <c r="K166" i="17"/>
  <c r="L166" i="17" s="1"/>
  <c r="J166" i="17"/>
  <c r="J165" i="17"/>
  <c r="K165" i="17" s="1"/>
  <c r="L165" i="17" s="1"/>
  <c r="J164" i="17"/>
  <c r="K164" i="17" s="1"/>
  <c r="L164" i="17" s="1"/>
  <c r="J163" i="17"/>
  <c r="K163" i="17" s="1"/>
  <c r="L163" i="17" s="1"/>
  <c r="J162" i="17"/>
  <c r="K162" i="17" s="1"/>
  <c r="L162" i="17" s="1"/>
  <c r="K161" i="17"/>
  <c r="L161" i="17" s="1"/>
  <c r="J161" i="17"/>
  <c r="J160" i="17"/>
  <c r="K160" i="17" s="1"/>
  <c r="L160" i="17" s="1"/>
  <c r="J159" i="17"/>
  <c r="K159" i="17" s="1"/>
  <c r="L159" i="17" s="1"/>
  <c r="J158" i="17"/>
  <c r="K158" i="17" s="1"/>
  <c r="L158" i="17" s="1"/>
  <c r="K157" i="17"/>
  <c r="L157" i="17" s="1"/>
  <c r="J157" i="17"/>
  <c r="J156" i="17"/>
  <c r="K156" i="17" s="1"/>
  <c r="L156" i="17" s="1"/>
  <c r="J155" i="17"/>
  <c r="K155" i="17" s="1"/>
  <c r="L155" i="17" s="1"/>
  <c r="J154" i="17"/>
  <c r="K154" i="17" s="1"/>
  <c r="L154" i="17" s="1"/>
  <c r="K153" i="17"/>
  <c r="L153" i="17" s="1"/>
  <c r="J153" i="17"/>
  <c r="J152" i="17"/>
  <c r="K152" i="17" s="1"/>
  <c r="L152" i="17" s="1"/>
  <c r="J151" i="17"/>
  <c r="K151" i="17" s="1"/>
  <c r="L151" i="17" s="1"/>
  <c r="J150" i="17"/>
  <c r="K150" i="17" s="1"/>
  <c r="L150" i="17" s="1"/>
  <c r="K149" i="17"/>
  <c r="L149" i="17" s="1"/>
  <c r="J149" i="17"/>
  <c r="J148" i="17"/>
  <c r="K148" i="17" s="1"/>
  <c r="L148" i="17" s="1"/>
  <c r="J147" i="17"/>
  <c r="K147" i="17" s="1"/>
  <c r="L147" i="17" s="1"/>
  <c r="J146" i="17"/>
  <c r="K146" i="17" s="1"/>
  <c r="L146" i="17" s="1"/>
  <c r="J145" i="17"/>
  <c r="K145" i="17" s="1"/>
  <c r="L145" i="17" s="1"/>
  <c r="J144" i="17"/>
  <c r="K144" i="17" s="1"/>
  <c r="L144" i="17" s="1"/>
  <c r="J143" i="17"/>
  <c r="K143" i="17" s="1"/>
  <c r="L143" i="17" s="1"/>
  <c r="J142" i="17"/>
  <c r="K142" i="17" s="1"/>
  <c r="L142" i="17" s="1"/>
  <c r="J141" i="17"/>
  <c r="K141" i="17" s="1"/>
  <c r="L141" i="17" s="1"/>
  <c r="J140" i="17"/>
  <c r="K140" i="17" s="1"/>
  <c r="L140" i="17" s="1"/>
  <c r="J139" i="17"/>
  <c r="K139" i="17" s="1"/>
  <c r="L139" i="17" s="1"/>
  <c r="J138" i="17"/>
  <c r="K138" i="17" s="1"/>
  <c r="L138" i="17" s="1"/>
  <c r="J137" i="17"/>
  <c r="K137" i="17" s="1"/>
  <c r="L137" i="17" s="1"/>
  <c r="J136" i="17"/>
  <c r="K136" i="17" s="1"/>
  <c r="L136" i="17" s="1"/>
  <c r="J135" i="17"/>
  <c r="K135" i="17" s="1"/>
  <c r="L135" i="17" s="1"/>
  <c r="J134" i="17"/>
  <c r="K134" i="17" s="1"/>
  <c r="L134" i="17" s="1"/>
  <c r="J133" i="17"/>
  <c r="K133" i="17" s="1"/>
  <c r="L133" i="17" s="1"/>
  <c r="J132" i="17"/>
  <c r="K132" i="17" s="1"/>
  <c r="L132" i="17" s="1"/>
  <c r="J131" i="17"/>
  <c r="K131" i="17" s="1"/>
  <c r="L131" i="17" s="1"/>
  <c r="J130" i="17"/>
  <c r="K130" i="17" s="1"/>
  <c r="L130" i="17" s="1"/>
  <c r="J129" i="17"/>
  <c r="K129" i="17" s="1"/>
  <c r="L129" i="17" s="1"/>
  <c r="J128" i="17"/>
  <c r="K128" i="17" s="1"/>
  <c r="L128" i="17" s="1"/>
  <c r="J127" i="17"/>
  <c r="K127" i="17" s="1"/>
  <c r="L127" i="17" s="1"/>
  <c r="J126" i="17"/>
  <c r="K126" i="17" s="1"/>
  <c r="L126" i="17" s="1"/>
  <c r="J125" i="17"/>
  <c r="K125" i="17" s="1"/>
  <c r="L125" i="17" s="1"/>
  <c r="J124" i="17"/>
  <c r="K124" i="17" s="1"/>
  <c r="L124" i="17" s="1"/>
  <c r="J123" i="17"/>
  <c r="K123" i="17" s="1"/>
  <c r="L123" i="17" s="1"/>
  <c r="K122" i="17"/>
  <c r="L122" i="17" s="1"/>
  <c r="J122" i="17"/>
  <c r="J121" i="17"/>
  <c r="K121" i="17" s="1"/>
  <c r="L121" i="17" s="1"/>
  <c r="J120" i="17"/>
  <c r="K120" i="17" s="1"/>
  <c r="L120" i="17" s="1"/>
  <c r="J119" i="17"/>
  <c r="K119" i="17" s="1"/>
  <c r="L119" i="17" s="1"/>
  <c r="J118" i="17"/>
  <c r="K118" i="17" s="1"/>
  <c r="L118" i="17" s="1"/>
  <c r="J117" i="17"/>
  <c r="K117" i="17" s="1"/>
  <c r="L117" i="17" s="1"/>
  <c r="J116" i="17"/>
  <c r="K116" i="17" s="1"/>
  <c r="L116" i="17" s="1"/>
  <c r="K115" i="17"/>
  <c r="L115" i="17" s="1"/>
  <c r="J115" i="17"/>
  <c r="K114" i="17"/>
  <c r="L114" i="17" s="1"/>
  <c r="J114" i="17"/>
  <c r="J113" i="17"/>
  <c r="K113" i="17" s="1"/>
  <c r="L113" i="17" s="1"/>
  <c r="J112" i="17"/>
  <c r="K112" i="17" s="1"/>
  <c r="L112" i="17" s="1"/>
  <c r="J111" i="17"/>
  <c r="K111" i="17" s="1"/>
  <c r="L111" i="17" s="1"/>
  <c r="J110" i="17"/>
  <c r="K110" i="17" s="1"/>
  <c r="L110" i="17" s="1"/>
  <c r="J109" i="17"/>
  <c r="K109" i="17" s="1"/>
  <c r="L109" i="17" s="1"/>
  <c r="J108" i="17"/>
  <c r="K108" i="17" s="1"/>
  <c r="L108" i="17" s="1"/>
  <c r="J107" i="17"/>
  <c r="K107" i="17" s="1"/>
  <c r="L107" i="17" s="1"/>
  <c r="J106" i="17"/>
  <c r="K106" i="17" s="1"/>
  <c r="L106" i="17" s="1"/>
  <c r="J105" i="17"/>
  <c r="K105" i="17" s="1"/>
  <c r="L105" i="17" s="1"/>
  <c r="J104" i="17"/>
  <c r="K104" i="17" s="1"/>
  <c r="L104" i="17" s="1"/>
  <c r="J103" i="17"/>
  <c r="K103" i="17" s="1"/>
  <c r="L103" i="17" s="1"/>
  <c r="J102" i="17"/>
  <c r="K102" i="17" s="1"/>
  <c r="L102" i="17" s="1"/>
  <c r="J101" i="17"/>
  <c r="K101" i="17" s="1"/>
  <c r="L101" i="17" s="1"/>
  <c r="J100" i="17"/>
  <c r="K100" i="17" s="1"/>
  <c r="L100" i="17" s="1"/>
  <c r="L99" i="17"/>
  <c r="J98" i="17"/>
  <c r="K98" i="17" s="1"/>
  <c r="L98" i="17" s="1"/>
  <c r="J97" i="17"/>
  <c r="K97" i="17" s="1"/>
  <c r="L97" i="17" s="1"/>
  <c r="J96" i="17"/>
  <c r="K96" i="17" s="1"/>
  <c r="L96" i="17" s="1"/>
  <c r="J95" i="17"/>
  <c r="K95" i="17" s="1"/>
  <c r="L95" i="17" s="1"/>
  <c r="J94" i="17"/>
  <c r="K94" i="17" s="1"/>
  <c r="L94" i="17" s="1"/>
  <c r="J93" i="17"/>
  <c r="K93" i="17" s="1"/>
  <c r="L93" i="17" s="1"/>
  <c r="J92" i="17"/>
  <c r="K92" i="17" s="1"/>
  <c r="L92" i="17" s="1"/>
  <c r="K91" i="17"/>
  <c r="L91" i="17" s="1"/>
  <c r="J91" i="17"/>
  <c r="J90" i="17"/>
  <c r="K90" i="17" s="1"/>
  <c r="L90" i="17" s="1"/>
  <c r="J89" i="17"/>
  <c r="K89" i="17" s="1"/>
  <c r="L89" i="17" s="1"/>
  <c r="J88" i="17"/>
  <c r="K88" i="17" s="1"/>
  <c r="L88" i="17" s="1"/>
  <c r="J87" i="17"/>
  <c r="K87" i="17" s="1"/>
  <c r="L87" i="17" s="1"/>
  <c r="J86" i="17"/>
  <c r="K86" i="17" s="1"/>
  <c r="L86" i="17" s="1"/>
  <c r="J85" i="17"/>
  <c r="K85" i="17" s="1"/>
  <c r="L85" i="17" s="1"/>
  <c r="J84" i="17"/>
  <c r="K84" i="17" s="1"/>
  <c r="L84" i="17" s="1"/>
  <c r="J83" i="17"/>
  <c r="K83" i="17" s="1"/>
  <c r="L83" i="17" s="1"/>
  <c r="K82" i="17"/>
  <c r="L82" i="17" s="1"/>
  <c r="J82" i="17"/>
  <c r="J81" i="17"/>
  <c r="K81" i="17" s="1"/>
  <c r="L81" i="17" s="1"/>
  <c r="J80" i="17"/>
  <c r="K80" i="17" s="1"/>
  <c r="L80" i="17" s="1"/>
  <c r="J79" i="17"/>
  <c r="K79" i="17" s="1"/>
  <c r="L79" i="17" s="1"/>
  <c r="J78" i="17"/>
  <c r="K78" i="17" s="1"/>
  <c r="L78" i="17" s="1"/>
  <c r="J77" i="17"/>
  <c r="K77" i="17" s="1"/>
  <c r="L77" i="17" s="1"/>
  <c r="J76" i="17"/>
  <c r="K76" i="17" s="1"/>
  <c r="L76" i="17" s="1"/>
  <c r="K75" i="17"/>
  <c r="L75" i="17" s="1"/>
  <c r="J75" i="17"/>
  <c r="L74" i="17"/>
  <c r="J73" i="17"/>
  <c r="K73" i="17" s="1"/>
  <c r="L73" i="17" s="1"/>
  <c r="J72" i="17"/>
  <c r="K72" i="17" s="1"/>
  <c r="L72" i="17" s="1"/>
  <c r="L71" i="17"/>
  <c r="J70" i="17"/>
  <c r="K70" i="17" s="1"/>
  <c r="L70" i="17" s="1"/>
  <c r="J69" i="17"/>
  <c r="K69" i="17" s="1"/>
  <c r="L69" i="17" s="1"/>
  <c r="J68" i="17"/>
  <c r="K68" i="17" s="1"/>
  <c r="L68" i="17" s="1"/>
  <c r="J67" i="17"/>
  <c r="K67" i="17" s="1"/>
  <c r="L67" i="17" s="1"/>
  <c r="J66" i="17"/>
  <c r="K66" i="17" s="1"/>
  <c r="L66" i="17" s="1"/>
  <c r="J65" i="17"/>
  <c r="K65" i="17" s="1"/>
  <c r="L65" i="17" s="1"/>
  <c r="J64" i="17"/>
  <c r="K64" i="17" s="1"/>
  <c r="L64" i="17" s="1"/>
  <c r="J63" i="17"/>
  <c r="K63" i="17" s="1"/>
  <c r="L63" i="17" s="1"/>
  <c r="J62" i="17"/>
  <c r="K62" i="17" s="1"/>
  <c r="L62" i="17" s="1"/>
  <c r="J61" i="17"/>
  <c r="K61" i="17" s="1"/>
  <c r="L61" i="17" s="1"/>
  <c r="J60" i="17"/>
  <c r="K60" i="17" s="1"/>
  <c r="L60" i="17" s="1"/>
  <c r="J59" i="17"/>
  <c r="K59" i="17" s="1"/>
  <c r="L59" i="17" s="1"/>
  <c r="J58" i="17"/>
  <c r="K58" i="17" s="1"/>
  <c r="L58" i="17" s="1"/>
  <c r="J57" i="17"/>
  <c r="K57" i="17" s="1"/>
  <c r="L57" i="17" s="1"/>
  <c r="J56" i="17"/>
  <c r="K56" i="17" s="1"/>
  <c r="L56" i="17" s="1"/>
  <c r="J55" i="17"/>
  <c r="K55" i="17" s="1"/>
  <c r="L55" i="17" s="1"/>
  <c r="J54" i="17"/>
  <c r="K54" i="17" s="1"/>
  <c r="L54" i="17" s="1"/>
  <c r="J53" i="17"/>
  <c r="K53" i="17" s="1"/>
  <c r="L53" i="17" s="1"/>
  <c r="J52" i="17"/>
  <c r="K52" i="17" s="1"/>
  <c r="L52" i="17" s="1"/>
  <c r="J51" i="17"/>
  <c r="K51" i="17" s="1"/>
  <c r="L51" i="17" s="1"/>
  <c r="J50" i="17"/>
  <c r="K50" i="17" s="1"/>
  <c r="L50" i="17" s="1"/>
  <c r="J49" i="17"/>
  <c r="K49" i="17" s="1"/>
  <c r="L49" i="17" s="1"/>
  <c r="J48" i="17"/>
  <c r="K48" i="17" s="1"/>
  <c r="L48" i="17" s="1"/>
  <c r="J47" i="17"/>
  <c r="K47" i="17" s="1"/>
  <c r="L47" i="17" s="1"/>
  <c r="J46" i="17"/>
  <c r="K46" i="17" s="1"/>
  <c r="L46" i="17" s="1"/>
  <c r="J45" i="17"/>
  <c r="K45" i="17" s="1"/>
  <c r="L45" i="17" s="1"/>
  <c r="J44" i="17"/>
  <c r="K44" i="17" s="1"/>
  <c r="L44" i="17" s="1"/>
  <c r="J43" i="17"/>
  <c r="K43" i="17" s="1"/>
  <c r="L43" i="17" s="1"/>
  <c r="J42" i="17"/>
  <c r="K42" i="17" s="1"/>
  <c r="L42" i="17" s="1"/>
  <c r="L41" i="17"/>
  <c r="L40" i="17"/>
  <c r="J39" i="17"/>
  <c r="K39" i="17" s="1"/>
  <c r="L39" i="17" s="1"/>
  <c r="J38" i="17"/>
  <c r="K38" i="17" s="1"/>
  <c r="L38" i="17" s="1"/>
  <c r="J37" i="17"/>
  <c r="K37" i="17" s="1"/>
  <c r="L37" i="17" s="1"/>
  <c r="J36" i="17"/>
  <c r="K36" i="17" s="1"/>
  <c r="L36" i="17" s="1"/>
  <c r="L35" i="17"/>
  <c r="J34" i="17"/>
  <c r="K34" i="17" s="1"/>
  <c r="L34" i="17" s="1"/>
  <c r="J33" i="17"/>
  <c r="K33" i="17" s="1"/>
  <c r="L33" i="17" s="1"/>
  <c r="K32" i="17"/>
  <c r="L32" i="17" s="1"/>
  <c r="J32" i="17"/>
  <c r="J31" i="17"/>
  <c r="K31" i="17" s="1"/>
  <c r="L31" i="17" s="1"/>
  <c r="J30" i="17"/>
  <c r="K30" i="17" s="1"/>
  <c r="L30" i="17" s="1"/>
  <c r="J29" i="17"/>
  <c r="K29" i="17" s="1"/>
  <c r="L29" i="17" s="1"/>
  <c r="K28" i="17"/>
  <c r="L28" i="17" s="1"/>
  <c r="J28" i="17"/>
  <c r="J27" i="17"/>
  <c r="K27" i="17" s="1"/>
  <c r="L27" i="17" s="1"/>
  <c r="J26" i="17"/>
  <c r="K26" i="17" s="1"/>
  <c r="L26" i="17" s="1"/>
  <c r="J25" i="17"/>
  <c r="K25" i="17" s="1"/>
  <c r="L25" i="17" s="1"/>
  <c r="K24" i="17"/>
  <c r="L24" i="17" s="1"/>
  <c r="J24" i="17"/>
  <c r="J23" i="17"/>
  <c r="K23" i="17" s="1"/>
  <c r="L23" i="17" s="1"/>
  <c r="J22" i="17"/>
  <c r="K22" i="17" s="1"/>
  <c r="L22" i="17" s="1"/>
  <c r="J21" i="17"/>
  <c r="K21" i="17" s="1"/>
  <c r="L21" i="17" s="1"/>
  <c r="K20" i="17"/>
  <c r="L20" i="17" s="1"/>
  <c r="J20" i="17"/>
  <c r="J19" i="17"/>
  <c r="K19" i="17" s="1"/>
  <c r="L19" i="17" s="1"/>
  <c r="J18" i="17"/>
  <c r="K18" i="17" s="1"/>
  <c r="L18" i="17" s="1"/>
  <c r="L17" i="17"/>
  <c r="J16" i="17"/>
  <c r="K16" i="17" s="1"/>
  <c r="L16" i="17" s="1"/>
  <c r="J15" i="17"/>
  <c r="K15" i="17" s="1"/>
  <c r="L15" i="17" s="1"/>
  <c r="J14" i="17"/>
  <c r="K14" i="17" s="1"/>
  <c r="L14" i="17" s="1"/>
  <c r="L13" i="17"/>
  <c r="L12" i="17"/>
  <c r="J11" i="17"/>
  <c r="K11" i="17" s="1"/>
  <c r="L11" i="17" s="1"/>
  <c r="L10" i="17"/>
  <c r="J9" i="17"/>
  <c r="K9" i="17" s="1"/>
  <c r="L9" i="17" s="1"/>
  <c r="J8" i="17"/>
  <c r="K8" i="17" s="1"/>
  <c r="L8" i="17" s="1"/>
  <c r="J7" i="17"/>
  <c r="K7" i="17" s="1"/>
  <c r="L7" i="17" s="1"/>
  <c r="L6" i="17"/>
  <c r="J5" i="17"/>
  <c r="K5" i="17" s="1"/>
  <c r="L5" i="17" s="1"/>
  <c r="L4" i="17"/>
  <c r="A1" i="9"/>
  <c r="L21" i="4"/>
  <c r="L546" i="16"/>
  <c r="L527" i="16"/>
  <c r="L163" i="16"/>
  <c r="J35" i="9"/>
  <c r="AI35" i="9" s="1"/>
  <c r="D35" i="9"/>
  <c r="AK36" i="9"/>
  <c r="AG35" i="9"/>
  <c r="AD35" i="9"/>
  <c r="J33" i="9"/>
  <c r="J31" i="9"/>
  <c r="J29" i="9"/>
  <c r="J27" i="9"/>
  <c r="J25" i="9"/>
  <c r="J23" i="9"/>
  <c r="J21" i="9"/>
  <c r="J19" i="9"/>
  <c r="J17" i="9"/>
  <c r="J15" i="9"/>
  <c r="J13" i="9"/>
  <c r="J11" i="9"/>
  <c r="J9" i="9"/>
  <c r="J7" i="9"/>
  <c r="S7" i="9" s="1"/>
  <c r="J5" i="9"/>
  <c r="I37" i="9" s="1"/>
  <c r="L2" i="17"/>
  <c r="J1" i="17"/>
  <c r="D1" i="17"/>
  <c r="M35" i="9" l="1"/>
  <c r="R35" i="9"/>
  <c r="S35" i="9"/>
  <c r="W35" i="9"/>
  <c r="Y35" i="9"/>
  <c r="AE35" i="9"/>
  <c r="T35" i="9"/>
  <c r="U35" i="9"/>
  <c r="AF35" i="9"/>
  <c r="X35" i="9"/>
  <c r="Z35" i="9"/>
  <c r="O35" i="9"/>
  <c r="AA35" i="9"/>
  <c r="N35" i="9"/>
  <c r="P35" i="9"/>
  <c r="AB35" i="9"/>
  <c r="Q35" i="9"/>
  <c r="AC35" i="9"/>
  <c r="V35" i="9"/>
  <c r="AH35" i="9"/>
  <c r="L35" i="9"/>
  <c r="E2" i="16"/>
  <c r="D2" i="16"/>
  <c r="A1" i="16"/>
  <c r="L532" i="16"/>
  <c r="L122" i="16"/>
  <c r="L530" i="16"/>
  <c r="L9" i="16"/>
  <c r="AK35" i="9" l="1"/>
  <c r="O553" i="16"/>
  <c r="R31" i="9"/>
  <c r="M31" i="9" l="1"/>
  <c r="N31" i="9"/>
  <c r="O31" i="9"/>
  <c r="P31" i="9"/>
  <c r="Q31" i="9"/>
  <c r="V29" i="9"/>
  <c r="Q29" i="9" l="1"/>
  <c r="AA29" i="9"/>
  <c r="O29" i="9"/>
  <c r="Z29" i="9"/>
  <c r="Y29" i="9"/>
  <c r="X29" i="9"/>
  <c r="P29" i="9"/>
  <c r="AE29" i="9"/>
  <c r="AD29" i="9"/>
  <c r="W29" i="9"/>
  <c r="AC29" i="9"/>
  <c r="AB29" i="9"/>
  <c r="A1" i="7"/>
  <c r="D5" i="9"/>
  <c r="D33" i="9" l="1"/>
  <c r="E1" i="7" l="1"/>
  <c r="AK34" i="9" l="1"/>
  <c r="AK32" i="9"/>
  <c r="AK30" i="9"/>
  <c r="AK28" i="9"/>
  <c r="AK24" i="9"/>
  <c r="AK22" i="9"/>
  <c r="AK20" i="9"/>
  <c r="AK18" i="9"/>
  <c r="AK16" i="9"/>
  <c r="AK14" i="9"/>
  <c r="AK12" i="9"/>
  <c r="AK10" i="9"/>
  <c r="AK6" i="9" l="1"/>
  <c r="N33" i="9" l="1"/>
  <c r="U33" i="9"/>
  <c r="V33" i="9"/>
  <c r="AD33" i="9"/>
  <c r="T33" i="9"/>
  <c r="AB33" i="9"/>
  <c r="AI33" i="9"/>
  <c r="L33" i="9"/>
  <c r="M33" i="9"/>
  <c r="AC33" i="9"/>
  <c r="O33" i="9"/>
  <c r="W33" i="9"/>
  <c r="AE33" i="9"/>
  <c r="P33" i="9"/>
  <c r="X33" i="9"/>
  <c r="AF33" i="9"/>
  <c r="Q33" i="9"/>
  <c r="Y33" i="9"/>
  <c r="AG33" i="9"/>
  <c r="R33" i="9"/>
  <c r="Z33" i="9"/>
  <c r="AH33" i="9"/>
  <c r="S33" i="9"/>
  <c r="AA33" i="9"/>
  <c r="AK33" i="9" l="1"/>
  <c r="AB31" i="9" l="1"/>
  <c r="T31" i="9"/>
  <c r="L31" i="9"/>
  <c r="T29" i="9"/>
  <c r="L29" i="9"/>
  <c r="AB27" i="9"/>
  <c r="T27" i="9"/>
  <c r="L27" i="9"/>
  <c r="AI27" i="9"/>
  <c r="AI31" i="9"/>
  <c r="AI29" i="9"/>
  <c r="L25" i="9" l="1"/>
  <c r="T25" i="9"/>
  <c r="AB25" i="9"/>
  <c r="AI25" i="9"/>
  <c r="M27" i="9"/>
  <c r="U27" i="9"/>
  <c r="AC27" i="9"/>
  <c r="M29" i="9"/>
  <c r="U29" i="9"/>
  <c r="U31" i="9"/>
  <c r="AC31" i="9"/>
  <c r="N27" i="9"/>
  <c r="V27" i="9"/>
  <c r="AD27" i="9"/>
  <c r="N29" i="9"/>
  <c r="V31" i="9"/>
  <c r="AD31" i="9"/>
  <c r="O27" i="9"/>
  <c r="W27" i="9"/>
  <c r="AE27" i="9"/>
  <c r="W31" i="9"/>
  <c r="AE31" i="9"/>
  <c r="P27" i="9"/>
  <c r="X27" i="9"/>
  <c r="AF27" i="9"/>
  <c r="AF29" i="9"/>
  <c r="X31" i="9"/>
  <c r="AF31" i="9"/>
  <c r="Q27" i="9"/>
  <c r="Y27" i="9"/>
  <c r="AG27" i="9"/>
  <c r="AG29" i="9"/>
  <c r="Y31" i="9"/>
  <c r="AG31" i="9"/>
  <c r="R27" i="9"/>
  <c r="Z27" i="9"/>
  <c r="AH27" i="9"/>
  <c r="R29" i="9"/>
  <c r="AH29" i="9"/>
  <c r="Z31" i="9"/>
  <c r="AH31" i="9"/>
  <c r="S27" i="9"/>
  <c r="AA27" i="9"/>
  <c r="S29" i="9"/>
  <c r="S31" i="9"/>
  <c r="AA31" i="9"/>
  <c r="D2" i="7"/>
  <c r="W25" i="9" l="1"/>
  <c r="Z25" i="9"/>
  <c r="V25" i="9"/>
  <c r="R25" i="9"/>
  <c r="N25" i="9"/>
  <c r="AE25" i="9"/>
  <c r="AA25" i="9"/>
  <c r="AC25" i="9"/>
  <c r="S25" i="9"/>
  <c r="O25" i="9"/>
  <c r="AF25" i="9"/>
  <c r="X25" i="9"/>
  <c r="P25" i="9"/>
  <c r="AG25" i="9"/>
  <c r="Y25" i="9"/>
  <c r="U25" i="9"/>
  <c r="Q25" i="9"/>
  <c r="M25" i="9"/>
  <c r="AH25" i="9"/>
  <c r="AD25" i="9"/>
  <c r="AK27" i="9"/>
  <c r="AK31" i="9"/>
  <c r="AK29" i="9"/>
  <c r="AK8" i="9"/>
  <c r="AI9" i="9" l="1"/>
  <c r="K35" i="9" l="1"/>
  <c r="AB21" i="9"/>
  <c r="AB5" i="9"/>
  <c r="AB11" i="9"/>
  <c r="AB23" i="9"/>
  <c r="AB15" i="9"/>
  <c r="AB7" i="9"/>
  <c r="AB9" i="9"/>
  <c r="AB17" i="9"/>
  <c r="AB19" i="9"/>
  <c r="AC5" i="9"/>
  <c r="M9" i="9"/>
  <c r="M17" i="9"/>
  <c r="U19" i="9"/>
  <c r="AC21" i="9"/>
  <c r="AE5" i="9"/>
  <c r="O9" i="9"/>
  <c r="O17" i="9"/>
  <c r="W19" i="9"/>
  <c r="AE21" i="9"/>
  <c r="M7" i="9"/>
  <c r="U9" i="9"/>
  <c r="U17" i="9"/>
  <c r="AC19" i="9"/>
  <c r="M23" i="9"/>
  <c r="O7" i="9"/>
  <c r="W9" i="9"/>
  <c r="W17" i="9"/>
  <c r="AE19" i="9"/>
  <c r="O23" i="9"/>
  <c r="M5" i="9"/>
  <c r="U7" i="9"/>
  <c r="AC9" i="9"/>
  <c r="AC17" i="9"/>
  <c r="M21" i="9"/>
  <c r="U23" i="9"/>
  <c r="O5" i="9"/>
  <c r="W7" i="9"/>
  <c r="AE9" i="9"/>
  <c r="AE17" i="9"/>
  <c r="O21" i="9"/>
  <c r="W23" i="9"/>
  <c r="AI13" i="9"/>
  <c r="AA13" i="9"/>
  <c r="S13" i="9"/>
  <c r="R13" i="9"/>
  <c r="AF13" i="9"/>
  <c r="W13" i="9"/>
  <c r="N13" i="9"/>
  <c r="U13" i="9"/>
  <c r="T13" i="9"/>
  <c r="AH13" i="9"/>
  <c r="Z13" i="9"/>
  <c r="X13" i="9"/>
  <c r="AE13" i="9"/>
  <c r="AD13" i="9"/>
  <c r="M13" i="9"/>
  <c r="L13" i="9"/>
  <c r="AG13" i="9"/>
  <c r="Y13" i="9"/>
  <c r="Q13" i="9"/>
  <c r="P13" i="9"/>
  <c r="O13" i="9"/>
  <c r="AC13" i="9"/>
  <c r="AB13" i="9"/>
  <c r="V13" i="9"/>
  <c r="U5" i="9"/>
  <c r="AC7" i="9"/>
  <c r="M15" i="9"/>
  <c r="M19" i="9"/>
  <c r="U21" i="9"/>
  <c r="AC23" i="9"/>
  <c r="W5" i="9"/>
  <c r="AE7" i="9"/>
  <c r="U15" i="9"/>
  <c r="O19" i="9"/>
  <c r="W21" i="9"/>
  <c r="AE23" i="9"/>
  <c r="M11" i="9"/>
  <c r="AC15" i="9"/>
  <c r="N5" i="9"/>
  <c r="V5" i="9"/>
  <c r="AD5" i="9"/>
  <c r="N7" i="9"/>
  <c r="V7" i="9"/>
  <c r="AD7" i="9"/>
  <c r="N9" i="9"/>
  <c r="V9" i="9"/>
  <c r="AD9" i="9"/>
  <c r="N11" i="9"/>
  <c r="V11" i="9"/>
  <c r="AD11" i="9"/>
  <c r="N15" i="9"/>
  <c r="V15" i="9"/>
  <c r="AD15" i="9"/>
  <c r="N17" i="9"/>
  <c r="V17" i="9"/>
  <c r="AD17" i="9"/>
  <c r="N19" i="9"/>
  <c r="V19" i="9"/>
  <c r="AD19" i="9"/>
  <c r="N21" i="9"/>
  <c r="V21" i="9"/>
  <c r="AD21" i="9"/>
  <c r="N23" i="9"/>
  <c r="V23" i="9"/>
  <c r="AD23" i="9"/>
  <c r="O15" i="9"/>
  <c r="P5" i="9"/>
  <c r="X5" i="9"/>
  <c r="AF5" i="9"/>
  <c r="P7" i="9"/>
  <c r="X7" i="9"/>
  <c r="AF7" i="9"/>
  <c r="P9" i="9"/>
  <c r="X9" i="9"/>
  <c r="AF9" i="9"/>
  <c r="P11" i="9"/>
  <c r="X11" i="9"/>
  <c r="AF11" i="9"/>
  <c r="P15" i="9"/>
  <c r="X15" i="9"/>
  <c r="AF15" i="9"/>
  <c r="P17" i="9"/>
  <c r="X17" i="9"/>
  <c r="AF17" i="9"/>
  <c r="P19" i="9"/>
  <c r="X19" i="9"/>
  <c r="AF19" i="9"/>
  <c r="P21" i="9"/>
  <c r="X21" i="9"/>
  <c r="AF21" i="9"/>
  <c r="P23" i="9"/>
  <c r="X23" i="9"/>
  <c r="AF23" i="9"/>
  <c r="U11" i="9"/>
  <c r="AE15" i="9"/>
  <c r="Q5" i="9"/>
  <c r="Y5" i="9"/>
  <c r="AG5" i="9"/>
  <c r="Q7" i="9"/>
  <c r="Y7" i="9"/>
  <c r="AG7" i="9"/>
  <c r="Q9" i="9"/>
  <c r="Y9" i="9"/>
  <c r="AG9" i="9"/>
  <c r="Q11" i="9"/>
  <c r="Y11" i="9"/>
  <c r="AG11" i="9"/>
  <c r="Q15" i="9"/>
  <c r="Y15" i="9"/>
  <c r="AG15" i="9"/>
  <c r="Q17" i="9"/>
  <c r="Y17" i="9"/>
  <c r="AG17" i="9"/>
  <c r="Q19" i="9"/>
  <c r="Y19" i="9"/>
  <c r="AG19" i="9"/>
  <c r="Q21" i="9"/>
  <c r="Y21" i="9"/>
  <c r="AG21" i="9"/>
  <c r="Q23" i="9"/>
  <c r="Y23" i="9"/>
  <c r="AG23" i="9"/>
  <c r="AE11" i="9"/>
  <c r="R5" i="9"/>
  <c r="Z5" i="9"/>
  <c r="AH5" i="9"/>
  <c r="R7" i="9"/>
  <c r="Z7" i="9"/>
  <c r="AH7" i="9"/>
  <c r="R9" i="9"/>
  <c r="Z9" i="9"/>
  <c r="AH9" i="9"/>
  <c r="R11" i="9"/>
  <c r="Z11" i="9"/>
  <c r="AH11" i="9"/>
  <c r="R15" i="9"/>
  <c r="Z15" i="9"/>
  <c r="AH15" i="9"/>
  <c r="R17" i="9"/>
  <c r="Z17" i="9"/>
  <c r="AH17" i="9"/>
  <c r="R19" i="9"/>
  <c r="Z19" i="9"/>
  <c r="AH19" i="9"/>
  <c r="R21" i="9"/>
  <c r="Z21" i="9"/>
  <c r="AH21" i="9"/>
  <c r="R23" i="9"/>
  <c r="Z23" i="9"/>
  <c r="AH23" i="9"/>
  <c r="AC11" i="9"/>
  <c r="O11" i="9"/>
  <c r="W15" i="9"/>
  <c r="S5" i="9"/>
  <c r="S37" i="9" s="1"/>
  <c r="AA5" i="9"/>
  <c r="AI5" i="9"/>
  <c r="AA7" i="9"/>
  <c r="AI7" i="9"/>
  <c r="S9" i="9"/>
  <c r="AA9" i="9"/>
  <c r="S11" i="9"/>
  <c r="AA11" i="9"/>
  <c r="AI11" i="9"/>
  <c r="S15" i="9"/>
  <c r="AA15" i="9"/>
  <c r="AI15" i="9"/>
  <c r="S17" i="9"/>
  <c r="AA17" i="9"/>
  <c r="AI17" i="9"/>
  <c r="S19" i="9"/>
  <c r="AA19" i="9"/>
  <c r="AI19" i="9"/>
  <c r="S21" i="9"/>
  <c r="AA21" i="9"/>
  <c r="AI21" i="9"/>
  <c r="S23" i="9"/>
  <c r="AA23" i="9"/>
  <c r="AI23" i="9"/>
  <c r="W11" i="9"/>
  <c r="L5" i="9"/>
  <c r="T5" i="9"/>
  <c r="L7" i="9"/>
  <c r="T7" i="9"/>
  <c r="L9" i="9"/>
  <c r="T9" i="9"/>
  <c r="L11" i="9"/>
  <c r="T11" i="9"/>
  <c r="L15" i="9"/>
  <c r="T15" i="9"/>
  <c r="L17" i="9"/>
  <c r="T17" i="9"/>
  <c r="L19" i="9"/>
  <c r="T19" i="9"/>
  <c r="L21" i="9"/>
  <c r="T21" i="9"/>
  <c r="L23" i="9"/>
  <c r="T23" i="9"/>
  <c r="AD37" i="9" l="1"/>
  <c r="W37" i="9"/>
  <c r="O37" i="9"/>
  <c r="Z37" i="9"/>
  <c r="AI37" i="9"/>
  <c r="R37" i="9"/>
  <c r="V37" i="9"/>
  <c r="P37" i="9"/>
  <c r="AH37" i="9"/>
  <c r="N37" i="9"/>
  <c r="AC37" i="9"/>
  <c r="T37" i="9"/>
  <c r="AG37" i="9"/>
  <c r="L37" i="9"/>
  <c r="Y37" i="9"/>
  <c r="U37" i="9"/>
  <c r="M37" i="9"/>
  <c r="Q37" i="9"/>
  <c r="AA37" i="9"/>
  <c r="AE37" i="9"/>
  <c r="AF37" i="9"/>
  <c r="AB37" i="9"/>
  <c r="X37" i="9"/>
  <c r="Q26" i="9"/>
  <c r="P26" i="9"/>
  <c r="K29" i="9"/>
  <c r="K27" i="9"/>
  <c r="K31" i="9"/>
  <c r="AK23" i="9"/>
  <c r="AK5" i="9"/>
  <c r="AL5" i="9" s="1"/>
  <c r="AK15" i="9"/>
  <c r="AL15" i="9" s="1"/>
  <c r="AK11" i="9"/>
  <c r="AL11" i="9" s="1"/>
  <c r="AK9" i="9"/>
  <c r="AL9" i="9" s="1"/>
  <c r="AK21" i="9"/>
  <c r="AK19" i="9"/>
  <c r="AK17" i="9"/>
  <c r="AL17" i="9" s="1"/>
  <c r="AK7" i="9"/>
  <c r="AL7" i="9" s="1"/>
  <c r="AK13" i="9"/>
  <c r="AL13" i="9" s="1"/>
  <c r="K11" i="9"/>
  <c r="K33" i="9"/>
  <c r="K13" i="9"/>
  <c r="K23" i="9"/>
  <c r="K17" i="9"/>
  <c r="K9" i="9"/>
  <c r="K7" i="9"/>
  <c r="K25" i="9"/>
  <c r="K19" i="9"/>
  <c r="K5" i="9"/>
  <c r="K15" i="9"/>
  <c r="K21" i="9"/>
  <c r="M38" i="9" l="1"/>
  <c r="R38" i="9"/>
  <c r="N38" i="9"/>
  <c r="Y38" i="9"/>
  <c r="X38" i="9"/>
  <c r="AH38" i="9"/>
  <c r="AC38" i="9"/>
  <c r="T38" i="9"/>
  <c r="P38" i="9"/>
  <c r="Q38" i="9"/>
  <c r="AF38" i="9"/>
  <c r="O38" i="9"/>
  <c r="AD38" i="9"/>
  <c r="U38" i="9"/>
  <c r="AG38" i="9"/>
  <c r="AB38" i="9"/>
  <c r="AI38" i="9"/>
  <c r="AE38" i="9"/>
  <c r="AA38" i="9"/>
  <c r="W38" i="9"/>
  <c r="S38" i="9"/>
  <c r="Z38" i="9"/>
  <c r="V38" i="9"/>
  <c r="AK25" i="9"/>
  <c r="L26" i="9"/>
  <c r="AA26" i="9"/>
  <c r="X26" i="9"/>
  <c r="AD26" i="9"/>
  <c r="AE26" i="9"/>
  <c r="Y26" i="9"/>
  <c r="AF26" i="9"/>
  <c r="AH26" i="9"/>
  <c r="W26" i="9"/>
  <c r="AC26" i="9"/>
  <c r="Z26" i="9"/>
  <c r="R26" i="9"/>
  <c r="U26" i="9"/>
  <c r="AI26" i="9"/>
  <c r="AG26" i="9"/>
  <c r="AB26" i="9"/>
  <c r="S26" i="9"/>
  <c r="AK26" i="9" l="1"/>
  <c r="L38" i="9"/>
  <c r="L39" i="9"/>
  <c r="M39" i="9" s="1"/>
  <c r="N39" i="9" s="1"/>
  <c r="O39" i="9" s="1"/>
  <c r="P39" i="9" s="1"/>
  <c r="Q39" i="9" s="1"/>
  <c r="R39" i="9" s="1"/>
  <c r="S39" i="9" s="1"/>
  <c r="T39" i="9" s="1"/>
  <c r="U39" i="9" s="1"/>
  <c r="V39" i="9" s="1"/>
  <c r="W39" i="9" s="1"/>
  <c r="X39" i="9" s="1"/>
  <c r="Y39" i="9" s="1"/>
  <c r="Z39" i="9" s="1"/>
  <c r="AA39" i="9" s="1"/>
  <c r="AB39" i="9" s="1"/>
  <c r="AC39" i="9" s="1"/>
  <c r="AD39" i="9" s="1"/>
  <c r="AE39" i="9" s="1"/>
  <c r="AF39" i="9" s="1"/>
  <c r="AG39" i="9" s="1"/>
  <c r="AH39" i="9" s="1"/>
  <c r="AI39" i="9" s="1"/>
  <c r="M42" i="9" l="1"/>
  <c r="AD42" i="9"/>
  <c r="AA42" i="9"/>
  <c r="R42" i="9"/>
  <c r="T42" i="9"/>
  <c r="U42" i="9"/>
  <c r="W42" i="9"/>
  <c r="N42" i="9"/>
  <c r="P42" i="9"/>
  <c r="AG42" i="9"/>
  <c r="S42" i="9"/>
  <c r="Y42" i="9"/>
  <c r="L42" i="9"/>
  <c r="AB42" i="9"/>
  <c r="X42" i="9"/>
  <c r="AF42" i="9"/>
  <c r="AI42" i="9"/>
  <c r="V42" i="9"/>
  <c r="AH42" i="9"/>
  <c r="O42" i="9"/>
  <c r="Q42" i="9"/>
  <c r="AC42" i="9"/>
  <c r="Z42" i="9"/>
  <c r="AE42" i="9"/>
  <c r="L40" i="9"/>
  <c r="M40" i="9" s="1"/>
  <c r="N40" i="9" s="1"/>
  <c r="O40" i="9" s="1"/>
  <c r="P40" i="9" s="1"/>
  <c r="Q40" i="9" s="1"/>
  <c r="R40" i="9" s="1"/>
  <c r="S40" i="9" s="1"/>
  <c r="T40" i="9" s="1"/>
  <c r="U40" i="9" s="1"/>
  <c r="V40" i="9" s="1"/>
  <c r="W40" i="9" s="1"/>
  <c r="X40" i="9" s="1"/>
  <c r="Y40" i="9" s="1"/>
  <c r="Z40" i="9" s="1"/>
  <c r="AA40" i="9" s="1"/>
  <c r="AB40" i="9" s="1"/>
  <c r="AC40" i="9" s="1"/>
  <c r="AD40" i="9" s="1"/>
  <c r="AE40" i="9" s="1"/>
  <c r="AF40" i="9" s="1"/>
  <c r="AG40" i="9" s="1"/>
  <c r="AH40" i="9" s="1"/>
  <c r="AI40" i="9" s="1"/>
  <c r="AK38" i="9"/>
  <c r="Q43" i="9" l="1"/>
  <c r="AG43" i="9"/>
  <c r="R43" i="9"/>
  <c r="AB43" i="9"/>
  <c r="N43" i="9"/>
  <c r="S43" i="9"/>
  <c r="U43" i="9"/>
  <c r="Z43" i="9"/>
  <c r="AI43" i="9"/>
  <c r="M43" i="9"/>
  <c r="AH43" i="9"/>
  <c r="P43" i="9"/>
  <c r="V43" i="9"/>
  <c r="L43" i="9"/>
  <c r="AD43" i="9"/>
  <c r="O43" i="9"/>
  <c r="X43" i="9"/>
  <c r="AC43" i="9"/>
  <c r="Y43" i="9"/>
  <c r="AA43" i="9"/>
  <c r="AF43" i="9"/>
  <c r="T43" i="9"/>
  <c r="W43" i="9"/>
  <c r="AE43" i="9"/>
</calcChain>
</file>

<file path=xl/sharedStrings.xml><?xml version="1.0" encoding="utf-8"?>
<sst xmlns="http://schemas.openxmlformats.org/spreadsheetml/2006/main" count="19615" uniqueCount="5697">
  <si>
    <t>B.D.I.</t>
  </si>
  <si>
    <t>Item</t>
  </si>
  <si>
    <t>Código</t>
  </si>
  <si>
    <t>Banco</t>
  </si>
  <si>
    <t>Und</t>
  </si>
  <si>
    <t>Quant.</t>
  </si>
  <si>
    <t>Valor Unit</t>
  </si>
  <si>
    <t>Valor Unit com BDI</t>
  </si>
  <si>
    <t xml:space="preserve"> 1 </t>
  </si>
  <si>
    <t>MOBILIZAÇÃO E DESMOBILIZAÇÃO DA OBRA</t>
  </si>
  <si>
    <t>Próprio</t>
  </si>
  <si>
    <t>und</t>
  </si>
  <si>
    <t xml:space="preserve"> MOB02 </t>
  </si>
  <si>
    <t>Mobilização e Desmobilização de Equipamentos</t>
  </si>
  <si>
    <t xml:space="preserve"> 2 </t>
  </si>
  <si>
    <t>INSTALAÇÃO DE CANTEIRO DE OBRAS</t>
  </si>
  <si>
    <t xml:space="preserve"> 2.1 </t>
  </si>
  <si>
    <t xml:space="preserve"> CANT01 </t>
  </si>
  <si>
    <t>Canteiro de Obras Principal</t>
  </si>
  <si>
    <t xml:space="preserve"> 2.2 </t>
  </si>
  <si>
    <t xml:space="preserve"> CANT02 </t>
  </si>
  <si>
    <t>Canteiro Industrial - usina de: concreto / CBUQ / solos</t>
  </si>
  <si>
    <t xml:space="preserve"> 2.3 </t>
  </si>
  <si>
    <t xml:space="preserve"> CANT03 </t>
  </si>
  <si>
    <t>Canteiro complementar</t>
  </si>
  <si>
    <t xml:space="preserve"> 3 </t>
  </si>
  <si>
    <t xml:space="preserve"> 3.1 </t>
  </si>
  <si>
    <t xml:space="preserve"> ADM01 </t>
  </si>
  <si>
    <t>Administração Local</t>
  </si>
  <si>
    <t xml:space="preserve"> 4 </t>
  </si>
  <si>
    <t>TERRAPLENAGEM</t>
  </si>
  <si>
    <t xml:space="preserve"> 4.1 </t>
  </si>
  <si>
    <t>SERVIÇOS PRELIMINARES</t>
  </si>
  <si>
    <t xml:space="preserve"> 4.1.1 </t>
  </si>
  <si>
    <t xml:space="preserve"> 5501700 </t>
  </si>
  <si>
    <t>Desmatamento, destocamento e limpeza de área com árvores de diâmetro até 0,15 m</t>
  </si>
  <si>
    <t>m²</t>
  </si>
  <si>
    <t xml:space="preserve"> 4.2 </t>
  </si>
  <si>
    <t>MATERIAL DE 1ª CATEGORIA</t>
  </si>
  <si>
    <t xml:space="preserve"> 4.2.1 </t>
  </si>
  <si>
    <t xml:space="preserve"> 5501710 </t>
  </si>
  <si>
    <t>Escavação, carga e transporte em material de 1ª categoria - DMT de 50 m</t>
  </si>
  <si>
    <t>m³</t>
  </si>
  <si>
    <t xml:space="preserve"> 4.2.2 </t>
  </si>
  <si>
    <t xml:space="preserve"> 4.2.3 </t>
  </si>
  <si>
    <t xml:space="preserve"> 4.2.4 </t>
  </si>
  <si>
    <t xml:space="preserve"> 4.2.5 </t>
  </si>
  <si>
    <t xml:space="preserve"> 4.2.6 </t>
  </si>
  <si>
    <t xml:space="preserve"> 4.2.7 </t>
  </si>
  <si>
    <t xml:space="preserve"> 4.2.8 </t>
  </si>
  <si>
    <t xml:space="preserve"> 4.2.9 </t>
  </si>
  <si>
    <t xml:space="preserve"> 4.2.10 </t>
  </si>
  <si>
    <t xml:space="preserve"> 4.2.11 </t>
  </si>
  <si>
    <t xml:space="preserve"> 4.2.12 </t>
  </si>
  <si>
    <t xml:space="preserve"> 4.2.13 </t>
  </si>
  <si>
    <t xml:space="preserve"> 4.3 </t>
  </si>
  <si>
    <t>COMPACTAÇÃO E REGULARIZAÇÃO</t>
  </si>
  <si>
    <t xml:space="preserve"> 4.3.1 </t>
  </si>
  <si>
    <t xml:space="preserve"> 5502978 </t>
  </si>
  <si>
    <t>Compactação de aterros a 100% do Proctor normal</t>
  </si>
  <si>
    <t xml:space="preserve"> 4.3.2 </t>
  </si>
  <si>
    <t xml:space="preserve"> 5503041 </t>
  </si>
  <si>
    <t>Compactação de aterros a 100% do Proctor intermediário</t>
  </si>
  <si>
    <t xml:space="preserve"> 5 </t>
  </si>
  <si>
    <t>DRENAGEM</t>
  </si>
  <si>
    <t xml:space="preserve"> 5.1 </t>
  </si>
  <si>
    <t>DRENAGEM - SUPERFICIAL</t>
  </si>
  <si>
    <t xml:space="preserve"> 5.1.1 </t>
  </si>
  <si>
    <t xml:space="preserve"> 2003307 </t>
  </si>
  <si>
    <t>Valeta de proteção de cortes com revestimento de concreto - VPCC 160-30 - escavação mecânica - areia e brita comerciais</t>
  </si>
  <si>
    <t>m</t>
  </si>
  <si>
    <t xml:space="preserve"> 5.1.2 </t>
  </si>
  <si>
    <t xml:space="preserve"> 2003313 </t>
  </si>
  <si>
    <t>Valeta de proteção de aterros com revestimento de concreto - VPAC 160-30 - escavação mecânica - areia e brita comerciais</t>
  </si>
  <si>
    <t xml:space="preserve"> 5.1.3 </t>
  </si>
  <si>
    <t xml:space="preserve"> 2003319 </t>
  </si>
  <si>
    <t>Sarjeta triangular de concreto - STC 125-25 - escavação mecânica - areia e brita comerciais</t>
  </si>
  <si>
    <t xml:space="preserve"> 5.1.4 </t>
  </si>
  <si>
    <t xml:space="preserve"> 2003343 </t>
  </si>
  <si>
    <t>Sarjeta trapezoidal de concreto - SZC 90-30 - escavação mecânica - areia e brita comerciais</t>
  </si>
  <si>
    <t xml:space="preserve"> 5.1.5 </t>
  </si>
  <si>
    <t xml:space="preserve"> 5.1.6 </t>
  </si>
  <si>
    <t xml:space="preserve"> 2003355 </t>
  </si>
  <si>
    <t>Sarjeta trapezoidal de canteiro central de concreto - SZCC 140-35 - areia e brita comerciais</t>
  </si>
  <si>
    <t xml:space="preserve"> 5.1.7 </t>
  </si>
  <si>
    <t xml:space="preserve"> 2003947 </t>
  </si>
  <si>
    <t>Meio-fio de concreto - MFC 05 moldado no local com extrusora e concreto usinado - areia e brita comerciais</t>
  </si>
  <si>
    <t xml:space="preserve"> 5.1.8 </t>
  </si>
  <si>
    <t>un</t>
  </si>
  <si>
    <t xml:space="preserve"> 5.1.9 </t>
  </si>
  <si>
    <t xml:space="preserve"> 5.1.10 </t>
  </si>
  <si>
    <t xml:space="preserve"> 5.1.11 </t>
  </si>
  <si>
    <t xml:space="preserve"> 5.1.12 </t>
  </si>
  <si>
    <t xml:space="preserve"> 5.1.14 </t>
  </si>
  <si>
    <t xml:space="preserve"> 5.1.15 </t>
  </si>
  <si>
    <t xml:space="preserve"> 5.1.16 </t>
  </si>
  <si>
    <t xml:space="preserve"> 5.1.17 </t>
  </si>
  <si>
    <t xml:space="preserve"> 5.1.18 </t>
  </si>
  <si>
    <t xml:space="preserve"> 5.1.19 </t>
  </si>
  <si>
    <t xml:space="preserve"> 5.1.20 </t>
  </si>
  <si>
    <t xml:space="preserve"> 5.1.21 </t>
  </si>
  <si>
    <t xml:space="preserve"> 2003611 </t>
  </si>
  <si>
    <t>Dreno subsuperficial - DSS 04 - tubo PEAD e brita comercial</t>
  </si>
  <si>
    <t xml:space="preserve"> 5.1.22 </t>
  </si>
  <si>
    <t xml:space="preserve"> 2003613 </t>
  </si>
  <si>
    <t>Boca de saída para dreno subsuperficial - BSD 03 - areia e brita comerciais</t>
  </si>
  <si>
    <t xml:space="preserve"> 5.1.23 </t>
  </si>
  <si>
    <t xml:space="preserve"> 4915724 </t>
  </si>
  <si>
    <t>Caiação mecanizada com fixador de cal</t>
  </si>
  <si>
    <t xml:space="preserve"> 1619006 </t>
  </si>
  <si>
    <t>Demolição mecânica de concreto simples com escavadeira hidráulica</t>
  </si>
  <si>
    <t xml:space="preserve"> 1619003 </t>
  </si>
  <si>
    <t>Demolição mecânica de concreto armado com escavadeira hidráulica</t>
  </si>
  <si>
    <t xml:space="preserve"> 1600896 </t>
  </si>
  <si>
    <t>Demolição mecânica de alvenaria com escavadeira hidráulica</t>
  </si>
  <si>
    <t xml:space="preserve"> DFRS02 </t>
  </si>
  <si>
    <t>Destinação final de resíduos sólidos - Inclusive transporte</t>
  </si>
  <si>
    <t>t</t>
  </si>
  <si>
    <t xml:space="preserve"> 5.2 </t>
  </si>
  <si>
    <t>DRENAGEM - OBRA DE ARTE CORRENTE</t>
  </si>
  <si>
    <t xml:space="preserve"> 5.2.1 </t>
  </si>
  <si>
    <t xml:space="preserve"> 0804029 </t>
  </si>
  <si>
    <t>Corpo de BSTC D = 0,80 m PA1 - areia, brita e pedra de mão comerciais</t>
  </si>
  <si>
    <t xml:space="preserve"> 5.2.2 </t>
  </si>
  <si>
    <t xml:space="preserve"> 0804037 </t>
  </si>
  <si>
    <t>Corpo de BSTC D = 1,00 m PA1 - areia, brita e pedra de mão comerciais</t>
  </si>
  <si>
    <t xml:space="preserve"> 0804385 </t>
  </si>
  <si>
    <t>Boca de BSTC D = 0,80 m - esconsidade 0° - areia e brita comerciais - alas esconsas</t>
  </si>
  <si>
    <t xml:space="preserve"> 0804393 </t>
  </si>
  <si>
    <t>Boca de BSTC D = 1,00 m - esconsidade 0° - areia e brita comerciais - alas esconsas</t>
  </si>
  <si>
    <t xml:space="preserve"> 0804395 </t>
  </si>
  <si>
    <t>Boca de BSTC D = 1,00 m - esconsidade 15° - areia e brita comerciais - alas esconsas</t>
  </si>
  <si>
    <t>Dissipador de energia - DEB 300-366 - areia, brita e pedra de mão comerciais</t>
  </si>
  <si>
    <t xml:space="preserve"> 1600404 </t>
  </si>
  <si>
    <t>Remoção de tubos de concreto com diâmetro de 0,40 m a 1,00 m em valas e bueiros</t>
  </si>
  <si>
    <t xml:space="preserve"> 4815671 </t>
  </si>
  <si>
    <t>Reaterro e compactação com soquete vibratório</t>
  </si>
  <si>
    <t xml:space="preserve"> 4413984 </t>
  </si>
  <si>
    <t>Regularização de bota-fora com espalhamento e compactação</t>
  </si>
  <si>
    <t xml:space="preserve"> 5.3 </t>
  </si>
  <si>
    <t xml:space="preserve"> 5.3.1 </t>
  </si>
  <si>
    <t xml:space="preserve"> 5501706 </t>
  </si>
  <si>
    <t>Escavação mecânica com retroescavadeira em material de 1ª categoria</t>
  </si>
  <si>
    <t xml:space="preserve"> 5.3.2 </t>
  </si>
  <si>
    <t xml:space="preserve"> 5.3.3 </t>
  </si>
  <si>
    <t xml:space="preserve"> 5.3.4 </t>
  </si>
  <si>
    <t xml:space="preserve"> 5.3.5 </t>
  </si>
  <si>
    <t xml:space="preserve"> 6 </t>
  </si>
  <si>
    <t>PAVIMENTAÇÃO</t>
  </si>
  <si>
    <t xml:space="preserve"> 6.1 </t>
  </si>
  <si>
    <t xml:space="preserve"> 6.1.1 </t>
  </si>
  <si>
    <t xml:space="preserve"> 4915667 </t>
  </si>
  <si>
    <t>Remoção mecanizada de revestimento asfáltico</t>
  </si>
  <si>
    <t>KG</t>
  </si>
  <si>
    <t xml:space="preserve"> 4011209 </t>
  </si>
  <si>
    <t>Regularização do subleito</t>
  </si>
  <si>
    <t xml:space="preserve"> 4011214 </t>
  </si>
  <si>
    <t>Sub-base de concreto compactado com rolo - brita comercial</t>
  </si>
  <si>
    <t xml:space="preserve"> 4011353 </t>
  </si>
  <si>
    <t>Pintura de ligação</t>
  </si>
  <si>
    <t xml:space="preserve"> 4011536 </t>
  </si>
  <si>
    <t>Membrana plástica isolante e impermeabilizante com espessura de 0,2 mm - fornecimento e instalação</t>
  </si>
  <si>
    <t>Pavimento de concreto com fôrmas deslizantes - areia e brita comerciais</t>
  </si>
  <si>
    <t xml:space="preserve"> 4011537 </t>
  </si>
  <si>
    <t>Serragem de juntas em pavimento de concreto, limpeza e enchimento com selante a frio</t>
  </si>
  <si>
    <t xml:space="preserve"> 4011463 </t>
  </si>
  <si>
    <t xml:space="preserve"> ASF-004 </t>
  </si>
  <si>
    <t>Aquisição de Cimento asfáltico - CAP 50/70</t>
  </si>
  <si>
    <t xml:space="preserve"> ASF-006 </t>
  </si>
  <si>
    <t>Transporte de Emulsão asfáltica - RR-1C</t>
  </si>
  <si>
    <t xml:space="preserve"> ASF-008 </t>
  </si>
  <si>
    <t>Transporte de Cimento asfáltico - CAP 50/70</t>
  </si>
  <si>
    <t xml:space="preserve"> 6.1.2 </t>
  </si>
  <si>
    <t xml:space="preserve"> 4011351 </t>
  </si>
  <si>
    <t>Imprimação com asfalto diluído</t>
  </si>
  <si>
    <t xml:space="preserve"> 4011459 </t>
  </si>
  <si>
    <t xml:space="preserve"> ASF-001 </t>
  </si>
  <si>
    <t>T</t>
  </si>
  <si>
    <t xml:space="preserve"> ASF-005 </t>
  </si>
  <si>
    <t xml:space="preserve"> 6.1.3 </t>
  </si>
  <si>
    <t xml:space="preserve"> 6.2 </t>
  </si>
  <si>
    <t xml:space="preserve"> 6.2.1 </t>
  </si>
  <si>
    <t xml:space="preserve"> 6.2.2 </t>
  </si>
  <si>
    <t xml:space="preserve"> 6.2.3 </t>
  </si>
  <si>
    <t xml:space="preserve"> 6.2.4 </t>
  </si>
  <si>
    <t xml:space="preserve"> 6.2.5 </t>
  </si>
  <si>
    <t xml:space="preserve"> 6.2.6 </t>
  </si>
  <si>
    <t xml:space="preserve"> 6.2.7 </t>
  </si>
  <si>
    <t xml:space="preserve"> 6.2.8 </t>
  </si>
  <si>
    <t xml:space="preserve"> 6.2.9 </t>
  </si>
  <si>
    <t xml:space="preserve"> 6.2.10 </t>
  </si>
  <si>
    <t xml:space="preserve"> 6.2.11 </t>
  </si>
  <si>
    <t xml:space="preserve"> 6.2.12 </t>
  </si>
  <si>
    <t xml:space="preserve"> 6.3 </t>
  </si>
  <si>
    <t xml:space="preserve"> 6.3.1 </t>
  </si>
  <si>
    <t xml:space="preserve"> 6.3.2 </t>
  </si>
  <si>
    <t xml:space="preserve"> 6.3.3 </t>
  </si>
  <si>
    <t xml:space="preserve"> 6.3.4 </t>
  </si>
  <si>
    <t xml:space="preserve"> 6.3.5 </t>
  </si>
  <si>
    <t xml:space="preserve"> 6.3.6 </t>
  </si>
  <si>
    <t xml:space="preserve"> 6.4 </t>
  </si>
  <si>
    <t xml:space="preserve"> 6.4.1 </t>
  </si>
  <si>
    <t xml:space="preserve"> 6.4.2 </t>
  </si>
  <si>
    <t xml:space="preserve"> 6.4.3 </t>
  </si>
  <si>
    <t xml:space="preserve"> 6.4.4 </t>
  </si>
  <si>
    <t xml:space="preserve"> 6.4.5 </t>
  </si>
  <si>
    <t xml:space="preserve"> 6.4.6 </t>
  </si>
  <si>
    <t xml:space="preserve"> 6.4.7 </t>
  </si>
  <si>
    <t xml:space="preserve"> 6.4.9 </t>
  </si>
  <si>
    <t xml:space="preserve"> 6.5 </t>
  </si>
  <si>
    <t>RETORNOS</t>
  </si>
  <si>
    <t xml:space="preserve"> 6.5.1 </t>
  </si>
  <si>
    <t xml:space="preserve"> 6.5.2 </t>
  </si>
  <si>
    <t xml:space="preserve"> 6.5.3 </t>
  </si>
  <si>
    <t xml:space="preserve"> 6.5.4 </t>
  </si>
  <si>
    <t xml:space="preserve"> 6.5.5 </t>
  </si>
  <si>
    <t xml:space="preserve"> 6.5.6 </t>
  </si>
  <si>
    <t xml:space="preserve"> 6.5.7 </t>
  </si>
  <si>
    <t xml:space="preserve"> 6.5.9 </t>
  </si>
  <si>
    <t xml:space="preserve"> 6.6 </t>
  </si>
  <si>
    <t xml:space="preserve"> 6.6.1 </t>
  </si>
  <si>
    <t xml:space="preserve"> 6.6.2 </t>
  </si>
  <si>
    <t xml:space="preserve"> 6.6.3 </t>
  </si>
  <si>
    <t xml:space="preserve"> 4011276 </t>
  </si>
  <si>
    <t xml:space="preserve"> 6.6.4 </t>
  </si>
  <si>
    <t xml:space="preserve"> 6.6.5 </t>
  </si>
  <si>
    <t xml:space="preserve"> 6.6.6 </t>
  </si>
  <si>
    <t xml:space="preserve"> 6.6.7 </t>
  </si>
  <si>
    <t xml:space="preserve"> 6.6.9 </t>
  </si>
  <si>
    <t xml:space="preserve"> 6.7 </t>
  </si>
  <si>
    <t xml:space="preserve"> 6.7.1 </t>
  </si>
  <si>
    <t xml:space="preserve"> 6.7.2 </t>
  </si>
  <si>
    <t xml:space="preserve"> 6.7.3 </t>
  </si>
  <si>
    <t xml:space="preserve"> 6.7.4 </t>
  </si>
  <si>
    <t xml:space="preserve"> 6.7.5 </t>
  </si>
  <si>
    <t xml:space="preserve"> 6.7.6 </t>
  </si>
  <si>
    <t xml:space="preserve"> 6.7.7 </t>
  </si>
  <si>
    <t xml:space="preserve"> 6.7.9 </t>
  </si>
  <si>
    <t xml:space="preserve"> 6.7.10 </t>
  </si>
  <si>
    <t xml:space="preserve"> 6.7.11 </t>
  </si>
  <si>
    <t xml:space="preserve"> 6.7.12 </t>
  </si>
  <si>
    <t xml:space="preserve"> 6.7.13 </t>
  </si>
  <si>
    <t xml:space="preserve"> 6.8 </t>
  </si>
  <si>
    <t xml:space="preserve"> 6.8.1 </t>
  </si>
  <si>
    <t xml:space="preserve"> 6.8.2 </t>
  </si>
  <si>
    <t xml:space="preserve"> 6.8.3 </t>
  </si>
  <si>
    <t xml:space="preserve"> 6.8.4 </t>
  </si>
  <si>
    <t xml:space="preserve"> 6.8.5 </t>
  </si>
  <si>
    <t xml:space="preserve"> 6.8.6 </t>
  </si>
  <si>
    <t xml:space="preserve"> 6.8.7 </t>
  </si>
  <si>
    <t xml:space="preserve"> 6.8.9 </t>
  </si>
  <si>
    <t xml:space="preserve"> 6.9 </t>
  </si>
  <si>
    <t xml:space="preserve"> 6.9.1 </t>
  </si>
  <si>
    <t xml:space="preserve"> 6.9.2 </t>
  </si>
  <si>
    <t xml:space="preserve"> 6.9.3 </t>
  </si>
  <si>
    <t xml:space="preserve"> 6.9.4 </t>
  </si>
  <si>
    <t xml:space="preserve"> 6.9.5 </t>
  </si>
  <si>
    <t xml:space="preserve"> 6.9.6 </t>
  </si>
  <si>
    <t xml:space="preserve"> 6.9.7 </t>
  </si>
  <si>
    <t xml:space="preserve"> 6.9.8 </t>
  </si>
  <si>
    <t xml:space="preserve"> 6.9.10 </t>
  </si>
  <si>
    <t xml:space="preserve"> 6.9.11 </t>
  </si>
  <si>
    <t xml:space="preserve"> 6.9.12 </t>
  </si>
  <si>
    <t xml:space="preserve"> 6.10 </t>
  </si>
  <si>
    <t xml:space="preserve"> 6.10.1 </t>
  </si>
  <si>
    <t xml:space="preserve"> 6.10.2 </t>
  </si>
  <si>
    <t xml:space="preserve"> 6.10.3 </t>
  </si>
  <si>
    <t xml:space="preserve"> 6.10.4 </t>
  </si>
  <si>
    <t xml:space="preserve"> 6.10.5 </t>
  </si>
  <si>
    <t xml:space="preserve"> 6.10.6 </t>
  </si>
  <si>
    <t xml:space="preserve"> 6.10.7 </t>
  </si>
  <si>
    <t xml:space="preserve"> 6.11 </t>
  </si>
  <si>
    <t xml:space="preserve"> 6.11.1 </t>
  </si>
  <si>
    <t xml:space="preserve"> 6.11.2 </t>
  </si>
  <si>
    <t xml:space="preserve"> 6.11.3 </t>
  </si>
  <si>
    <t xml:space="preserve"> 6.11.4 </t>
  </si>
  <si>
    <t xml:space="preserve"> 6.11.5 </t>
  </si>
  <si>
    <t xml:space="preserve"> 6.11.6 </t>
  </si>
  <si>
    <t xml:space="preserve"> 6.11.7 </t>
  </si>
  <si>
    <t xml:space="preserve"> 6.11.9 </t>
  </si>
  <si>
    <t xml:space="preserve"> 7 </t>
  </si>
  <si>
    <t>SINALIZAÇÃO</t>
  </si>
  <si>
    <t xml:space="preserve"> 7.1 </t>
  </si>
  <si>
    <t>SINALIZAÇÃO VERTICAL</t>
  </si>
  <si>
    <t xml:space="preserve"> 7.1.1 </t>
  </si>
  <si>
    <t xml:space="preserve"> 7.1.2 </t>
  </si>
  <si>
    <t xml:space="preserve"> 5213487A </t>
  </si>
  <si>
    <t>Fornecimento e implantação de placa em alumínio composto, espessura de 3,0 mm. - película retrorrefletiva tipo III + SI</t>
  </si>
  <si>
    <t xml:space="preserve"> 7.1.3 </t>
  </si>
  <si>
    <t xml:space="preserve"> 7.1.4 </t>
  </si>
  <si>
    <t xml:space="preserve"> 5213476 </t>
  </si>
  <si>
    <t>Placa delineador em aço - 0,50 x 0,60 m - película retrorrefletiva tipo I + IV - fornecimento e implantação</t>
  </si>
  <si>
    <t xml:space="preserve"> 7.1.5 </t>
  </si>
  <si>
    <t xml:space="preserve"> 5213473A </t>
  </si>
  <si>
    <t>Placa de marco quilométrico em aço - 0,70 x 1,10 m - película retrorrefletiva tipo III + SI - fornecimento e implantação</t>
  </si>
  <si>
    <t xml:space="preserve"> 7.1.6 </t>
  </si>
  <si>
    <t xml:space="preserve"> 7.1.7 </t>
  </si>
  <si>
    <t xml:space="preserve"> 7.1.8 </t>
  </si>
  <si>
    <t xml:space="preserve"> 5213649 </t>
  </si>
  <si>
    <t>Pórtico metálico com vão de 15,9 m, vento de 35 m/s e área de exposição de até 23,85 m² - fornecimento e implantação - areia e brita comerciais</t>
  </si>
  <si>
    <t xml:space="preserve"> 7.2 </t>
  </si>
  <si>
    <t>SINALIZAÇÃO HORIZONTAL</t>
  </si>
  <si>
    <t xml:space="preserve"> 7.2.1 </t>
  </si>
  <si>
    <t xml:space="preserve"> 7.2.2 </t>
  </si>
  <si>
    <t xml:space="preserve"> 5213409 </t>
  </si>
  <si>
    <t>Pintura de setas e zebrados com termoplástico por extrusão - espessura de 3,0 mm</t>
  </si>
  <si>
    <t xml:space="preserve"> 7.2.3 </t>
  </si>
  <si>
    <t xml:space="preserve"> 7.2.4 </t>
  </si>
  <si>
    <t xml:space="preserve"> 5219608 </t>
  </si>
  <si>
    <t>Tacha refletiva em plástico injetado - bidirecional tipo III - com um pino - fornecimento e colocação</t>
  </si>
  <si>
    <t xml:space="preserve"> 5213361 </t>
  </si>
  <si>
    <t>Tachão refletivo em plástico injetado - monodirecional - fornecimento e colocação</t>
  </si>
  <si>
    <t xml:space="preserve"> 7.3 </t>
  </si>
  <si>
    <t>SINALIZAÇÃO DE OBRA</t>
  </si>
  <si>
    <t xml:space="preserve"> 7.3.1 </t>
  </si>
  <si>
    <t xml:space="preserve"> 5212556 </t>
  </si>
  <si>
    <t>Placa para sinalização de obras montada em cavalete metálico - 1,00 x 1,00 m - utilização de 600 ciclos - fornecimento, 01 implantação e 01 retirada diária</t>
  </si>
  <si>
    <t>un.dia</t>
  </si>
  <si>
    <t xml:space="preserve"> 7.3.2 </t>
  </si>
  <si>
    <t xml:space="preserve"> 5212560 </t>
  </si>
  <si>
    <t>Placa de advertência para sinalização de obras montada em suporte metálico móvel, lado 1,00 m - utilização de 600 ciclos - fornecimento, 01 implantação e 01 retirada diária</t>
  </si>
  <si>
    <t xml:space="preserve"> 7.3.3 </t>
  </si>
  <si>
    <t xml:space="preserve"> 5212557 </t>
  </si>
  <si>
    <t>Placa de regulamentação para sinalização de obras montada em suporte metálico móvel - D = 1,00 m - utilização de 600 ciclos - fornecimento, 01 implantação e 01 retirada diária</t>
  </si>
  <si>
    <t xml:space="preserve"> 7.3.4 </t>
  </si>
  <si>
    <t xml:space="preserve"> 7.3.5 </t>
  </si>
  <si>
    <t xml:space="preserve"> 5213835 </t>
  </si>
  <si>
    <t>Cone plástico para canalização de trânsito - utilização de 150 ciclos - fornecimento, 01 implantação e 01 retirada diária</t>
  </si>
  <si>
    <t xml:space="preserve"> 7.3.6 </t>
  </si>
  <si>
    <t xml:space="preserve"> 5213836 </t>
  </si>
  <si>
    <t>Balizador cônico refletivo em polietileno semiflexível de 114 x 11 x 40 cm - utilização de 150 ciclos - fornecimento, 01 implantação e 01 retirada diária</t>
  </si>
  <si>
    <t xml:space="preserve"> 7.3.7 </t>
  </si>
  <si>
    <t xml:space="preserve"> 5213380 </t>
  </si>
  <si>
    <t>Cavalete em polietileno zebrado com faixa refletiva e com sinalizador a LED com bateria - H = 1,00 m - utilização de 600 ciclos - fornecimento, 01 implantação e 01 retirada diária</t>
  </si>
  <si>
    <t xml:space="preserve"> 7.3.8 </t>
  </si>
  <si>
    <t xml:space="preserve"> 5213850 </t>
  </si>
  <si>
    <t>Operação de sinalização por bandeirola de tecido ou com placa metálica</t>
  </si>
  <si>
    <t>h</t>
  </si>
  <si>
    <t xml:space="preserve"> 8 </t>
  </si>
  <si>
    <t>OBRAS COMPLEMENTARES</t>
  </si>
  <si>
    <t xml:space="preserve"> 8.1 </t>
  </si>
  <si>
    <t>CERCAS</t>
  </si>
  <si>
    <t xml:space="preserve"> 8.1.1 </t>
  </si>
  <si>
    <t xml:space="preserve"> 1600966 </t>
  </si>
  <si>
    <t>Remoção de cerca com mourões de concreto</t>
  </si>
  <si>
    <t xml:space="preserve"> 8.1.2 </t>
  </si>
  <si>
    <t xml:space="preserve"> 3713610 </t>
  </si>
  <si>
    <t>Cerca com 4 fios de arame farpado e mourão de concreto de seção quadrada de 11 cm a cada 2,5 m e esticador de 15 cm a cada 50 m - areia e brita comerciais</t>
  </si>
  <si>
    <t xml:space="preserve"> 8.2 </t>
  </si>
  <si>
    <t>DISPOSITIVOS DE PROTEÇÃO</t>
  </si>
  <si>
    <t xml:space="preserve"> 8.2.1 </t>
  </si>
  <si>
    <t xml:space="preserve"> 3713705 </t>
  </si>
  <si>
    <t>Remoção de defensa metálica</t>
  </si>
  <si>
    <t xml:space="preserve"> 8.2.2 </t>
  </si>
  <si>
    <t xml:space="preserve"> 3713604 </t>
  </si>
  <si>
    <t>Defensa semimaleável simples - fornecimento e implantação</t>
  </si>
  <si>
    <t xml:space="preserve"> 8.2.3 </t>
  </si>
  <si>
    <t xml:space="preserve"> 3713902 </t>
  </si>
  <si>
    <t>Terminal absorvedor de energia de abertura com nível de contenção TL3 para defensa metálica - fornecimento e implantação</t>
  </si>
  <si>
    <t xml:space="preserve"> 8.2.4 </t>
  </si>
  <si>
    <t xml:space="preserve"> 3713873 </t>
  </si>
  <si>
    <t>Módulo de transição de defensa metálica para barreira rígida - fornecimento e implantação</t>
  </si>
  <si>
    <t xml:space="preserve"> 8.2.5 </t>
  </si>
  <si>
    <t xml:space="preserve"> 3713605 </t>
  </si>
  <si>
    <t>Ancoragem de defensa semimaleável simples - fornecimento e implantação</t>
  </si>
  <si>
    <t xml:space="preserve"> 8.2.6 </t>
  </si>
  <si>
    <t xml:space="preserve"> 8.2.7 </t>
  </si>
  <si>
    <t xml:space="preserve"> 8.2.8 </t>
  </si>
  <si>
    <t xml:space="preserve"> 2003379 </t>
  </si>
  <si>
    <t>Meio-fio de concreto - MFC 06 - areia e brita comerciais - fôrma de madeira</t>
  </si>
  <si>
    <t xml:space="preserve"> 8.2.9 </t>
  </si>
  <si>
    <t xml:space="preserve"> 1207710 </t>
  </si>
  <si>
    <t>Concreto projetado via seca fck = 20 MPa aplicado em pisos</t>
  </si>
  <si>
    <t xml:space="preserve"> 8.3 </t>
  </si>
  <si>
    <t>PARADAS DE ÔNIBUS</t>
  </si>
  <si>
    <t xml:space="preserve"> 8.3.1 </t>
  </si>
  <si>
    <t>Parada de Ônibus - Implantar</t>
  </si>
  <si>
    <t>UN</t>
  </si>
  <si>
    <t xml:space="preserve"> 8.3.2 </t>
  </si>
  <si>
    <t xml:space="preserve"> 2003377 </t>
  </si>
  <si>
    <t>Meio-fio de concreto - MFC 05 - areia e brita comerciais - fôrma de madeira</t>
  </si>
  <si>
    <t xml:space="preserve"> 8.3.3 </t>
  </si>
  <si>
    <t xml:space="preserve"> 1600438 </t>
  </si>
  <si>
    <t>Demolição manual de concreto armado</t>
  </si>
  <si>
    <t xml:space="preserve"> 8.4 </t>
  </si>
  <si>
    <t>ACESSIBILIDADE</t>
  </si>
  <si>
    <t xml:space="preserve"> 8.4.1 </t>
  </si>
  <si>
    <t xml:space="preserve"> 9 </t>
  </si>
  <si>
    <t xml:space="preserve"> 10 </t>
  </si>
  <si>
    <t>OBRAS DE ARTES ESPECIAIS</t>
  </si>
  <si>
    <t>SUPERESTRUTURA</t>
  </si>
  <si>
    <t xml:space="preserve"> 1116266 </t>
  </si>
  <si>
    <t>Concreto para bombeamento fck = 40 MPa - confecção em central dosadora de 40 m³/h - areia e brita comerciais</t>
  </si>
  <si>
    <t>kg</t>
  </si>
  <si>
    <t>MESOESTRUTURA</t>
  </si>
  <si>
    <t xml:space="preserve"> 3107969 </t>
  </si>
  <si>
    <t>Fôrmas curvas de compensado plastificado 10 mm - uso geral - utilização de 2 vezes - confecção, instalação e retirada</t>
  </si>
  <si>
    <t xml:space="preserve"> 1106057 </t>
  </si>
  <si>
    <t>Concreto magro - confecção em betoneira e lançamento manual - areia e brita comerciais</t>
  </si>
  <si>
    <t>INFRAESTRUTURA</t>
  </si>
  <si>
    <t>Estaca hélice contínua - confecção</t>
  </si>
  <si>
    <t xml:space="preserve"> 2306248 </t>
  </si>
  <si>
    <t>Arrasamento de estacas de concreto com seção superior à 900 cm²</t>
  </si>
  <si>
    <t xml:space="preserve"> 1107860 </t>
  </si>
  <si>
    <t>Lançamento mecânico de concreto com bomba lança sobre chassi com capacidade de 50 m³/h - confecção em central dosadora de 40 m³/h</t>
  </si>
  <si>
    <t xml:space="preserve"> 3806421 </t>
  </si>
  <si>
    <t>Lançamento de viga pré-moldada de 500 a 750 kN com utilização de guindaste</t>
  </si>
  <si>
    <t xml:space="preserve"> 3806426 </t>
  </si>
  <si>
    <t>Lançamento de pré-laje com utilização de guindauto</t>
  </si>
  <si>
    <t xml:space="preserve"> 2007971 </t>
  </si>
  <si>
    <t>Dreno de PVC D = 100 mm para OAE - fornecimento e instalação</t>
  </si>
  <si>
    <t xml:space="preserve"> 1100657 </t>
  </si>
  <si>
    <t>Adensamento de concreto por vibrador de imersão</t>
  </si>
  <si>
    <t xml:space="preserve"> 2106235 </t>
  </si>
  <si>
    <t>Escoramento metálico com quadro tubular contraventado - capacidade de carga até 3,8 t/m² - quadro de 1,0 x 1,0 x 1,25 m - utilização de 50 vezes - fornecimento, instalação e retirada</t>
  </si>
  <si>
    <t xml:space="preserve"> 4507758 </t>
  </si>
  <si>
    <t>Ancoragem ativa com 15 cordoalhas aderentes D = 15,2 mm - fornecimento e instalação</t>
  </si>
  <si>
    <t xml:space="preserve"> 4507844 </t>
  </si>
  <si>
    <t>Bainha metálica redonda D = 85 mm para 15 cordoalhas D = 15,2 mm - fornecimento, instalação e injeção de nata de cimento</t>
  </si>
  <si>
    <t xml:space="preserve"> 4507957 </t>
  </si>
  <si>
    <t>Cordoalha CP 190 RB D = 15,2 mm - fornecimento e instalação</t>
  </si>
  <si>
    <t>Total sem BDI</t>
  </si>
  <si>
    <t>Total do BDI</t>
  </si>
  <si>
    <t>Total Geral</t>
  </si>
  <si>
    <t>Planilha de Preços Unitários</t>
  </si>
  <si>
    <t xml:space="preserve"> 4.2.14 </t>
  </si>
  <si>
    <t xml:space="preserve"> 4.2.15 </t>
  </si>
  <si>
    <t xml:space="preserve"> 4.2.16 </t>
  </si>
  <si>
    <t xml:space="preserve"> 5.1.13 </t>
  </si>
  <si>
    <t xml:space="preserve"> ASF-002 </t>
  </si>
  <si>
    <t>Aquisição de Emulsão asfáltica - RR-1C</t>
  </si>
  <si>
    <t xml:space="preserve"> 6.3.8 </t>
  </si>
  <si>
    <t xml:space="preserve"> 6.3.9 </t>
  </si>
  <si>
    <t xml:space="preserve"> 6.4.8 </t>
  </si>
  <si>
    <t xml:space="preserve"> 6.5.8 </t>
  </si>
  <si>
    <t xml:space="preserve"> 6.6.8 </t>
  </si>
  <si>
    <t xml:space="preserve"> 6.7.8 </t>
  </si>
  <si>
    <t xml:space="preserve"> 6.8.8 </t>
  </si>
  <si>
    <t xml:space="preserve"> 6.9.9 </t>
  </si>
  <si>
    <t xml:space="preserve"> 6.11.8 </t>
  </si>
  <si>
    <t xml:space="preserve"> 0407819 </t>
  </si>
  <si>
    <t>Armação em aço CA-50 - fornecimento, preparo e colocação</t>
  </si>
  <si>
    <t>dm³</t>
  </si>
  <si>
    <t xml:space="preserve"> 0307084 </t>
  </si>
  <si>
    <t>Lábios poliméricos em junta de pavimento de concreto - L = 20 mm e H = 30 mm - confecção e assentamento</t>
  </si>
  <si>
    <t xml:space="preserve"> 4011378 </t>
  </si>
  <si>
    <t>Tratamento superficial duplo com banho diluído com emulsão com polímero - brita comercial</t>
  </si>
  <si>
    <t>Emulsão asfáltica com polímero - RR-2C-E</t>
  </si>
  <si>
    <t>Obra</t>
  </si>
  <si>
    <t>Bancos</t>
  </si>
  <si>
    <t>Encargos Sociais</t>
  </si>
  <si>
    <t>Não Desonerado: embutido nos preços unitário dos insumos de mão de obra, de acordo com as bases.</t>
  </si>
  <si>
    <t>Planilha Orçamentária Resumida</t>
  </si>
  <si>
    <t>Descrição</t>
  </si>
  <si>
    <t>Total</t>
  </si>
  <si>
    <t>Peso (%)</t>
  </si>
  <si>
    <t>Tipo</t>
  </si>
  <si>
    <t>Quantidade</t>
  </si>
  <si>
    <t/>
  </si>
  <si>
    <t>Operativa</t>
  </si>
  <si>
    <t>Improdutiva</t>
  </si>
  <si>
    <t>Trator sobre esteiras com lâmina - 259 kW</t>
  </si>
  <si>
    <t>Mão de Obra</t>
  </si>
  <si>
    <t>Servente</t>
  </si>
  <si>
    <t>Escavadeira hidráulica sobre esteiras com caçamba com capacidade de 1,56 m³ - 118 kW</t>
  </si>
  <si>
    <t>Caminhão tanque com capacidade de 10.000 l - 188 kW</t>
  </si>
  <si>
    <t>Grade de 24 discos rebocável de D = 60 cm (24")</t>
  </si>
  <si>
    <t>Motoniveladora - 93 kW</t>
  </si>
  <si>
    <t>Rolo compactador pé de carneiro vibratório autopropelido por pneus de 11,6 t - 82 kW</t>
  </si>
  <si>
    <t>Trator agrícola sobre pneus - 77 kW</t>
  </si>
  <si>
    <t>Extrusora para meio-fio de concreto - 10,44 kW</t>
  </si>
  <si>
    <t>Pedreiro</t>
  </si>
  <si>
    <t>Material</t>
  </si>
  <si>
    <t>Cimento asfáltico de petróleo - CAP 50/70</t>
  </si>
  <si>
    <t>Pedra de mão ou rachão</t>
  </si>
  <si>
    <t>Compactador manual de placa vibratória - 3,00 kW</t>
  </si>
  <si>
    <t>Brita 1</t>
  </si>
  <si>
    <t>Brita 2</t>
  </si>
  <si>
    <t>Geotêxtil não-tecido agulhado em poliéster - resistência à tração longitudinal de 14 kN/m</t>
  </si>
  <si>
    <t>Escavação mecânica de vala em material de 1ª categoria</t>
  </si>
  <si>
    <t>Tubo PEAD corrugado perfurado para drenagem - D = 100 mm</t>
  </si>
  <si>
    <t>Equipamento para pintura com cal rebocável com dois bicos aplicadores e capacidade de 2.200 l</t>
  </si>
  <si>
    <t>Soprador de ar costal - 2,6 kW</t>
  </si>
  <si>
    <t>Cal hidratada - saco</t>
  </si>
  <si>
    <t>Fixador de cal para pintura</t>
  </si>
  <si>
    <t>l</t>
  </si>
  <si>
    <t>Óleo diesel</t>
  </si>
  <si>
    <t>Escavadeira hidráulica com martelo hidráulico de 520 kg - 75 kW</t>
  </si>
  <si>
    <t>Ponteiro para rompedor hidráulico de 520 kg</t>
  </si>
  <si>
    <t>Bombeiro hidráulico</t>
  </si>
  <si>
    <t>Carpinteiro</t>
  </si>
  <si>
    <t>Eletricista</t>
  </si>
  <si>
    <t>Caminhão carroceria com guindauto com capacidade de 20 t.m - 136 kW</t>
  </si>
  <si>
    <t>Tubo de concreto armado PA1 - D = 0,80 m</t>
  </si>
  <si>
    <t>Tubo de concreto armado PA1 - D = 1,00 m</t>
  </si>
  <si>
    <t>Tubo de concreto armado PA2 - D = 1,00 m</t>
  </si>
  <si>
    <t>Retroescavadeira de pneus - capacidade da caçamba da pá-carregadeira de 0,76 m³ e da retroescavadeira de 0,29 m³ - 58 kW</t>
  </si>
  <si>
    <t>Compactador manual com soquete vibratório - 4,10 kW</t>
  </si>
  <si>
    <t>Balança plataforma digital à bateria, com mesa de 75 x 75 cm e capacidade de 500 kg</t>
  </si>
  <si>
    <t>Betoneira com motor a gasolina com capacidade de 600 l - 10 kW</t>
  </si>
  <si>
    <t>Transportador manual carrinho de mão com capacidade de 80 l</t>
  </si>
  <si>
    <t>Transportador manual gerica com capacidade de 180 l</t>
  </si>
  <si>
    <t>Aditivo plastificante e retardador de pega para concreto e argamassa</t>
  </si>
  <si>
    <t>Areia média lavada</t>
  </si>
  <si>
    <t>Cimento Portland CP II - 32 - saco</t>
  </si>
  <si>
    <t>Rolo compactador de pneus autopropelido de 27 t - 85 kW</t>
  </si>
  <si>
    <t>Rolo compactador liso tandem vibratório autopropelido de 10,4 t - 82 kW</t>
  </si>
  <si>
    <t>Caminhão tanque distribuidor de asfalto com capacidade de 6.000 l - 7 kW/136 kW</t>
  </si>
  <si>
    <t>Tanque de estocagem de asfalto com capacidade de 30.000 l</t>
  </si>
  <si>
    <t>Emulsão asfáltica - RR-1C</t>
  </si>
  <si>
    <t>Lona plástica - E = 200 micra</t>
  </si>
  <si>
    <t>Máquina texturizadora e aplicadora de cura química em pavimento de concreto - 44,80 kW</t>
  </si>
  <si>
    <t>Vibroacabadora de concreto sobre esteiras com fôrmas deslizantes - 205 kW</t>
  </si>
  <si>
    <t>Ajudante</t>
  </si>
  <si>
    <t>Armador</t>
  </si>
  <si>
    <t>Aço CA 25</t>
  </si>
  <si>
    <t>Aço CA 50</t>
  </si>
  <si>
    <t>Aditivo de cura para concreto</t>
  </si>
  <si>
    <t>Arame liso recozido em aço-carbono - D = 1,24 mm (18 BWG)</t>
  </si>
  <si>
    <t>Treliça nervurada eletrossoldada em aço CA 60</t>
  </si>
  <si>
    <t>Caminhão tanque com capacidade de 6.000 l - 136 kW</t>
  </si>
  <si>
    <t>Compressor de ar portátil de 58,52 l/s (124 PCM) - 27 kW</t>
  </si>
  <si>
    <t>Serra para corte de concreto e asfalto - 10 kW</t>
  </si>
  <si>
    <t>Cordão de polietileno expandido de baixa densidade - D = 10,0 mm</t>
  </si>
  <si>
    <t>Disco de corte diamantado para concreto e asfalto - D = 350 mm</t>
  </si>
  <si>
    <t>Selante elástico à base de poliuretano e asfalto</t>
  </si>
  <si>
    <t>SINAPI</t>
  </si>
  <si>
    <t>Distribuidor de agregados sobre pneus autopropelido - 130 kW</t>
  </si>
  <si>
    <t>Rolo compactador liso vibratório autopropelido por pneus de 11 t - 97 kW</t>
  </si>
  <si>
    <t>Distribuidor de agregados rebocável com capacidade de 1,9 m³</t>
  </si>
  <si>
    <t>Brita 0</t>
  </si>
  <si>
    <t>Porta-dente de corte para fresadora e recicladora a frio</t>
  </si>
  <si>
    <t>Vibrador de imersão para concreto - 4,10 kW</t>
  </si>
  <si>
    <t>Caminhão carroceria com capacidade de 5 t - 115 kW</t>
  </si>
  <si>
    <t>Montador</t>
  </si>
  <si>
    <t>Caminhão carroceria com guindauto e cesto aéreo com capacidade de 10 t.m - 136 kW</t>
  </si>
  <si>
    <t>Conjunto para fixação de placas em aço galvanizado composto por barra chata, abraçadeira, parafusos, porcas e arruelas</t>
  </si>
  <si>
    <t>Suporte em aço-carbono galvanizado tipo perfil C para placa de sinalização</t>
  </si>
  <si>
    <t>Pórtico metálico para vão de 15,9 m e vento de 35 m/s</t>
  </si>
  <si>
    <t>Pré-marcador</t>
  </si>
  <si>
    <t>Microesferas refletivas de vidro tipo II-A</t>
  </si>
  <si>
    <t>Tinta à base de resina acrílica emulsionada em água para pré-marcação viária</t>
  </si>
  <si>
    <t>Caminhão demarcador de faixas com sistema de pintura a quente - 5 kW/30,10 kW/136 kW</t>
  </si>
  <si>
    <t>Massa termoplástica aplicada por extrusão</t>
  </si>
  <si>
    <t>Grupo gerador - 7,2 kVA</t>
  </si>
  <si>
    <t>Martelete perfurador/rompedor elétrico - 1,50 kW</t>
  </si>
  <si>
    <t>Adesivo à base de resina poliéster</t>
  </si>
  <si>
    <t>Broca de widia - D = 13 mm e C = 150 mm</t>
  </si>
  <si>
    <t>Tacha refletiva em plástico injetado bidirecional com um pino - tipo III</t>
  </si>
  <si>
    <t>Broca de widia - D = 16 mm e C = 150 mm</t>
  </si>
  <si>
    <t>Tachão refletivo em plástico injetado monodirecional</t>
  </si>
  <si>
    <t>Parafuso de cabeça sextavada em aço galvanizado tipo autoatarrachante com arruela de vedação - D = 6,3 mm e C = 19 mm</t>
  </si>
  <si>
    <t>Grupo gerador - 14 kVA</t>
  </si>
  <si>
    <t>Serra circular com bancada - D = 30 cm - 4 kW</t>
  </si>
  <si>
    <t>Pintor</t>
  </si>
  <si>
    <t>Caibro de pinho - L = 7,5 cm e E = 7,5 cm</t>
  </si>
  <si>
    <t>Película retrorrefletiva tipo III + SI</t>
  </si>
  <si>
    <t>Prego de ferro</t>
  </si>
  <si>
    <t>Sarrafo em madeira de terceira - E = 2,5 cm e L = 5 cm</t>
  </si>
  <si>
    <t>Solvente para tinta à base de resina acrílica</t>
  </si>
  <si>
    <t>Tábua - E = 2,5 cm e L = 30 cm</t>
  </si>
  <si>
    <t>Tinta esmalte sintético acetinado</t>
  </si>
  <si>
    <t>Cone de sinalização em polietileno - H = 75 cm e base quadrada de 40 x 40 cm</t>
  </si>
  <si>
    <t>Balizador cônico refletivo em polietileno semiflexível - H = 114 cm e base octogonal de D = 40 cm</t>
  </si>
  <si>
    <t>Cavalete em polietileno zebrado com faixa refletiva</t>
  </si>
  <si>
    <t>Sinalizador a LED com bateria</t>
  </si>
  <si>
    <t>Arame farpado em aço galvanizado - D = 1,60 mm</t>
  </si>
  <si>
    <t>Arame liso em aço galvanizado - D = 2,10 mm (14 BWG)</t>
  </si>
  <si>
    <t>Bate-estaca hidráulico para defensas montado em caminhão guindauto com capacidade de 20 t.m e carroceria de 4 t - 136 kW</t>
  </si>
  <si>
    <t>Defensa metálica semimaleável simples</t>
  </si>
  <si>
    <t>Terminal absorvedor de energia de abertura com nível de contenção TL3 para defensa metálica</t>
  </si>
  <si>
    <t>Módulo de transição de defensa metálica tipo dupla onda com lâmina adicional para barreira rígida</t>
  </si>
  <si>
    <t>Bomba para concreto projetado via seca com capacidade de 6 m³/h - 7,5 kW</t>
  </si>
  <si>
    <t>Compressor de ar portátil de 363,87 l/s (771 PCM) - 158,13 kW</t>
  </si>
  <si>
    <t>Ajudante especializado</t>
  </si>
  <si>
    <t>Bico para bomba de projeção</t>
  </si>
  <si>
    <t>Disco de aço para bomba de projeção via seca</t>
  </si>
  <si>
    <t>Disco de borracha para bomba de projeção via seca</t>
  </si>
  <si>
    <t>Mangote para bomba de projeção</t>
  </si>
  <si>
    <t>Caminhão carroceria com guindauto com capacidade de 45 t.m - 188 kW</t>
  </si>
  <si>
    <t>ARGAMASSA COLANTE AC II</t>
  </si>
  <si>
    <t>Carregadeira de pneus com capacidade de 1,72 m³ - 113 kW</t>
  </si>
  <si>
    <t>Central de concreto com capacidade de 40 m³/h - dosadora fixa</t>
  </si>
  <si>
    <t>Grupo gerador - 68 kVA</t>
  </si>
  <si>
    <t>Cimento Portland CP II - 32 - a granel</t>
  </si>
  <si>
    <t>Desmoldante para fôrmas de madeira</t>
  </si>
  <si>
    <t>Peça de madeira - L = 7,5 cm e E = 2,5 cm</t>
  </si>
  <si>
    <t>Tábua - E = 2,5 cm e L = 10 cm</t>
  </si>
  <si>
    <t>Talha manual com capacidade de 3 t</t>
  </si>
  <si>
    <t>Mangueira cristal trançada de PVC com pressão de trabalho de 1,50 MPa (250 psi) - D = 19,0 mm (3/4")</t>
  </si>
  <si>
    <t>Bomba para injeção de nata de cimento com capacidade de 2 MPa - 2,20 kW</t>
  </si>
  <si>
    <t>Misturador de nata cimento - 1,50 kW</t>
  </si>
  <si>
    <t>Fita adesiva de PVC - L = 50 mm e C = 50 m</t>
  </si>
  <si>
    <t>Purgador plástico</t>
  </si>
  <si>
    <t>Máquina policorte - 2,20 kW</t>
  </si>
  <si>
    <t>Disco de corte abrasivo para policorte - D = 300 mm</t>
  </si>
  <si>
    <t>Compensado plastificado - E = 10 mm</t>
  </si>
  <si>
    <t>Perfuratriz hidráulica sobre esteiras - 283 kW</t>
  </si>
  <si>
    <t>Compressor de ar portátil de 33,51 l/s (71 PCM) - 14 kW</t>
  </si>
  <si>
    <t>Martelete perfurador/rompedor a ar comprimido de 28 kg para concreto com capacidade de 1.230 gpm</t>
  </si>
  <si>
    <t>Ponteiro para martelete - D = 32 mm e C = 1,00 m</t>
  </si>
  <si>
    <t>Bomba para concreto com lança montada sobre chassi com capacidade de 50 m³/h - 136 kW</t>
  </si>
  <si>
    <t>Guindaste móvel sobre pneus com 6 eixos com capacidade máxima de 350 t - 450 kW</t>
  </si>
  <si>
    <t>Apoio de neoprene fretado</t>
  </si>
  <si>
    <t>Adesivo estrutural à base de resina epóxi bicomponente tipo ADE-52 ou similar</t>
  </si>
  <si>
    <t>Argamassa polimérica monocomponente para reparos estruturais</t>
  </si>
  <si>
    <t>Ponteiro para martelete - D = 22 mm e C = 1,00 m</t>
  </si>
  <si>
    <t>Tubo de PVC rosqueável para água fria - D = 100 mm (4")</t>
  </si>
  <si>
    <t>Quadro tubular contraventado com acessórios - C = 1,00 m, L = 1,00 m e H = 1,25 m</t>
  </si>
  <si>
    <t>Conjunto bomba e macaco hidráulico para protensão com capacidade de 4.000 kN - 10 kW</t>
  </si>
  <si>
    <t>Ancoragem ativa para 15 cordoalhas - D = 15,2 mm</t>
  </si>
  <si>
    <t>Parafuso de cabeça abaulada em aço inox com porca e arruela - D = 8 mm (M8) e C = 50 mm</t>
  </si>
  <si>
    <t>Bainha metálica para protensão - D = 85 mm</t>
  </si>
  <si>
    <t>Luva para bainha metálica - D = 85 mm</t>
  </si>
  <si>
    <t>Cordoalha nua tipo CP 190 RB - D = 15,2 mm</t>
  </si>
  <si>
    <t>Bloco de concreto - L = 19 cm, A = 19 cm e C = 39 cm</t>
  </si>
  <si>
    <t>Aço CA 60</t>
  </si>
  <si>
    <t>Carregadeira de pneus com capacidade de 3,40 m³ - 195 kW</t>
  </si>
  <si>
    <t>Caminhão silo com capacidade de 30 m³ - 265 kW</t>
  </si>
  <si>
    <t>Caminhão betoneira com capacidade de 8 m³ - 188 kW</t>
  </si>
  <si>
    <t>Caminhão carroceria com capacidade de 15 t - 188 kW</t>
  </si>
  <si>
    <t>Caminhão basculante com capacidade de 6 m³ - 136 kW</t>
  </si>
  <si>
    <t>Cantoneira em aço ASTM A36 galvanizado</t>
  </si>
  <si>
    <t>Corrente de elo soldado em aço galvanizado com acabamento polido - D = 3,18 mm (1/8")</t>
  </si>
  <si>
    <t>Gonzo com aba em aço galvanizado - D = 12,7 mm (1/2")</t>
  </si>
  <si>
    <t>Lixa para ferro Nº 150</t>
  </si>
  <si>
    <t>Chumbador em aço CA 25</t>
  </si>
  <si>
    <t>Central de concreto com capacidade de 30 m³/h - dosadora RS</t>
  </si>
  <si>
    <t>Grupo gerador - 113 kVA</t>
  </si>
  <si>
    <t>Aditivo acelerador de pega para concreto e argamassa projetados</t>
  </si>
  <si>
    <t>Aditivo superplastificante para concreto e argamassa</t>
  </si>
  <si>
    <t>Equipamento para solda e corte com oxiacetileno</t>
  </si>
  <si>
    <t>Soldador</t>
  </si>
  <si>
    <t>Gás acetileno</t>
  </si>
  <si>
    <t>Gás oxigênio</t>
  </si>
  <si>
    <t>Serralheiro</t>
  </si>
  <si>
    <t>Adubo à base de nitrogênio, fósforo e potássio (NPK)</t>
  </si>
  <si>
    <t>Adubo orgânico composto</t>
  </si>
  <si>
    <t>Enxofre</t>
  </si>
  <si>
    <t>Pó calcário dolomítico</t>
  </si>
  <si>
    <t xml:space="preserve"> 4805757 </t>
  </si>
  <si>
    <t>Retroescavadeira de pneus com caçamba de escavação trapezoidal ou triangular com seção de corte de 0,20 a 0,30 m² - 58 kW</t>
  </si>
  <si>
    <t>Retroescavadeira de pneus com caçamba de escavação trapezoidal ou triangular com seção de corte de 0,30 a 0,50 m² - 58 kW</t>
  </si>
  <si>
    <t>Carro manual modelo plataforma de 200 x 80 cm com capacidade de 800 kg</t>
  </si>
  <si>
    <t>Fábrica de pré-moldado de concreto para mourão - 2,20 kW</t>
  </si>
  <si>
    <t>Chapa fina em aço ASTM A36</t>
  </si>
  <si>
    <t>Desmoldante para fôrmas metálicas</t>
  </si>
  <si>
    <t>Tubo em aço - E = 3,00 mm e seção de 40 x 40 mm</t>
  </si>
  <si>
    <t>Tábua de pinho de terceira - E = 2,5 cm</t>
  </si>
  <si>
    <t>Cantoneira em ferro de abas iguais - L = 25,4 mm e E = 4,76 mm</t>
  </si>
  <si>
    <t>Compensado de virola - E = 6 mm</t>
  </si>
  <si>
    <t>Equipamento para pintura a ar comprimido de pistola com caneca com capacidade de 1.000 ml e compressor de 1,50 kW</t>
  </si>
  <si>
    <t>Grupo gerador - 3,2 kVA</t>
  </si>
  <si>
    <t>Diluente para tinta epóxi bicomponente ou tricomponente</t>
  </si>
  <si>
    <t>Tinta esmalte à base de resina epóxi bicomponente</t>
  </si>
  <si>
    <t>Tinta à base de resina epóxi bicomponente para fundo preparador de pintura</t>
  </si>
  <si>
    <t>Equipamento para pintura eletrostática com cabine dupla de 7,00 kW e estufa de 80.000 kCal</t>
  </si>
  <si>
    <t>Grupo gerador - 23 kVA</t>
  </si>
  <si>
    <t>Tinta em pó à base de resina poliéster</t>
  </si>
  <si>
    <t>Furadeira de impacto de 12,5 mm - 0,80 kW</t>
  </si>
  <si>
    <t>Máquina de bancada guilhotina - 4,00 kW</t>
  </si>
  <si>
    <t>Máquina de bancada universal para corte de chapa - 1,50 kW</t>
  </si>
  <si>
    <t>Plotadora de recorte com computador e programa computacional</t>
  </si>
  <si>
    <t>Barra chata em aço galvanizado</t>
  </si>
  <si>
    <t>Chapa de alumínio composto (ACM) - E = 3,0 mm</t>
  </si>
  <si>
    <t>Fita adesiva estrutural dupla-face - E = 2 mm e L = 25 mm</t>
  </si>
  <si>
    <t>Parafuso de cabeça sextavada em aço galvanizado com porca e arruela de pressão - D = 6,35 mm (1/4")</t>
  </si>
  <si>
    <t>cj</t>
  </si>
  <si>
    <t>Parafuso de cabeça sextavada em aço galvanizado com porca e arruela de pressão - D = 9,525 mm (3/8")</t>
  </si>
  <si>
    <t>Perfil de alumínio tipo L421 para placa de sinalização - seção de 33 x 40 mm</t>
  </si>
  <si>
    <t>Perfil de alumínio tipo L463 para placa de sinalização - seção de 50 x 50 mm</t>
  </si>
  <si>
    <t>Película retrorrefletiva tipo III + SI (sinal impresso com película de sobreposição tipo V)</t>
  </si>
  <si>
    <t>Chapa fina em aço galvanizado</t>
  </si>
  <si>
    <t>Película retrorrefletiva tipo I</t>
  </si>
  <si>
    <t>Película não retrorrefletiva tipo IV</t>
  </si>
  <si>
    <t>Chapa de poliéster reforçada com fibra de vidro - E = 2,0 mm</t>
  </si>
  <si>
    <t>Máquina de solda elétrica transformadora 250 A - 9,20 kW</t>
  </si>
  <si>
    <t>Eletrodo revestido E60XX</t>
  </si>
  <si>
    <t>Usina misturadora de solos com capacidade de 300 t/h - 44 kW</t>
  </si>
  <si>
    <t>Pó de pedra</t>
  </si>
  <si>
    <t>Aquecedor de fluido térmico - 12 kW</t>
  </si>
  <si>
    <t>Grupo gerador - 456 kVA</t>
  </si>
  <si>
    <t>Usina de asfalto a quente gravimétrica com capacidade de 100/140 t/h - 260 kW</t>
  </si>
  <si>
    <t>Areia média</t>
  </si>
  <si>
    <t>Cal hidratada - a granel</t>
  </si>
  <si>
    <t>Óleo tipo A1</t>
  </si>
  <si>
    <t>Pedrisco</t>
  </si>
  <si>
    <t>Central de concreto com capacidade de 150 m³/h - dosadora e misturadora</t>
  </si>
  <si>
    <t>Aditivo incorporador de ar para concreto e argamassa</t>
  </si>
  <si>
    <t>Curva ABC de Insumos</t>
  </si>
  <si>
    <t>Valor Unitário</t>
  </si>
  <si>
    <t>Peso</t>
  </si>
  <si>
    <t>Valor Acumulado</t>
  </si>
  <si>
    <t>Peso Acumulado</t>
  </si>
  <si>
    <t>Geral</t>
  </si>
  <si>
    <t xml:space="preserve"> E9667 </t>
  </si>
  <si>
    <t>Equipamento</t>
  </si>
  <si>
    <t>H</t>
  </si>
  <si>
    <t xml:space="preserve"> M1954 </t>
  </si>
  <si>
    <t xml:space="preserve"> M0004 </t>
  </si>
  <si>
    <t xml:space="preserve"> M0191 </t>
  </si>
  <si>
    <t xml:space="preserve"> ADM01-I </t>
  </si>
  <si>
    <t>Administração</t>
  </si>
  <si>
    <t xml:space="preserve"> M1968 </t>
  </si>
  <si>
    <t xml:space="preserve"> M0424 </t>
  </si>
  <si>
    <t xml:space="preserve"> M0192 </t>
  </si>
  <si>
    <t xml:space="preserve"> P9824 </t>
  </si>
  <si>
    <t xml:space="preserve"> M0003 </t>
  </si>
  <si>
    <t xml:space="preserve"> P9805 </t>
  </si>
  <si>
    <t xml:space="preserve"> M0028 </t>
  </si>
  <si>
    <t xml:space="preserve"> P9801 </t>
  </si>
  <si>
    <t xml:space="preserve"> M1135 </t>
  </si>
  <si>
    <t xml:space="preserve"> M2908 </t>
  </si>
  <si>
    <t xml:space="preserve"> M0082 </t>
  </si>
  <si>
    <t xml:space="preserve"> M0005 </t>
  </si>
  <si>
    <t xml:space="preserve"> E9571 </t>
  </si>
  <si>
    <t xml:space="preserve"> E9685 </t>
  </si>
  <si>
    <t xml:space="preserve"> E9515 </t>
  </si>
  <si>
    <t>0,0000000</t>
  </si>
  <si>
    <t>0,00</t>
  </si>
  <si>
    <t xml:space="preserve"> E9524 </t>
  </si>
  <si>
    <t xml:space="preserve"> DFRS01-I </t>
  </si>
  <si>
    <t>Serviços</t>
  </si>
  <si>
    <t xml:space="preserve"> E9605 </t>
  </si>
  <si>
    <t xml:space="preserve"> M1941 </t>
  </si>
  <si>
    <t xml:space="preserve"> E9600 </t>
  </si>
  <si>
    <t xml:space="preserve"> E9579 </t>
  </si>
  <si>
    <t xml:space="preserve"> M2150 </t>
  </si>
  <si>
    <t xml:space="preserve"> E9577 </t>
  </si>
  <si>
    <t xml:space="preserve"> M2152 </t>
  </si>
  <si>
    <t xml:space="preserve"> M0344 </t>
  </si>
  <si>
    <t xml:space="preserve"> M1385 </t>
  </si>
  <si>
    <t xml:space="preserve"> E9541 </t>
  </si>
  <si>
    <t xml:space="preserve"> M0030 </t>
  </si>
  <si>
    <t xml:space="preserve"> P9808 </t>
  </si>
  <si>
    <t xml:space="preserve"> M2160 </t>
  </si>
  <si>
    <t xml:space="preserve"> E9145 </t>
  </si>
  <si>
    <t xml:space="preserve"> P9821 </t>
  </si>
  <si>
    <t xml:space="preserve"> M1103 </t>
  </si>
  <si>
    <t xml:space="preserve"> E9511 </t>
  </si>
  <si>
    <t xml:space="preserve"> M0769 </t>
  </si>
  <si>
    <t xml:space="preserve"> M1391 </t>
  </si>
  <si>
    <t xml:space="preserve"> M2051 </t>
  </si>
  <si>
    <t xml:space="preserve"> E9146 </t>
  </si>
  <si>
    <t xml:space="preserve"> M0290 </t>
  </si>
  <si>
    <t xml:space="preserve"> E9592 </t>
  </si>
  <si>
    <t xml:space="preserve"> E9021 </t>
  </si>
  <si>
    <t xml:space="preserve"> E9689 </t>
  </si>
  <si>
    <t>0,20%</t>
  </si>
  <si>
    <t xml:space="preserve"> E9588 </t>
  </si>
  <si>
    <t xml:space="preserve"> M3225 </t>
  </si>
  <si>
    <t xml:space="preserve"> E9545 </t>
  </si>
  <si>
    <t xml:space="preserve"> M1585 </t>
  </si>
  <si>
    <t xml:space="preserve"> MOB02-I </t>
  </si>
  <si>
    <t xml:space="preserve"> M1429 </t>
  </si>
  <si>
    <t xml:space="preserve"> E9516 </t>
  </si>
  <si>
    <t xml:space="preserve"> M0284 </t>
  </si>
  <si>
    <t xml:space="preserve"> CANT01-I </t>
  </si>
  <si>
    <t>0,15%</t>
  </si>
  <si>
    <t xml:space="preserve"> M0798 </t>
  </si>
  <si>
    <t xml:space="preserve"> E9044 </t>
  </si>
  <si>
    <t xml:space="preserve"> M0075 </t>
  </si>
  <si>
    <t>0,13%</t>
  </si>
  <si>
    <t xml:space="preserve"> E9584 </t>
  </si>
  <si>
    <t xml:space="preserve"> E9686 </t>
  </si>
  <si>
    <t xml:space="preserve"> CANT02-I </t>
  </si>
  <si>
    <t>Outros</t>
  </si>
  <si>
    <t xml:space="preserve"> M0286 </t>
  </si>
  <si>
    <t>0,12%</t>
  </si>
  <si>
    <t xml:space="preserve"> M0014 </t>
  </si>
  <si>
    <t>0,11%</t>
  </si>
  <si>
    <t xml:space="preserve"> M0787 </t>
  </si>
  <si>
    <t xml:space="preserve"> M2171 </t>
  </si>
  <si>
    <t xml:space="preserve"> M0428 </t>
  </si>
  <si>
    <t xml:space="preserve"> M1210 </t>
  </si>
  <si>
    <t xml:space="preserve"> E9762 </t>
  </si>
  <si>
    <t xml:space="preserve"> E9506 </t>
  </si>
  <si>
    <t xml:space="preserve"> E9082 </t>
  </si>
  <si>
    <t>0,09%</t>
  </si>
  <si>
    <t xml:space="preserve"> E9094 </t>
  </si>
  <si>
    <t>0,08%</t>
  </si>
  <si>
    <t xml:space="preserve"> E9687 </t>
  </si>
  <si>
    <t xml:space="preserve"> M0103 </t>
  </si>
  <si>
    <t xml:space="preserve"> P9830 </t>
  </si>
  <si>
    <t xml:space="preserve"> E9787 </t>
  </si>
  <si>
    <t xml:space="preserve"> E9591 </t>
  </si>
  <si>
    <t>0,07%</t>
  </si>
  <si>
    <t xml:space="preserve"> 00036178 </t>
  </si>
  <si>
    <t xml:space="preserve"> E9681 </t>
  </si>
  <si>
    <t xml:space="preserve"> M0130 </t>
  </si>
  <si>
    <t xml:space="preserve"> E9519 </t>
  </si>
  <si>
    <t>0,06%</t>
  </si>
  <si>
    <t xml:space="preserve"> M1205 </t>
  </si>
  <si>
    <t xml:space="preserve"> E9509 </t>
  </si>
  <si>
    <t xml:space="preserve"> M3235 </t>
  </si>
  <si>
    <t xml:space="preserve"> M3231 </t>
  </si>
  <si>
    <t xml:space="preserve"> E9690 </t>
  </si>
  <si>
    <t xml:space="preserve"> CANT03-I </t>
  </si>
  <si>
    <t xml:space="preserve"> M0615 </t>
  </si>
  <si>
    <t xml:space="preserve"> M2038 </t>
  </si>
  <si>
    <t xml:space="preserve"> E9779 </t>
  </si>
  <si>
    <t>0,05%</t>
  </si>
  <si>
    <t xml:space="preserve"> M2474 </t>
  </si>
  <si>
    <t xml:space="preserve"> M2176 </t>
  </si>
  <si>
    <t xml:space="preserve"> E9646 </t>
  </si>
  <si>
    <t xml:space="preserve"> E9526 </t>
  </si>
  <si>
    <t xml:space="preserve"> E9558 </t>
  </si>
  <si>
    <t>0,04%</t>
  </si>
  <si>
    <t xml:space="preserve"> E9589 </t>
  </si>
  <si>
    <t xml:space="preserve"> M0069 </t>
  </si>
  <si>
    <t xml:space="preserve"> M2175 </t>
  </si>
  <si>
    <t xml:space="preserve"> E9671 </t>
  </si>
  <si>
    <t xml:space="preserve"> M3230 </t>
  </si>
  <si>
    <t xml:space="preserve"> M0767 </t>
  </si>
  <si>
    <t xml:space="preserve"> M1136 </t>
  </si>
  <si>
    <t>0,27</t>
  </si>
  <si>
    <t xml:space="preserve"> E9706 </t>
  </si>
  <si>
    <t xml:space="preserve"> E9640 </t>
  </si>
  <si>
    <t xml:space="preserve"> E9069 </t>
  </si>
  <si>
    <t>0,76</t>
  </si>
  <si>
    <t>0,03%</t>
  </si>
  <si>
    <t xml:space="preserve"> E9041 </t>
  </si>
  <si>
    <t xml:space="preserve"> E9645 </t>
  </si>
  <si>
    <t xml:space="preserve"> M0601 </t>
  </si>
  <si>
    <t xml:space="preserve"> M3868 </t>
  </si>
  <si>
    <t xml:space="preserve"> M1097 </t>
  </si>
  <si>
    <t xml:space="preserve"> E9535 </t>
  </si>
  <si>
    <t xml:space="preserve"> M3823 </t>
  </si>
  <si>
    <t xml:space="preserve"> M3236 </t>
  </si>
  <si>
    <t xml:space="preserve"> E9518 </t>
  </si>
  <si>
    <t>0,02%</t>
  </si>
  <si>
    <t xml:space="preserve"> M2041 </t>
  </si>
  <si>
    <t xml:space="preserve"> E9066 </t>
  </si>
  <si>
    <t xml:space="preserve"> M0351 </t>
  </si>
  <si>
    <t xml:space="preserve"> E9774 </t>
  </si>
  <si>
    <t xml:space="preserve"> M0310 </t>
  </si>
  <si>
    <t xml:space="preserve"> M0771 </t>
  </si>
  <si>
    <t xml:space="preserve"> M3238 </t>
  </si>
  <si>
    <t xml:space="preserve"> M1971 </t>
  </si>
  <si>
    <t xml:space="preserve"> M0442 </t>
  </si>
  <si>
    <t xml:space="preserve"> M0010 </t>
  </si>
  <si>
    <t xml:space="preserve"> M0429 </t>
  </si>
  <si>
    <t xml:space="preserve"> M1367 </t>
  </si>
  <si>
    <t xml:space="preserve"> E9127 </t>
  </si>
  <si>
    <t xml:space="preserve"> E9590 </t>
  </si>
  <si>
    <t xml:space="preserve"> 00034353 </t>
  </si>
  <si>
    <t xml:space="preserve"> E9631 </t>
  </si>
  <si>
    <t xml:space="preserve"> M1358 </t>
  </si>
  <si>
    <t>0,01%</t>
  </si>
  <si>
    <t xml:space="preserve"> M1150 </t>
  </si>
  <si>
    <t xml:space="preserve"> M2148 </t>
  </si>
  <si>
    <t xml:space="preserve"> E9559 </t>
  </si>
  <si>
    <t xml:space="preserve"> M1376 </t>
  </si>
  <si>
    <t xml:space="preserve"> E9754 </t>
  </si>
  <si>
    <t xml:space="preserve"> E9514 </t>
  </si>
  <si>
    <t xml:space="preserve"> M3233 </t>
  </si>
  <si>
    <t xml:space="preserve"> P9823 </t>
  </si>
  <si>
    <t xml:space="preserve"> M1795 </t>
  </si>
  <si>
    <t xml:space="preserve"> E9615 </t>
  </si>
  <si>
    <t xml:space="preserve"> M0346 </t>
  </si>
  <si>
    <t xml:space="preserve"> E9647 </t>
  </si>
  <si>
    <t xml:space="preserve"> M0048 </t>
  </si>
  <si>
    <t xml:space="preserve"> M1796 </t>
  </si>
  <si>
    <t xml:space="preserve"> E9530 </t>
  </si>
  <si>
    <t xml:space="preserve"> M0789 </t>
  </si>
  <si>
    <t xml:space="preserve"> P9825 </t>
  </si>
  <si>
    <t xml:space="preserve"> M0348 </t>
  </si>
  <si>
    <t xml:space="preserve"> E9071 </t>
  </si>
  <si>
    <t xml:space="preserve"> M0366 </t>
  </si>
  <si>
    <t xml:space="preserve"> E9753 </t>
  </si>
  <si>
    <t xml:space="preserve"> E9064 </t>
  </si>
  <si>
    <t>0,00%</t>
  </si>
  <si>
    <t xml:space="preserve"> M3153 </t>
  </si>
  <si>
    <t xml:space="preserve"> P9802 </t>
  </si>
  <si>
    <t xml:space="preserve"> M0072 </t>
  </si>
  <si>
    <t xml:space="preserve"> M0560 </t>
  </si>
  <si>
    <t xml:space="preserve"> E9156 </t>
  </si>
  <si>
    <t>0,48</t>
  </si>
  <si>
    <t xml:space="preserve"> M1673 </t>
  </si>
  <si>
    <t xml:space="preserve"> P9853 </t>
  </si>
  <si>
    <t xml:space="preserve"> P9822 </t>
  </si>
  <si>
    <t xml:space="preserve"> E9622 </t>
  </si>
  <si>
    <t xml:space="preserve"> E9764 </t>
  </si>
  <si>
    <t xml:space="preserve"> E9507 </t>
  </si>
  <si>
    <t xml:space="preserve"> M1379 </t>
  </si>
  <si>
    <t xml:space="preserve"> M3947 </t>
  </si>
  <si>
    <t xml:space="preserve"> M0220 </t>
  </si>
  <si>
    <t xml:space="preserve"> E9103 </t>
  </si>
  <si>
    <t xml:space="preserve"> E9773 </t>
  </si>
  <si>
    <t xml:space="preserve"> M0773 </t>
  </si>
  <si>
    <t xml:space="preserve"> M3138 </t>
  </si>
  <si>
    <t xml:space="preserve"> E9010 </t>
  </si>
  <si>
    <t xml:space="preserve"> M0350 </t>
  </si>
  <si>
    <t xml:space="preserve"> M0603 </t>
  </si>
  <si>
    <t xml:space="preserve"> M0947 </t>
  </si>
  <si>
    <t xml:space="preserve"> M3126 </t>
  </si>
  <si>
    <t xml:space="preserve"> M2979 </t>
  </si>
  <si>
    <t xml:space="preserve"> E9076 </t>
  </si>
  <si>
    <t xml:space="preserve"> E9556 </t>
  </si>
  <si>
    <t xml:space="preserve"> E9623 </t>
  </si>
  <si>
    <t xml:space="preserve"> M2128 </t>
  </si>
  <si>
    <t xml:space="preserve"> M0717 </t>
  </si>
  <si>
    <t xml:space="preserve"> M3949 </t>
  </si>
  <si>
    <t xml:space="preserve"> M2462 </t>
  </si>
  <si>
    <t xml:space="preserve"> M0345 </t>
  </si>
  <si>
    <t>0,82</t>
  </si>
  <si>
    <t xml:space="preserve"> M0156 </t>
  </si>
  <si>
    <t xml:space="preserve"> M0536 </t>
  </si>
  <si>
    <t xml:space="preserve"> M0450 </t>
  </si>
  <si>
    <t xml:space="preserve"> M0225 </t>
  </si>
  <si>
    <t xml:space="preserve"> E9724 </t>
  </si>
  <si>
    <t xml:space="preserve"> M0945 </t>
  </si>
  <si>
    <t xml:space="preserve"> E9256 </t>
  </si>
  <si>
    <t xml:space="preserve"> M2044 </t>
  </si>
  <si>
    <t xml:space="preserve"> E9024 </t>
  </si>
  <si>
    <t xml:space="preserve"> M1528 </t>
  </si>
  <si>
    <t xml:space="preserve"> M1755 </t>
  </si>
  <si>
    <t>0,14</t>
  </si>
  <si>
    <t xml:space="preserve"> M0365 </t>
  </si>
  <si>
    <t xml:space="preserve"> E9662 </t>
  </si>
  <si>
    <t xml:space="preserve"> M2420 </t>
  </si>
  <si>
    <t xml:space="preserve"> E9583 </t>
  </si>
  <si>
    <t xml:space="preserve"> M2388 </t>
  </si>
  <si>
    <t xml:space="preserve"> M0162 </t>
  </si>
  <si>
    <t>7,14</t>
  </si>
  <si>
    <t xml:space="preserve"> M0052 </t>
  </si>
  <si>
    <t xml:space="preserve"> E9703 </t>
  </si>
  <si>
    <t xml:space="preserve"> E9675 </t>
  </si>
  <si>
    <t xml:space="preserve"> M0217 </t>
  </si>
  <si>
    <t xml:space="preserve"> M0718 </t>
  </si>
  <si>
    <t xml:space="preserve"> M0043 </t>
  </si>
  <si>
    <t xml:space="preserve"> M1397 </t>
  </si>
  <si>
    <t xml:space="preserve"> M0163 </t>
  </si>
  <si>
    <t xml:space="preserve"> M0047 </t>
  </si>
  <si>
    <t xml:space="preserve"> M3353 </t>
  </si>
  <si>
    <t xml:space="preserve"> M0076 </t>
  </si>
  <si>
    <t xml:space="preserve"> M1079 </t>
  </si>
  <si>
    <t xml:space="preserve"> E9026 </t>
  </si>
  <si>
    <t xml:space="preserve"> E9011 </t>
  </si>
  <si>
    <t xml:space="preserve"> M2034 </t>
  </si>
  <si>
    <t xml:space="preserve"> M3920 </t>
  </si>
  <si>
    <t xml:space="preserve"> E9719 </t>
  </si>
  <si>
    <t>0,63</t>
  </si>
  <si>
    <t xml:space="preserve"> M0879 </t>
  </si>
  <si>
    <t xml:space="preserve"> E9568 </t>
  </si>
  <si>
    <t>0,21</t>
  </si>
  <si>
    <t xml:space="preserve"> M0729 </t>
  </si>
  <si>
    <t xml:space="preserve"> E9521 </t>
  </si>
  <si>
    <t>0,24</t>
  </si>
  <si>
    <t xml:space="preserve"> P9807 </t>
  </si>
  <si>
    <t xml:space="preserve"> P9810 </t>
  </si>
  <si>
    <t xml:space="preserve"> E9717 </t>
  </si>
  <si>
    <t>0,15</t>
  </si>
  <si>
    <t xml:space="preserve"> E9547 </t>
  </si>
  <si>
    <t>0,13</t>
  </si>
  <si>
    <t xml:space="preserve"> E9643 </t>
  </si>
  <si>
    <t>0,33</t>
  </si>
  <si>
    <t xml:space="preserve"> M1946 </t>
  </si>
  <si>
    <t xml:space="preserve"> M1943 </t>
  </si>
  <si>
    <t xml:space="preserve"> M1377 </t>
  </si>
  <si>
    <t xml:space="preserve"> M1956 </t>
  </si>
  <si>
    <t>Curva ABC de Serviços</t>
  </si>
  <si>
    <t>Valor  Unit</t>
  </si>
  <si>
    <t>Peso Acumulado (%)</t>
  </si>
  <si>
    <t>99,93</t>
  </si>
  <si>
    <t>0,11</t>
  </si>
  <si>
    <t>0,09</t>
  </si>
  <si>
    <t>0,08</t>
  </si>
  <si>
    <t>0,07</t>
  </si>
  <si>
    <t>0,06</t>
  </si>
  <si>
    <t>0,05</t>
  </si>
  <si>
    <t>0,04</t>
  </si>
  <si>
    <t>0,03</t>
  </si>
  <si>
    <t>0,02</t>
  </si>
  <si>
    <t>0,01</t>
  </si>
  <si>
    <t>99,80</t>
  </si>
  <si>
    <t>99,83</t>
  </si>
  <si>
    <t>99,84</t>
  </si>
  <si>
    <t>99,85</t>
  </si>
  <si>
    <t>99,86</t>
  </si>
  <si>
    <t>99,87</t>
  </si>
  <si>
    <t>99,88</t>
  </si>
  <si>
    <t>99,89</t>
  </si>
  <si>
    <t>99,90</t>
  </si>
  <si>
    <t>99,91</t>
  </si>
  <si>
    <t>99,92</t>
  </si>
  <si>
    <t>99,94</t>
  </si>
  <si>
    <t>99,95</t>
  </si>
  <si>
    <t>99,96</t>
  </si>
  <si>
    <t>99,97</t>
  </si>
  <si>
    <t>99,98</t>
  </si>
  <si>
    <t>99,99</t>
  </si>
  <si>
    <t>100,00</t>
  </si>
  <si>
    <t>99,82</t>
  </si>
  <si>
    <t xml:space="preserve"> 9.1 </t>
  </si>
  <si>
    <t xml:space="preserve"> 4413947 </t>
  </si>
  <si>
    <t>Plantio de muda de árvore ornamental com altura de 1,00 a 2,00 m em cova de 0,60 x 0,60 x 0,60 m</t>
  </si>
  <si>
    <t xml:space="preserve"> 4413990 </t>
  </si>
  <si>
    <t>Plantio de muda de arbusto com altura até 0,50 m em cova de 0,40 x 0,40 x 0,40 m</t>
  </si>
  <si>
    <t xml:space="preserve"> 4413905 </t>
  </si>
  <si>
    <t>Hidrossemeadura</t>
  </si>
  <si>
    <t>0,91</t>
  </si>
  <si>
    <t>0,60</t>
  </si>
  <si>
    <t xml:space="preserve"> M0050 </t>
  </si>
  <si>
    <t>Aditivo natural tipo goma xantana para hidrossemeadura</t>
  </si>
  <si>
    <t xml:space="preserve"> M1756 </t>
  </si>
  <si>
    <t>Material formador de camada protetora para hidrossemeadura</t>
  </si>
  <si>
    <t xml:space="preserve"> E9792 </t>
  </si>
  <si>
    <t>Caminhão para hidrossemeadura com capacidade de 7.500 l - 136 kW</t>
  </si>
  <si>
    <t xml:space="preserve"> M0223 </t>
  </si>
  <si>
    <t>Sementes para hidrossemeadura</t>
  </si>
  <si>
    <t xml:space="preserve"> M0074 </t>
  </si>
  <si>
    <t>Muda de arbusto com altura até 0,50 m</t>
  </si>
  <si>
    <t xml:space="preserve"> M1351 </t>
  </si>
  <si>
    <t>Muda de árvore ornamental com altura de 1,00 a 2,00 m</t>
  </si>
  <si>
    <t xml:space="preserve"> M1787 </t>
  </si>
  <si>
    <t>Estaca de tutoramento - D = 5 cm e H = 2 m</t>
  </si>
  <si>
    <t xml:space="preserve"> P9815 </t>
  </si>
  <si>
    <t>Jardineiro</t>
  </si>
  <si>
    <t xml:space="preserve"> M0459 </t>
  </si>
  <si>
    <t>Compensado plastificado - E = 14 mm</t>
  </si>
  <si>
    <t xml:space="preserve"> 00000135 </t>
  </si>
  <si>
    <t>ARGAMASSA POLIMERICA IMPERMEABILIZANTE SEMIFLEXIVEL, BICOMPONENTE, A BASE DE CIMENTO E ADITIVOS</t>
  </si>
  <si>
    <t>4,14</t>
  </si>
  <si>
    <t xml:space="preserve"> 00004030 </t>
  </si>
  <si>
    <t>VEU DE POLIESTER PARA IMPERMEABILIZACAO</t>
  </si>
  <si>
    <t xml:space="preserve"> 00034558 </t>
  </si>
  <si>
    <t>TELA DE ACO SOLDADA GALVANIZADA/ZINCADA PARA ALVENARIA, FIO D = *1,20 A 1,70* MM, MALHA 15 X 15 MM, (C X L) *50 X 10,5* CM</t>
  </si>
  <si>
    <t>M</t>
  </si>
  <si>
    <t xml:space="preserve"> E9540 </t>
  </si>
  <si>
    <t>Trator sobre esteiras com lâmina - 127 kW</t>
  </si>
  <si>
    <t xml:space="preserve"> 00037395 </t>
  </si>
  <si>
    <t>PINO DE ACO COM FURO, HASTE = 27 MM (ACAO DIRETA)</t>
  </si>
  <si>
    <t>CENTO</t>
  </si>
  <si>
    <t>CRONOGRAMA FÍSICO-FINANCEIRO</t>
  </si>
  <si>
    <t>ADMINISTRAÇÃO LOCAL</t>
  </si>
  <si>
    <t>ADMINISTRAÇÃO DA OBRA</t>
  </si>
  <si>
    <t xml:space="preserve"> 5502161 </t>
  </si>
  <si>
    <t>Escavação, carga e transporte de material de 1ª categoria - DMT de 50 a 200 m - caminho de serviço pavimentado - com escavadeira e caminhão basculante de 14 m³</t>
  </si>
  <si>
    <t xml:space="preserve"> 5502162 </t>
  </si>
  <si>
    <t>Escavação, carga e transporte de material de 1ª categoria - DMT de 200 a 400 m - caminho de serviço pavimentado - com escavadeira e caminhão basculante de 14 m³</t>
  </si>
  <si>
    <t xml:space="preserve"> 5502163 </t>
  </si>
  <si>
    <t>Escavação, carga e transporte de material de 1ª categoria - DMT de 400 a 600 m - caminho de serviço pavimentado - com escavadeira e caminhão basculante de 14 m³</t>
  </si>
  <si>
    <t xml:space="preserve"> 5502164 </t>
  </si>
  <si>
    <t>Escavação, carga e transporte de material de 1ª categoria - DMT de 600 a 800 m - caminho de serviço pavimentado - com escavadeira e caminhão basculante de 14 m³</t>
  </si>
  <si>
    <t xml:space="preserve"> 5502165 </t>
  </si>
  <si>
    <t>Escavação, carga e transporte de material de 1ª categoria - DMT de 800 a 1.000 m - caminho de serviço pavimentado - com escavadeira e caminhão basculante de 14 m³</t>
  </si>
  <si>
    <t xml:space="preserve"> 5502166 </t>
  </si>
  <si>
    <t>Escavação, carga e transporte de material de 1ª categoria - DMT de 1.000 a 1.200 m - caminho de serviço pavimentado - com escavadeira e caminhão basculante de 14 m³</t>
  </si>
  <si>
    <t xml:space="preserve"> 5502167 </t>
  </si>
  <si>
    <t>Escavação, carga e transporte de material de 1ª categoria - DMT de 1.200 a 1.400 m - caminho de serviço pavimentado - com escavadeira e caminhão basculante de 14 m³</t>
  </si>
  <si>
    <t xml:space="preserve"> 5502168 </t>
  </si>
  <si>
    <t>Escavação, carga e transporte de material de 1ª categoria - DMT de 1.400 a 1.600 m - caminho de serviço pavimentado - com escavadeira e caminhão basculante de 14 m³</t>
  </si>
  <si>
    <t xml:space="preserve"> 5502169 </t>
  </si>
  <si>
    <t>Escavação, carga e transporte de material de 1ª categoria - DMT de 1.600 a 1.800 m - caminho de serviço pavimentado - com escavadeira e caminhão basculante de 14 m³</t>
  </si>
  <si>
    <t xml:space="preserve"> 5502170 </t>
  </si>
  <si>
    <t>Escavação, carga e transporte de material de 1ª categoria - DMT de 1.800 a 2.000 m - caminho de serviço pavimentado - com escavadeira e caminhão basculante de 14 m³</t>
  </si>
  <si>
    <t xml:space="preserve"> 5502171 </t>
  </si>
  <si>
    <t>Escavação, carga e transporte de material de 1ª categoria - DMT de 2.000 a 2.500 m - caminho de serviço pavimentado - com escavadeira e caminhão basculante de 14 m³</t>
  </si>
  <si>
    <t xml:space="preserve"> 5502172 </t>
  </si>
  <si>
    <t>Escavação, carga e transporte de material de 1ª categoria - DMT de 2.500 a 3.000 m - caminho de serviço pavimentado - com escavadeira e caminhão basculante de 14 m³</t>
  </si>
  <si>
    <t xml:space="preserve"> TERR01B </t>
  </si>
  <si>
    <t>Escavação, carga e transporte de material de 1ª categoria - DMT de 3.000 a 5.000 m - caminho de serviço pavimentado - com escavadeira e caminhão basculante de 14 m³</t>
  </si>
  <si>
    <t xml:space="preserve"> TERR02B </t>
  </si>
  <si>
    <t>Escavação, carga e transporte de material de 1ª categoria - DMT de 5.000 a 7.000 m - caminho de serviço pavimentado - com escavadeira e caminhão basculante de 14 m³</t>
  </si>
  <si>
    <t xml:space="preserve"> TERR03B </t>
  </si>
  <si>
    <t>Escavação, carga e transporte de material de 1ª categoria - DMT de 7.000 a 9.000 m - caminho de serviço pavimentado - com escavadeira e caminhão basculante de 14 m³</t>
  </si>
  <si>
    <t xml:space="preserve"> 4413985 </t>
  </si>
  <si>
    <t>Regularização manual de taludes de cortes e aterros</t>
  </si>
  <si>
    <t xml:space="preserve"> 5213467B </t>
  </si>
  <si>
    <t>Fornecimento e implantação de placa em aço - película III + SI</t>
  </si>
  <si>
    <t xml:space="preserve"> 5213568 </t>
  </si>
  <si>
    <t>Placa em alumínio composto, espessura de 3,0 mm, modulada, aérea - película retrorrefletiva tipo X + SI - fornecimento e implantação</t>
  </si>
  <si>
    <t xml:space="preserve"> 5213352 </t>
  </si>
  <si>
    <t>Suporte polimérico ecológico maciço colapsível quadrado de 8 cm para placa de sinalização - fornecimento e implantação</t>
  </si>
  <si>
    <t xml:space="preserve"> 5213345 </t>
  </si>
  <si>
    <t>Barreira de sinalização tipo II de direcionamento ou bloqueio - utilização de 150 ciclos - fornecimento, 01 implantação e 01 retirada diária</t>
  </si>
  <si>
    <t xml:space="preserve"> 104658 </t>
  </si>
  <si>
    <t>COMPONENTES AMBIENTAIS</t>
  </si>
  <si>
    <t xml:space="preserve"> 9.1.1 </t>
  </si>
  <si>
    <t xml:space="preserve"> 9.1.2 </t>
  </si>
  <si>
    <t xml:space="preserve"> 4413989 </t>
  </si>
  <si>
    <t>Plantio de muda de árvore com altura de 0,30 a 0,80 m em cova de 0,60 x 0,60 x 0,60 m</t>
  </si>
  <si>
    <t xml:space="preserve"> 9.1.3 </t>
  </si>
  <si>
    <t>PAISAGISMO</t>
  </si>
  <si>
    <t xml:space="preserve"> 11 </t>
  </si>
  <si>
    <t xml:space="preserve"> 11.1 </t>
  </si>
  <si>
    <t xml:space="preserve"> 11.1.1 </t>
  </si>
  <si>
    <t xml:space="preserve"> 11.1.1.1 </t>
  </si>
  <si>
    <t xml:space="preserve"> 11.1.1.2 </t>
  </si>
  <si>
    <t xml:space="preserve"> 11.1.2 </t>
  </si>
  <si>
    <t xml:space="preserve"> 11.1.2.1 </t>
  </si>
  <si>
    <t>PILARES</t>
  </si>
  <si>
    <t xml:space="preserve"> 11.1.2.1.1 </t>
  </si>
  <si>
    <t xml:space="preserve"> 11.1.2.1.2 </t>
  </si>
  <si>
    <t xml:space="preserve"> 11.1.2.1.3 </t>
  </si>
  <si>
    <t xml:space="preserve"> 11.1.2.1.4 </t>
  </si>
  <si>
    <t xml:space="preserve"> 11.1.2.1.5 </t>
  </si>
  <si>
    <t>TRAVESSAS</t>
  </si>
  <si>
    <t xml:space="preserve"> 11.1.3 </t>
  </si>
  <si>
    <t xml:space="preserve"> 11.1.3.1 </t>
  </si>
  <si>
    <t>LONGARINAS</t>
  </si>
  <si>
    <t xml:space="preserve"> 11.1.3.1.1 </t>
  </si>
  <si>
    <t xml:space="preserve"> 11.1.3.1.2 </t>
  </si>
  <si>
    <t xml:space="preserve"> 11.1.3.1.3 </t>
  </si>
  <si>
    <t xml:space="preserve"> 11.1.3.1.4 </t>
  </si>
  <si>
    <t xml:space="preserve"> 11.1.3.1.5 </t>
  </si>
  <si>
    <t xml:space="preserve"> 11.1.3.1.6 </t>
  </si>
  <si>
    <t xml:space="preserve"> 11.1.3.1.7 </t>
  </si>
  <si>
    <t xml:space="preserve"> 11.1.3.1.8 </t>
  </si>
  <si>
    <t xml:space="preserve"> 11.1.3.2 </t>
  </si>
  <si>
    <t>VIGAS TRANSVERSINAS</t>
  </si>
  <si>
    <t xml:space="preserve"> 11.1.3.2.1 </t>
  </si>
  <si>
    <t xml:space="preserve"> 11.1.3.2.2 </t>
  </si>
  <si>
    <t xml:space="preserve"> 11.1.3.2.3 </t>
  </si>
  <si>
    <t xml:space="preserve"> 11.1.3.2.4 </t>
  </si>
  <si>
    <t xml:space="preserve"> 11.1.3.2.5 </t>
  </si>
  <si>
    <t xml:space="preserve"> 11.1.3.3 </t>
  </si>
  <si>
    <t>LAJES</t>
  </si>
  <si>
    <t xml:space="preserve"> 11.1.3.3.1 </t>
  </si>
  <si>
    <t xml:space="preserve"> 11.1.3.3.2 </t>
  </si>
  <si>
    <t xml:space="preserve"> 11.1.3.3.3 </t>
  </si>
  <si>
    <t xml:space="preserve"> 11.1.3.3.4 </t>
  </si>
  <si>
    <t xml:space="preserve"> 11.1.3.3.5 </t>
  </si>
  <si>
    <t xml:space="preserve"> 11.1.4 </t>
  </si>
  <si>
    <t>COMPLEMENTARES</t>
  </si>
  <si>
    <t xml:space="preserve"> 11.1.4.1 </t>
  </si>
  <si>
    <t xml:space="preserve"> 11.1.4.2 </t>
  </si>
  <si>
    <t xml:space="preserve"> 0307734 </t>
  </si>
  <si>
    <t>Junta de dilatação em elastômero e perfil VV - L = 25 mm e H = 50 mm - fornecimento e instalação</t>
  </si>
  <si>
    <t xml:space="preserve"> 11.1.4.3 </t>
  </si>
  <si>
    <t xml:space="preserve"> 11.1.4.4 </t>
  </si>
  <si>
    <t>LAJE DE TRANSIÇÃO</t>
  </si>
  <si>
    <t>GUARDA-RODAS</t>
  </si>
  <si>
    <t xml:space="preserve"> 11.2 </t>
  </si>
  <si>
    <t xml:space="preserve"> 11.2.1 </t>
  </si>
  <si>
    <t xml:space="preserve"> 11.2.1.1 </t>
  </si>
  <si>
    <t xml:space="preserve"> 11.2.1.2 </t>
  </si>
  <si>
    <t xml:space="preserve"> 11.2.2 </t>
  </si>
  <si>
    <t xml:space="preserve"> 11.2.2.1 </t>
  </si>
  <si>
    <t xml:space="preserve"> 11.2.2.1.1 </t>
  </si>
  <si>
    <t xml:space="preserve"> 11.2.2.1.2 </t>
  </si>
  <si>
    <t xml:space="preserve"> 11.2.2.1.3 </t>
  </si>
  <si>
    <t xml:space="preserve"> 11.2.2.1.4 </t>
  </si>
  <si>
    <t xml:space="preserve"> 11.2.2.1.5 </t>
  </si>
  <si>
    <t xml:space="preserve"> 11.2.3 </t>
  </si>
  <si>
    <t xml:space="preserve"> 11.2.3.1 </t>
  </si>
  <si>
    <t xml:space="preserve"> 11.2.3.1.1 </t>
  </si>
  <si>
    <t xml:space="preserve"> 11.2.3.1.2 </t>
  </si>
  <si>
    <t xml:space="preserve"> 11.2.3.1.3 </t>
  </si>
  <si>
    <t xml:space="preserve"> 11.2.3.1.4 </t>
  </si>
  <si>
    <t xml:space="preserve"> 11.2.3.1.5 </t>
  </si>
  <si>
    <t xml:space="preserve"> 11.2.3.1.6 </t>
  </si>
  <si>
    <t xml:space="preserve"> 11.2.3.1.7 </t>
  </si>
  <si>
    <t xml:space="preserve"> 11.2.3.1.8 </t>
  </si>
  <si>
    <t xml:space="preserve"> 11.2.3.2 </t>
  </si>
  <si>
    <t xml:space="preserve"> 11.2.3.2.1 </t>
  </si>
  <si>
    <t xml:space="preserve"> 11.2.3.2.2 </t>
  </si>
  <si>
    <t xml:space="preserve"> 11.2.3.2.3 </t>
  </si>
  <si>
    <t xml:space="preserve"> 11.2.3.2.4 </t>
  </si>
  <si>
    <t xml:space="preserve"> 11.2.3.2.5 </t>
  </si>
  <si>
    <t xml:space="preserve"> 11.2.3.3 </t>
  </si>
  <si>
    <t xml:space="preserve"> 11.2.3.3.1 </t>
  </si>
  <si>
    <t xml:space="preserve"> 11.2.3.3.2 </t>
  </si>
  <si>
    <t xml:space="preserve"> 11.2.3.3.3 </t>
  </si>
  <si>
    <t xml:space="preserve"> 11.2.3.3.4 </t>
  </si>
  <si>
    <t xml:space="preserve"> 11.2.3.3.5 </t>
  </si>
  <si>
    <t xml:space="preserve"> 11.2.4 </t>
  </si>
  <si>
    <t xml:space="preserve"> 11.2.4.1 </t>
  </si>
  <si>
    <t xml:space="preserve"> 11.2.4.2 </t>
  </si>
  <si>
    <t xml:space="preserve"> 11.2.4.3 </t>
  </si>
  <si>
    <t xml:space="preserve"> 11.2.4.4 </t>
  </si>
  <si>
    <t xml:space="preserve"> 11.3 </t>
  </si>
  <si>
    <t xml:space="preserve"> 11.3.1 </t>
  </si>
  <si>
    <t xml:space="preserve"> 11.3.1.1 </t>
  </si>
  <si>
    <t xml:space="preserve"> 11.3.1.2 </t>
  </si>
  <si>
    <t xml:space="preserve"> 11.3.2 </t>
  </si>
  <si>
    <t xml:space="preserve"> 11.3.2.1 </t>
  </si>
  <si>
    <t xml:space="preserve"> 11.3.2.1.1 </t>
  </si>
  <si>
    <t xml:space="preserve"> 11.3.2.1.2 </t>
  </si>
  <si>
    <t xml:space="preserve"> 11.3.2.1.3 </t>
  </si>
  <si>
    <t xml:space="preserve"> 11.3.2.1.4 </t>
  </si>
  <si>
    <t xml:space="preserve"> 11.3.2.1.5 </t>
  </si>
  <si>
    <t xml:space="preserve"> 11.3.3 </t>
  </si>
  <si>
    <t xml:space="preserve"> 11.3.3.1 </t>
  </si>
  <si>
    <t xml:space="preserve"> 11.3.3.1.1 </t>
  </si>
  <si>
    <t xml:space="preserve"> 11.3.3.1.2 </t>
  </si>
  <si>
    <t xml:space="preserve"> 11.3.3.1.3 </t>
  </si>
  <si>
    <t xml:space="preserve"> 11.3.3.1.4 </t>
  </si>
  <si>
    <t xml:space="preserve"> 11.3.3.1.5 </t>
  </si>
  <si>
    <t xml:space="preserve"> 11.3.3.1.6 </t>
  </si>
  <si>
    <t xml:space="preserve"> 11.3.3.1.7 </t>
  </si>
  <si>
    <t xml:space="preserve"> 11.3.3.1.8 </t>
  </si>
  <si>
    <t xml:space="preserve"> 11.3.3.2 </t>
  </si>
  <si>
    <t xml:space="preserve"> 11.3.3.2.1 </t>
  </si>
  <si>
    <t xml:space="preserve"> 11.3.3.2.2 </t>
  </si>
  <si>
    <t xml:space="preserve"> 11.3.3.2.3 </t>
  </si>
  <si>
    <t xml:space="preserve"> 11.3.3.2.4 </t>
  </si>
  <si>
    <t xml:space="preserve"> 11.3.3.3 </t>
  </si>
  <si>
    <t xml:space="preserve"> 11.3.3.3.1 </t>
  </si>
  <si>
    <t xml:space="preserve"> 11.3.3.3.2 </t>
  </si>
  <si>
    <t xml:space="preserve"> 11.3.3.3.3 </t>
  </si>
  <si>
    <t xml:space="preserve"> 11.3.3.3.4 </t>
  </si>
  <si>
    <t xml:space="preserve"> 11.3.3.3.5 </t>
  </si>
  <si>
    <t xml:space="preserve"> 11.3.4 </t>
  </si>
  <si>
    <t xml:space="preserve"> 11.3.4.1 </t>
  </si>
  <si>
    <t xml:space="preserve"> 11.3.4.2 </t>
  </si>
  <si>
    <t xml:space="preserve"> 11.3.4.3 </t>
  </si>
  <si>
    <t xml:space="preserve"> 11</t>
  </si>
  <si>
    <t>11.1</t>
  </si>
  <si>
    <t>11.2</t>
  </si>
  <si>
    <t>11.3</t>
  </si>
  <si>
    <t xml:space="preserve"> M1624 </t>
  </si>
  <si>
    <t>Suporte polimérico ecológico maciço colapsível para placa de sinalização - seção de 8 x 8 cm</t>
  </si>
  <si>
    <t>0,25%</t>
  </si>
  <si>
    <t xml:space="preserve"> M3174 </t>
  </si>
  <si>
    <t>Ligação tipo barra chata em aço galvanizado para contenção - L = 45 mm e E = 4 mm</t>
  </si>
  <si>
    <t>18,00</t>
  </si>
  <si>
    <t xml:space="preserve"> M3170 </t>
  </si>
  <si>
    <t>Apoio de neoprene não fretado - C = 100 mm, L = 100 mm e E = 20 mm</t>
  </si>
  <si>
    <t xml:space="preserve"> M1134 </t>
  </si>
  <si>
    <t>Junta de dilatação em elastômero e perfil VV - L = 25 mm e H = 50 mm</t>
  </si>
  <si>
    <t xml:space="preserve"> M2050 </t>
  </si>
  <si>
    <t>Geotêxtil não-tecido agulhado em poliéster - resistência à tração longitudinal de 9 kN/m</t>
  </si>
  <si>
    <t xml:space="preserve"> M0999 </t>
  </si>
  <si>
    <t>Tela em aço CA 60 soldada nervurada</t>
  </si>
  <si>
    <t xml:space="preserve"> M3173 </t>
  </si>
  <si>
    <t>Parafuso de cabeça sextavada em aço galvanizado, classe 8.8 - D = 12 mm (M12) e C = 30 mm</t>
  </si>
  <si>
    <t xml:space="preserve"> M2102 </t>
  </si>
  <si>
    <t>Adesivo à base de PVA</t>
  </si>
  <si>
    <t xml:space="preserve"> M1880 </t>
  </si>
  <si>
    <t>Tubo PEAD PE 80 PN 16 - D = 20 mm</t>
  </si>
  <si>
    <t xml:space="preserve"> 00006111 </t>
  </si>
  <si>
    <t>SERVENTE DE OBRAS (HORISTA)</t>
  </si>
  <si>
    <t xml:space="preserve"> M3280 </t>
  </si>
  <si>
    <t>Viga de madeira - E = 5 cm e L = 11 cm</t>
  </si>
  <si>
    <t xml:space="preserve"> 00004750 </t>
  </si>
  <si>
    <t>PEDREIRO (HORISTA)</t>
  </si>
  <si>
    <t xml:space="preserve"> M3172 </t>
  </si>
  <si>
    <t>Porca sextavada em aço galvanizado para parafuso - D = 12 mm (M12)</t>
  </si>
  <si>
    <t xml:space="preserve"> M3232 </t>
  </si>
  <si>
    <t>Película retrorrefletiva tipo X + SI (sinal impresso com película de sobreposição tipo V)</t>
  </si>
  <si>
    <t xml:space="preserve"> M1245 </t>
  </si>
  <si>
    <t>Barra em aço SAE 1010/1020 roscada - D = 9,5 mm (3/8")</t>
  </si>
  <si>
    <t xml:space="preserve"> 00037370 </t>
  </si>
  <si>
    <t>ALIMENTACAO - HORISTA (COLETADO CAIXA - ENCARGOS COMPLEMENTARES)</t>
  </si>
  <si>
    <t xml:space="preserve"> M0073 </t>
  </si>
  <si>
    <t>Muda de árvore com altura de 0,30 a 0,80 m</t>
  </si>
  <si>
    <t xml:space="preserve"> M0289 </t>
  </si>
  <si>
    <t>Tábua - E = 2,5 cm e L = 15 cm</t>
  </si>
  <si>
    <t xml:space="preserve"> 00037372 </t>
  </si>
  <si>
    <t>EXAMES - HORISTA (COLETADO CAIXA - ENCARGOS COMPLEMENTARES)</t>
  </si>
  <si>
    <t xml:space="preserve"> 00043491 </t>
  </si>
  <si>
    <t>EPI - FAMILIA SERVENTE - HORISTA (ENCARGOS COMPLEMENTARES - COLETADO CAIXA)</t>
  </si>
  <si>
    <t xml:space="preserve"> 00037371 </t>
  </si>
  <si>
    <t>TRANSPORTE - HORISTA (COLETADO CAIXA - ENCARGOS COMPLEMENTARES)</t>
  </si>
  <si>
    <t xml:space="preserve"> 00043489 </t>
  </si>
  <si>
    <t>EPI - FAMILIA PEDREIRO - HORISTA (ENCARGOS COMPLEMENTARES - COLETADO CAIXA)</t>
  </si>
  <si>
    <t xml:space="preserve"> 00043467 </t>
  </si>
  <si>
    <t>FERRAMENTAS - FAMILIA SERVENTE - HORISTA (ENCARGOS COMPLEMENTARES - COLETADO CAIXA)</t>
  </si>
  <si>
    <t xml:space="preserve"> M3171 </t>
  </si>
  <si>
    <t>Porca sextavada em aço galvanizado para parafuso - D = 9,525 mm (3/8")</t>
  </si>
  <si>
    <t xml:space="preserve"> 00043465 </t>
  </si>
  <si>
    <t>FERRAMENTAS - FAMILIA PEDREIRO - HORISTA (ENCARGOS COMPLEMENTARES - COLETADO CAIXA)</t>
  </si>
  <si>
    <t xml:space="preserve"> M3279 </t>
  </si>
  <si>
    <t>Arruela lisa em aço zincado branco para parafuso - D = 9,525 mm (3/8")</t>
  </si>
  <si>
    <t xml:space="preserve"> 00037373 </t>
  </si>
  <si>
    <t>SEGURO - HORISTA (COLETADO CAIXA - ENCARGOS COMPLEMENTARES)</t>
  </si>
  <si>
    <t>0,19</t>
  </si>
  <si>
    <t>0,17</t>
  </si>
  <si>
    <t>0,31</t>
  </si>
  <si>
    <t>99,81</t>
  </si>
  <si>
    <t>Pedra argamassada com cimento e areia 1:3 - areia e pedra de mão comercial - fornecimento e assentamento</t>
  </si>
  <si>
    <t>Fôrmas de compensado plastificado 14 mm - uso geral - utilização de 3 vezes - confecção, instalação e retirada</t>
  </si>
  <si>
    <t xml:space="preserve"> 3108017 </t>
  </si>
  <si>
    <t xml:space="preserve"> 1506055 </t>
  </si>
  <si>
    <t>UND</t>
  </si>
  <si>
    <t>ILUMINAÇÃO PÚBLICA</t>
  </si>
  <si>
    <t>PRÉ-LAJES</t>
  </si>
  <si>
    <t xml:space="preserve"> 12 </t>
  </si>
  <si>
    <t xml:space="preserve"> 12.1 </t>
  </si>
  <si>
    <t xml:space="preserve"> C4936 </t>
  </si>
  <si>
    <t>SEINFRA</t>
  </si>
  <si>
    <t>SUBESTAÇÃO AÉREA DE 15 KVA/13.800-380/220V COM QUADRO DE MEDIÇÃO E PROTEÇÃO GERAL,INCLUSIVE MALHA DE ATERRAMENTO</t>
  </si>
  <si>
    <t xml:space="preserve"> 12.2 </t>
  </si>
  <si>
    <t xml:space="preserve"> 12.3 </t>
  </si>
  <si>
    <t xml:space="preserve"> 00012366 </t>
  </si>
  <si>
    <t>POSTE DE CONCRETO ARMADO DE SECAO CIRCULAR, EXTENSAO DE 10,00 M, RESISTENCIA DE 150 A 200 DAN, TIPO C-14</t>
  </si>
  <si>
    <t xml:space="preserve"> 12.4 </t>
  </si>
  <si>
    <t xml:space="preserve"> 12.5 </t>
  </si>
  <si>
    <t xml:space="preserve"> 12.6 </t>
  </si>
  <si>
    <t>ORSE</t>
  </si>
  <si>
    <t xml:space="preserve"> 12.7 </t>
  </si>
  <si>
    <t xml:space="preserve"> 1705 </t>
  </si>
  <si>
    <t>Caixa de alvenaria de tijolo maciço (0,10m) dimensões interna 30x30x30cm revestida internamente com argamassa 1:3 e tampa de concreto - R1</t>
  </si>
  <si>
    <t xml:space="preserve"> 12.8 </t>
  </si>
  <si>
    <t xml:space="preserve"> 2975 </t>
  </si>
  <si>
    <t>Fornecimento e implantação de relé foto-elétrico em poste</t>
  </si>
  <si>
    <t xml:space="preserve"> 12.9 </t>
  </si>
  <si>
    <t xml:space="preserve"> 12162 </t>
  </si>
  <si>
    <t>Luminária LED p/ iluminação pública, c/ vidro de prot. anti vandalismo contraimpacto IK09, 249Watts, 31500Lumens, 4000K, IRC&gt;70, base p/ relê fotocélula/telegestão 7PIN, corpo alum injet. pint. poliester a pó. 220V IP66 vida util100 mil horas</t>
  </si>
  <si>
    <t xml:space="preserve"> 12.10 </t>
  </si>
  <si>
    <t xml:space="preserve"> 12.11 </t>
  </si>
  <si>
    <t xml:space="preserve"> 12.12 </t>
  </si>
  <si>
    <t xml:space="preserve"> 12.13 </t>
  </si>
  <si>
    <t xml:space="preserve"> 12.14 </t>
  </si>
  <si>
    <t xml:space="preserve"> 3343 </t>
  </si>
  <si>
    <t>Fornecimento de cabo multiplexado para rede 3x1x25+25mm2</t>
  </si>
  <si>
    <t>1,65</t>
  </si>
  <si>
    <t>0,86</t>
  </si>
  <si>
    <t>0,47</t>
  </si>
  <si>
    <t>0,25</t>
  </si>
  <si>
    <t>0,22</t>
  </si>
  <si>
    <t>4,10</t>
  </si>
  <si>
    <t>0,10%</t>
  </si>
  <si>
    <t xml:space="preserve"> I0705 </t>
  </si>
  <si>
    <t>CAMINHÃO COMERC. EQUIP. C/GUINDASTE (CHP)</t>
  </si>
  <si>
    <t>172,71</t>
  </si>
  <si>
    <t xml:space="preserve"> 00037752 </t>
  </si>
  <si>
    <t>CAMINHAO TOCO, PESO BRUTO TOTAL 16000 KG, CARGA UTIL MAXIMA 11030 KG, DISTANCIA ENTRE EIXOS 5,41 M, POTENCIA 185 CV (INCLUI CABINE E CHASSI, NAO INCLUI CARROCERIA)</t>
  </si>
  <si>
    <t xml:space="preserve"> I0584 </t>
  </si>
  <si>
    <t>CAMINHÃO COMERC. EQUIP. C/GUINDASTE (CHI)</t>
  </si>
  <si>
    <t>64,99</t>
  </si>
  <si>
    <t xml:space="preserve"> 00003363 </t>
  </si>
  <si>
    <t>8,45</t>
  </si>
  <si>
    <t xml:space="preserve"> 11249 </t>
  </si>
  <si>
    <t>Serra circular eletrica portatil</t>
  </si>
  <si>
    <t xml:space="preserve"> 11248 </t>
  </si>
  <si>
    <t>Furadeira e Parafusadeira eletrica Bosch ou Similar profissional</t>
  </si>
  <si>
    <t>246,00</t>
  </si>
  <si>
    <t xml:space="preserve"> 00002436 </t>
  </si>
  <si>
    <t>ELETRICISTA (HORISTA)</t>
  </si>
  <si>
    <t xml:space="preserve"> 00002436/SINAPI </t>
  </si>
  <si>
    <t>Eletricista (horista)</t>
  </si>
  <si>
    <t xml:space="preserve"> 00000247 </t>
  </si>
  <si>
    <t>AJUDANTE DE ELETRICISTA (HORISTA)</t>
  </si>
  <si>
    <t xml:space="preserve"> I2312 </t>
  </si>
  <si>
    <t>ELETRICISTA</t>
  </si>
  <si>
    <t>26,85</t>
  </si>
  <si>
    <t xml:space="preserve"> I0042 </t>
  </si>
  <si>
    <t>AJUDANTE DE ELETRICISTA</t>
  </si>
  <si>
    <t>21,10</t>
  </si>
  <si>
    <t xml:space="preserve"> 00006111/SINAPI </t>
  </si>
  <si>
    <t>Servente de obras (horista)</t>
  </si>
  <si>
    <t xml:space="preserve"> I2543 </t>
  </si>
  <si>
    <t>SERVENTE</t>
  </si>
  <si>
    <t>20,26</t>
  </si>
  <si>
    <t xml:space="preserve"> I1088 </t>
  </si>
  <si>
    <t>ELETROTECNICO MONTADOR</t>
  </si>
  <si>
    <t>32,54</t>
  </si>
  <si>
    <t xml:space="preserve"> I2391 </t>
  </si>
  <si>
    <t>PEDREIRO</t>
  </si>
  <si>
    <t>26,86</t>
  </si>
  <si>
    <t xml:space="preserve"> 00004096 </t>
  </si>
  <si>
    <t>MOTORISTA OPERADOR DE CAMINHAO COM MUNCK (HORISTA)</t>
  </si>
  <si>
    <t xml:space="preserve"> 00004750/SINAPI </t>
  </si>
  <si>
    <t>Pedreiro (horista)</t>
  </si>
  <si>
    <t xml:space="preserve"> I0498 </t>
  </si>
  <si>
    <t>CARPINTEIRO</t>
  </si>
  <si>
    <t xml:space="preserve"> I0041 </t>
  </si>
  <si>
    <t>AJUDANTE DE CARPINTEIRO</t>
  </si>
  <si>
    <t xml:space="preserve"> I0121 </t>
  </si>
  <si>
    <t>ARMADOR/FERREIRO</t>
  </si>
  <si>
    <t xml:space="preserve"> 00001213/SINAPI </t>
  </si>
  <si>
    <t xml:space="preserve"> I0040 </t>
  </si>
  <si>
    <t>AJUDANTE DE ARMADOR/FERREIRO</t>
  </si>
  <si>
    <t xml:space="preserve"> 00000378/SINAPI </t>
  </si>
  <si>
    <t>Armador (horista)</t>
  </si>
  <si>
    <t xml:space="preserve"> 12987 </t>
  </si>
  <si>
    <t xml:space="preserve"> 4622 </t>
  </si>
  <si>
    <t>Cabo de aluminio 0,6/1kv multiplexados 3x1x25 +25mm²</t>
  </si>
  <si>
    <t xml:space="preserve"> 00000863 </t>
  </si>
  <si>
    <t>CABO DE COBRE NU 35 MM2 MEIO-DURO</t>
  </si>
  <si>
    <t xml:space="preserve"> I2448 </t>
  </si>
  <si>
    <t>TRANSFORMADOR DE DISTRIBUIÇÃO A ÓLEO ISOLANTE MINERAL,   15 KVA/13.800, TENSÃO SECUNDÁRIA 380/220V, USO EM POSTE, COM SELO INMETRO E PROCEL LETRA D, COR CINZA MUNSELL 6,5, Norma NBR:5440;2014.</t>
  </si>
  <si>
    <t>7.972,06</t>
  </si>
  <si>
    <t xml:space="preserve"> I0461 </t>
  </si>
  <si>
    <t>CABO COBRE NU  50MM2</t>
  </si>
  <si>
    <t>49,74</t>
  </si>
  <si>
    <t xml:space="preserve"> I7477 </t>
  </si>
  <si>
    <t>QUADRO METÁLICO (600 x 400 x 400)mm INSTALADO</t>
  </si>
  <si>
    <t>1.324,15</t>
  </si>
  <si>
    <t xml:space="preserve"> I9420 </t>
  </si>
  <si>
    <t>POSTE DE CONCRETO DUPLO T, RESISTÊNCIA NOMINAL  300KG, H=12,00M, PESO APROXIMADO 1.330KG</t>
  </si>
  <si>
    <t>1.295,68</t>
  </si>
  <si>
    <t xml:space="preserve"> I0549 </t>
  </si>
  <si>
    <t>CHAVE FUSIVEL INDICADORA 15KV/50A-RUPTURA 1200A</t>
  </si>
  <si>
    <t>357,28</t>
  </si>
  <si>
    <t xml:space="preserve"> I1272 </t>
  </si>
  <si>
    <t>ISOLADOR PORCELANA TIPO DISCO 175MM DE VIDRO</t>
  </si>
  <si>
    <t>96,54</t>
  </si>
  <si>
    <t xml:space="preserve"> I1768 </t>
  </si>
  <si>
    <t>QUADRO P/ MEDIÇÃO PRIMÁRIA 15KV</t>
  </si>
  <si>
    <t>805,03</t>
  </si>
  <si>
    <t xml:space="preserve"> 00004221 </t>
  </si>
  <si>
    <t>OLEO DIESEL COMBUSTIVEL COMUM METROPOLITANO S-10 OU S-500</t>
  </si>
  <si>
    <t>L</t>
  </si>
  <si>
    <t xml:space="preserve"> 1970 </t>
  </si>
  <si>
    <t>Relé fotoelétrico individual 5a / 127v, c/  base móvel</t>
  </si>
  <si>
    <t xml:space="preserve"> I0338 </t>
  </si>
  <si>
    <t>CABO COBRE NU 25MM2</t>
  </si>
  <si>
    <t>23,71</t>
  </si>
  <si>
    <t xml:space="preserve"> I1563 </t>
  </si>
  <si>
    <t>PARA-RAIOS TIPO CRISTAL VALVER</t>
  </si>
  <si>
    <t>192,51</t>
  </si>
  <si>
    <t xml:space="preserve"> 00043484 </t>
  </si>
  <si>
    <t>EPI - FAMILIA ELETRICISTA - HORISTA (ENCARGOS COMPLEMENTARES - COLETADO CAIXA)</t>
  </si>
  <si>
    <t xml:space="preserve"> I0914 </t>
  </si>
  <si>
    <t>CRUZETA EM CONCRETO ARMADO-PADRÃO COELCE</t>
  </si>
  <si>
    <t>80,01</t>
  </si>
  <si>
    <t xml:space="preserve"> I2352 </t>
  </si>
  <si>
    <t>HASTE DE ATERRAMENTO COPERWELD 5/8" x 2.40M</t>
  </si>
  <si>
    <t>53,28</t>
  </si>
  <si>
    <t xml:space="preserve"> 00043460 </t>
  </si>
  <si>
    <t>FERRAMENTAS - FAMILIA ELETRICISTA - HORISTA (ENCARGOS COMPLEMENTARES - COLETADO CAIXA)</t>
  </si>
  <si>
    <t xml:space="preserve"> I2082 </t>
  </si>
  <si>
    <t>TIJOLO MACIÇO COMUM</t>
  </si>
  <si>
    <t xml:space="preserve"> I9067 </t>
  </si>
  <si>
    <t>ISOLADOR PORCELANA TIPO PINO PARA DISTRIBUIÇÃO 15KV</t>
  </si>
  <si>
    <t>29,55</t>
  </si>
  <si>
    <t xml:space="preserve"> 158 </t>
  </si>
  <si>
    <t>Almoço (Participação do empregador)</t>
  </si>
  <si>
    <t>14,00</t>
  </si>
  <si>
    <t xml:space="preserve"> I7377 </t>
  </si>
  <si>
    <t>CARTUCHO DE SOLDA EXOTÉRMICA N.º 90</t>
  </si>
  <si>
    <t>23,74</t>
  </si>
  <si>
    <t xml:space="preserve"> I1070 </t>
  </si>
  <si>
    <t>ELETRODUTO DE PVC RIGIDO 1''</t>
  </si>
  <si>
    <t xml:space="preserve"> I0374 </t>
  </si>
  <si>
    <t>CABO EM PVC 1000V 4MM2</t>
  </si>
  <si>
    <t>3,41</t>
  </si>
  <si>
    <t xml:space="preserve"> I2389 </t>
  </si>
  <si>
    <t>PARAFUSO MAQUINA ZINCADO 5/8 x 14" C/ ARRUELAS/PORCA</t>
  </si>
  <si>
    <t>13,74</t>
  </si>
  <si>
    <t xml:space="preserve"> 10492 </t>
  </si>
  <si>
    <t>Cesta Básica</t>
  </si>
  <si>
    <t xml:space="preserve"> 2212 </t>
  </si>
  <si>
    <t>Tijolo cerâmico maciço 5 x 9 x 19cm</t>
  </si>
  <si>
    <t xml:space="preserve"> I8213 </t>
  </si>
  <si>
    <t>ALÇA PREFORMADA DE DISTRIBUIÇÃO PARA CONDUTOR DE COBRE 2,0 AWG</t>
  </si>
  <si>
    <t>29,47</t>
  </si>
  <si>
    <t xml:space="preserve"> I0805 </t>
  </si>
  <si>
    <t>CIMENTO PORTLAND</t>
  </si>
  <si>
    <t xml:space="preserve"> I2390 </t>
  </si>
  <si>
    <t>PARAFUSO MAQUINA ZINCADO 5/8 x 16" C/ ARRUELAS/PORCA</t>
  </si>
  <si>
    <t>18,26</t>
  </si>
  <si>
    <t xml:space="preserve"> I1008 </t>
  </si>
  <si>
    <t>DISJUNTOR TRIPOLAR 25A</t>
  </si>
  <si>
    <t>60,13</t>
  </si>
  <si>
    <t xml:space="preserve"> I7379 </t>
  </si>
  <si>
    <t>MOLDE P/ SOLDA TIPO "T" ATÉ 35mm²</t>
  </si>
  <si>
    <t>194,68</t>
  </si>
  <si>
    <t xml:space="preserve"> 00001379/SINAPI </t>
  </si>
  <si>
    <t>Cimento portland composto cp ii-32</t>
  </si>
  <si>
    <t xml:space="preserve"> 2378 </t>
  </si>
  <si>
    <t>Vale transporte</t>
  </si>
  <si>
    <t>4,50</t>
  </si>
  <si>
    <t xml:space="preserve"> I6472 </t>
  </si>
  <si>
    <t>ABRAÇADEIRA PARA POSTE DE CONCRETO DUPLO "T"</t>
  </si>
  <si>
    <t>8,25</t>
  </si>
  <si>
    <t xml:space="preserve"> I0109 </t>
  </si>
  <si>
    <t>AREIA MEDIA</t>
  </si>
  <si>
    <t xml:space="preserve"> 941 </t>
  </si>
  <si>
    <t>Fardamento com mangas curta</t>
  </si>
  <si>
    <t xml:space="preserve"> I1549 </t>
  </si>
  <si>
    <t>OLHAL PARA PARAFUSO DE 5/8''</t>
  </si>
  <si>
    <t>12,41</t>
  </si>
  <si>
    <t xml:space="preserve"> I0441 </t>
  </si>
  <si>
    <t>CAL HIDRATADA</t>
  </si>
  <si>
    <t>0,96</t>
  </si>
  <si>
    <t xml:space="preserve"> I7378 </t>
  </si>
  <si>
    <t>IGNEX - PALITO IGNITOR PARA SOLDA EXOTÉRMICA</t>
  </si>
  <si>
    <t>4,80</t>
  </si>
  <si>
    <t xml:space="preserve"> I8076 </t>
  </si>
  <si>
    <t>GANCHO OLHAL</t>
  </si>
  <si>
    <t>10,39</t>
  </si>
  <si>
    <t xml:space="preserve"> I8077 </t>
  </si>
  <si>
    <t>MANILHA SAPATILHA PARA ALÇA PREFORMADA</t>
  </si>
  <si>
    <t>10,04</t>
  </si>
  <si>
    <t xml:space="preserve"> 00000367/SINAPI </t>
  </si>
  <si>
    <t xml:space="preserve"> I0369 </t>
  </si>
  <si>
    <t>CABO EM PVC 1000V 16MM2</t>
  </si>
  <si>
    <t>11,47</t>
  </si>
  <si>
    <t xml:space="preserve"> 00006189/SINAPI </t>
  </si>
  <si>
    <t>Tabua nao aparelhada *2,5 x 30* cm, em macaranduba/massaranduba, angelim ou equivalente da regiao - bruta</t>
  </si>
  <si>
    <t xml:space="preserve"> I1691 </t>
  </si>
  <si>
    <t>PONTALETE / BARROTE DE 3"x3"</t>
  </si>
  <si>
    <t>16,09</t>
  </si>
  <si>
    <t xml:space="preserve"> 00001106/SINAPI </t>
  </si>
  <si>
    <t>Cal hidratada ch-i para argamassas</t>
  </si>
  <si>
    <t xml:space="preserve"> 80 </t>
  </si>
  <si>
    <t>Aço CA-25   6,3 a 12,5 mm</t>
  </si>
  <si>
    <t xml:space="preserve"> I0847 </t>
  </si>
  <si>
    <t>CONECTOR SPLIT-BOLT P/CABO 35MM2</t>
  </si>
  <si>
    <t>9,32</t>
  </si>
  <si>
    <t>100,50</t>
  </si>
  <si>
    <t xml:space="preserve"> I1916 </t>
  </si>
  <si>
    <t>TABUA DE 1" DE 3A. - L = 30cm</t>
  </si>
  <si>
    <t>12,77</t>
  </si>
  <si>
    <t xml:space="preserve"> I1605 </t>
  </si>
  <si>
    <t>PEDRISCO</t>
  </si>
  <si>
    <t xml:space="preserve"> I2074 </t>
  </si>
  <si>
    <t>TERMINAL PRESSÃO P/CABO  16MM2</t>
  </si>
  <si>
    <t>4,24</t>
  </si>
  <si>
    <t xml:space="preserve"> I1406 </t>
  </si>
  <si>
    <t>LUVA DE PVC RIGIDO PARA ELETRODUTO 1''</t>
  </si>
  <si>
    <t xml:space="preserve"> I0846 </t>
  </si>
  <si>
    <t>CONECTOR SPLIT-BOLT P/CABO 16MM2</t>
  </si>
  <si>
    <t>7,07</t>
  </si>
  <si>
    <t xml:space="preserve"> I0952 </t>
  </si>
  <si>
    <t>CURVA DE PVC RIGIDO PARA ELETRODUTO DE 1''</t>
  </si>
  <si>
    <t xml:space="preserve"> I0528 </t>
  </si>
  <si>
    <t>CHAPA COMPENSADO RESINADO 10MM (1.10 X 2.20M)</t>
  </si>
  <si>
    <t>35,95</t>
  </si>
  <si>
    <t xml:space="preserve"> I9066 </t>
  </si>
  <si>
    <t>ELO FUSIVEL</t>
  </si>
  <si>
    <t>2,82</t>
  </si>
  <si>
    <t xml:space="preserve"> 00004718/SINAPI </t>
  </si>
  <si>
    <t>Pedra britada n. 2 (19 a 38 mm) posto pedreira/fornecedor, sem frete</t>
  </si>
  <si>
    <t xml:space="preserve"> I1846 </t>
  </si>
  <si>
    <t>SARRAFO DE 1"X4"</t>
  </si>
  <si>
    <t>6,05</t>
  </si>
  <si>
    <t xml:space="preserve"> 00012893/SINAPI </t>
  </si>
  <si>
    <t>Bota de seguranca com biqueira de aco e colarinho acolchoado</t>
  </si>
  <si>
    <t>par</t>
  </si>
  <si>
    <t xml:space="preserve"> 00000370/SINAPI </t>
  </si>
  <si>
    <t>Areia media - posto jazida/fornecedor (retirado na jazida, sem transporte)</t>
  </si>
  <si>
    <t xml:space="preserve"> 1113 </t>
  </si>
  <si>
    <t>Impermeabilizante para concretos e argamassas Vedacit ou similar</t>
  </si>
  <si>
    <t xml:space="preserve"> 10599 </t>
  </si>
  <si>
    <t>Protetor solar fps 30 com 120ml</t>
  </si>
  <si>
    <t xml:space="preserve"> 00012892/SINAPI </t>
  </si>
  <si>
    <t>Luva raspa de couro, cano curto (punho *7* cm)</t>
  </si>
  <si>
    <t xml:space="preserve"> I8072 </t>
  </si>
  <si>
    <t>PORCA QUADRADA PARA PARAFUSO M16 x 2</t>
  </si>
  <si>
    <t>1,01</t>
  </si>
  <si>
    <t xml:space="preserve"> 00043488 </t>
  </si>
  <si>
    <t>EPI - FAMILIA OPERADOR ESCAVADEIRA - HORISTA (ENCARGOS COMPLEMENTARES - COLETADO CAIXA)</t>
  </si>
  <si>
    <t xml:space="preserve"> 1569 </t>
  </si>
  <si>
    <t>Madeira mista serrada (barrote) 6 x 6cm - 0,0036 m3/m (angelim, louro)</t>
  </si>
  <si>
    <t xml:space="preserve"> 10596 </t>
  </si>
  <si>
    <t>Protetor auricular</t>
  </si>
  <si>
    <t xml:space="preserve"> I2408 </t>
  </si>
  <si>
    <t>PREGO 14X18 (1.1/2" x 14) (APROXIMADAMENTE 708UN/KG)</t>
  </si>
  <si>
    <t>17,23</t>
  </si>
  <si>
    <t xml:space="preserve"> 00004721/SINAPI </t>
  </si>
  <si>
    <t xml:space="preserve"> 00005067/SINAPI </t>
  </si>
  <si>
    <t>Prego de aco polido com cabeca 16 x 24 (2 1/4 x 12)</t>
  </si>
  <si>
    <t xml:space="preserve"> 11241 </t>
  </si>
  <si>
    <t>Alicate volt-amperimetro</t>
  </si>
  <si>
    <t xml:space="preserve"> 00002711/SINAPI </t>
  </si>
  <si>
    <t>Carrinho de mao de aco capacidade 50 a 60 l, pneu com camara</t>
  </si>
  <si>
    <t xml:space="preserve"> I0103 </t>
  </si>
  <si>
    <t>ARAME RECOZIDO N.18 BWG</t>
  </si>
  <si>
    <t xml:space="preserve"> 00004509/SINAPI </t>
  </si>
  <si>
    <t>Sarrafo *2,5 x 10* cm em pinus, mista ou equivalente da regiao - bruta</t>
  </si>
  <si>
    <t xml:space="preserve"> 00043132/SINAPI </t>
  </si>
  <si>
    <t>Arame recozido 16 bwg, d = 1,65 mm (0,016 kg/m) ou 18 bwg, d = 1,25 mm (0,01 kg/m)</t>
  </si>
  <si>
    <t xml:space="preserve"> 00012895/SINAPI </t>
  </si>
  <si>
    <t>Capacete de seguranca aba frontal com suspensao de polietileno, sem jugular (classe b)</t>
  </si>
  <si>
    <t xml:space="preserve"> I0965 </t>
  </si>
  <si>
    <t>DESMOLDANTE PARA FORMAS</t>
  </si>
  <si>
    <t xml:space="preserve"> 11240 </t>
  </si>
  <si>
    <t>Alicate com isolamento</t>
  </si>
  <si>
    <t>47,69</t>
  </si>
  <si>
    <t xml:space="preserve"> 1651 </t>
  </si>
  <si>
    <t>pr</t>
  </si>
  <si>
    <t xml:space="preserve"> 00012894/SINAPI </t>
  </si>
  <si>
    <t>Capa para chuva em pvc com forro de poliester, com capuz (amarela ou azul)</t>
  </si>
  <si>
    <t xml:space="preserve"> I1728 </t>
  </si>
  <si>
    <t>PREGO 18X27 (2.1/2" X 10) (APROXIMADAMENTE 198UN/KG)</t>
  </si>
  <si>
    <t>14,20</t>
  </si>
  <si>
    <t xml:space="preserve"> 10788 </t>
  </si>
  <si>
    <t>Pá quadrada</t>
  </si>
  <si>
    <t>36,90</t>
  </si>
  <si>
    <t xml:space="preserve"> 10579 </t>
  </si>
  <si>
    <t>Chave de fenda chata 30 cm</t>
  </si>
  <si>
    <t>26,89</t>
  </si>
  <si>
    <t xml:space="preserve"> 4728 </t>
  </si>
  <si>
    <t>Talhadeira chata 10"</t>
  </si>
  <si>
    <t>18,58</t>
  </si>
  <si>
    <t xml:space="preserve"> 00039315/SINAPI </t>
  </si>
  <si>
    <t>Espacador / distanciador tipo garra dupla, em plastico, cobrimento *20* mm, para ferragens de lajes e fundo de vigas</t>
  </si>
  <si>
    <t xml:space="preserve"> 11242 </t>
  </si>
  <si>
    <t>Chave inglesa 12"</t>
  </si>
  <si>
    <t xml:space="preserve"> 00039017/SINAPI </t>
  </si>
  <si>
    <t>Espacador / distanciador circular com entrada lateral, em plastico, para vergalhao *4,2 a 12,5* mm, cobrimento 20 mm</t>
  </si>
  <si>
    <t xml:space="preserve"> 4729 </t>
  </si>
  <si>
    <t>Marreta 1 kg com cabo</t>
  </si>
  <si>
    <t xml:space="preserve"> 11247 </t>
  </si>
  <si>
    <t>Serra mármore</t>
  </si>
  <si>
    <t xml:space="preserve"> 00002692/SINAPI </t>
  </si>
  <si>
    <t xml:space="preserve"> 00043464 </t>
  </si>
  <si>
    <t>FERRAMENTAS - FAMILIA OPERADOR ESCAVADEIRA - HORISTA (ENCARGOS COMPLEMENTARES - COLETADO CAIXA)</t>
  </si>
  <si>
    <t xml:space="preserve"> 10282 </t>
  </si>
  <si>
    <t>Regua de alumínio c/ 2,00m (para pedreiro)</t>
  </si>
  <si>
    <t xml:space="preserve"> 11245 </t>
  </si>
  <si>
    <t>Desempoladeira de madeira 12x22</t>
  </si>
  <si>
    <t>11,60</t>
  </si>
  <si>
    <t xml:space="preserve"> 4722 </t>
  </si>
  <si>
    <t>Colher de pedreiro</t>
  </si>
  <si>
    <t>18,80</t>
  </si>
  <si>
    <t xml:space="preserve"> 11265 </t>
  </si>
  <si>
    <t>Martelo de borracha com cabo</t>
  </si>
  <si>
    <t>18,75</t>
  </si>
  <si>
    <t xml:space="preserve"> 11246 </t>
  </si>
  <si>
    <t>Escala métrica de bambú</t>
  </si>
  <si>
    <t>Un</t>
  </si>
  <si>
    <t>10,22</t>
  </si>
  <si>
    <t xml:space="preserve"> 4174 </t>
  </si>
  <si>
    <t>Desempenadeira de aço lisa, cabo madeira, ref:143, Atlas ou similar</t>
  </si>
  <si>
    <t xml:space="preserve"> 10789 </t>
  </si>
  <si>
    <t>Nível de bolha de madeira</t>
  </si>
  <si>
    <t>15,40</t>
  </si>
  <si>
    <t xml:space="preserve"> 11243 </t>
  </si>
  <si>
    <t>Martelo sem unha</t>
  </si>
  <si>
    <t>28,00</t>
  </si>
  <si>
    <t xml:space="preserve"> 11264 </t>
  </si>
  <si>
    <t>Marreta de 1/2 kg com cabo</t>
  </si>
  <si>
    <t>13,52</t>
  </si>
  <si>
    <t xml:space="preserve"> 10790 </t>
  </si>
  <si>
    <t>Prumo de face</t>
  </si>
  <si>
    <t>25,95</t>
  </si>
  <si>
    <t xml:space="preserve"> 11244 </t>
  </si>
  <si>
    <t>Martelo com unha</t>
  </si>
  <si>
    <t xml:space="preserve"> 10578 </t>
  </si>
  <si>
    <t>Formão grande</t>
  </si>
  <si>
    <t xml:space="preserve"> 10577 </t>
  </si>
  <si>
    <t>Serrote 40cm</t>
  </si>
  <si>
    <t xml:space="preserve"> 10586 </t>
  </si>
  <si>
    <t>Torquesa</t>
  </si>
  <si>
    <t xml:space="preserve"> 10585 </t>
  </si>
  <si>
    <t>Arco de serra</t>
  </si>
  <si>
    <t xml:space="preserve"> 55 </t>
  </si>
  <si>
    <t>Unidade de Serviço padrao Energisa</t>
  </si>
  <si>
    <t>us</t>
  </si>
  <si>
    <t>15,14</t>
  </si>
  <si>
    <t xml:space="preserve"> 10761 </t>
  </si>
  <si>
    <t>Refeição - café da manhã ( café com leite e dois pães com manteiga)</t>
  </si>
  <si>
    <t>5,00</t>
  </si>
  <si>
    <t xml:space="preserve"> 10517 </t>
  </si>
  <si>
    <t>Exames admissionais/demissionais (checkup)</t>
  </si>
  <si>
    <t>300,00</t>
  </si>
  <si>
    <t xml:space="preserve"> 10362 </t>
  </si>
  <si>
    <t>Seguro de vida e acidente em grupo</t>
  </si>
  <si>
    <t>12,54</t>
  </si>
  <si>
    <t>0,16%</t>
  </si>
  <si>
    <t>Pavimento de concreto com equipamento fôrma-trilho - areia e brita comerciais</t>
  </si>
  <si>
    <t xml:space="preserve"> E9054 </t>
  </si>
  <si>
    <t>Equipamento sobre forma-trilho para execução e acabamento de pavimento de concreto - 13,40 kW</t>
  </si>
  <si>
    <t>99,78</t>
  </si>
  <si>
    <t>99,74</t>
  </si>
  <si>
    <t>99,79</t>
  </si>
  <si>
    <t>0,27%</t>
  </si>
  <si>
    <t>0,18%</t>
  </si>
  <si>
    <t xml:space="preserve"> 4011535C </t>
  </si>
  <si>
    <t>0,32</t>
  </si>
  <si>
    <t xml:space="preserve"> M0004C </t>
  </si>
  <si>
    <t>Aço CA 50 (Preço médio de acordo com o consumo - 8.00mm e 10.00mm)</t>
  </si>
  <si>
    <t>Bancos:</t>
  </si>
  <si>
    <t xml:space="preserve"> 1.2 </t>
  </si>
  <si>
    <t>Mobilização e Desmobilização da obra</t>
  </si>
  <si>
    <t xml:space="preserve"> 2003109 </t>
  </si>
  <si>
    <t>Entrada para descida d'água - EDA 04 A - areia e brita comerciais</t>
  </si>
  <si>
    <t xml:space="preserve"> 2003113 </t>
  </si>
  <si>
    <t xml:space="preserve"> 2003393 </t>
  </si>
  <si>
    <t xml:space="preserve"> 2003407 </t>
  </si>
  <si>
    <t>Descida d'água de aterros em degraus - DAD 60-36 - areia e brita comerciais</t>
  </si>
  <si>
    <t xml:space="preserve"> 2003179 </t>
  </si>
  <si>
    <t>Dissipador de energia - DED 03 A - areia, brita e pedra de mão comerciais</t>
  </si>
  <si>
    <t xml:space="preserve"> 2003231 </t>
  </si>
  <si>
    <t>Dissipador de energia - DES 125-375 - areia, brita e pedra de mão comerciais</t>
  </si>
  <si>
    <t>DRENAGEM - SUBSUPERFICIAL</t>
  </si>
  <si>
    <t>DRENAGEM - PLUVIAL URBANA</t>
  </si>
  <si>
    <t xml:space="preserve"> 0804021A </t>
  </si>
  <si>
    <t>Galeria em tubo de concreto armado D = 0,60 m PA1 - areia comercial</t>
  </si>
  <si>
    <t xml:space="preserve"> 0804029A </t>
  </si>
  <si>
    <t>Galeria em tubo de concreto armado D = 0,80 m PA1 - areia comercial</t>
  </si>
  <si>
    <t xml:space="preserve"> 0804037A </t>
  </si>
  <si>
    <t>Galeria em tubo de concreto armado D = 1,00 m PA1 - areia comercial</t>
  </si>
  <si>
    <t xml:space="preserve"> 0804045A </t>
  </si>
  <si>
    <t>Galeria em tubo de concreto armado D = 1,20 m PA1 - areia comercial</t>
  </si>
  <si>
    <t xml:space="preserve"> 5.3.6 </t>
  </si>
  <si>
    <t xml:space="preserve"> 5.3.7 </t>
  </si>
  <si>
    <t xml:space="preserve"> 5.3.8 </t>
  </si>
  <si>
    <t xml:space="preserve"> 2003628 </t>
  </si>
  <si>
    <t>Boca de lobo simples - grelha de concreto - BLSG 02 - areia e brita comerciais</t>
  </si>
  <si>
    <t xml:space="preserve"> 5.3.9 </t>
  </si>
  <si>
    <t xml:space="preserve"> CCG-001 </t>
  </si>
  <si>
    <t>Caixa coletora com gaveta CCG 1,20X1,20X1,25 - areia e brita comerciais</t>
  </si>
  <si>
    <t xml:space="preserve"> 5.3.10 </t>
  </si>
  <si>
    <t xml:space="preserve"> CCG-002 </t>
  </si>
  <si>
    <t>Caixa coletora com gaveta CCG 1,20X1,20X1,75 - areia e brita comerciais</t>
  </si>
  <si>
    <t xml:space="preserve"> 5.3.11 </t>
  </si>
  <si>
    <t xml:space="preserve"> CCG-003 </t>
  </si>
  <si>
    <t>Caixa coletora com gaveta CCG 1,20X1,20X2,25 - areia e brita comerciais</t>
  </si>
  <si>
    <t xml:space="preserve"> 5.3.12 </t>
  </si>
  <si>
    <t xml:space="preserve"> 5.3.13 </t>
  </si>
  <si>
    <t xml:space="preserve"> CCG-008 </t>
  </si>
  <si>
    <t>Caixa coletora com gaveta CCG 1,50X1,50X1,25 - areia e brita comerciais</t>
  </si>
  <si>
    <t xml:space="preserve"> 5.3.14 </t>
  </si>
  <si>
    <t xml:space="preserve"> CCG-009 </t>
  </si>
  <si>
    <t>Caixa coletora com gaveta CCG 1,50X1,50X1,75 - areia e brita comerciais</t>
  </si>
  <si>
    <t xml:space="preserve"> 5.3.15 </t>
  </si>
  <si>
    <t xml:space="preserve"> CCG-010 </t>
  </si>
  <si>
    <t>Caixa coletora com gaveta CCG 1,50X1,50X2,25 - areia e brita comerciais</t>
  </si>
  <si>
    <t xml:space="preserve"> 5.3.16 </t>
  </si>
  <si>
    <t xml:space="preserve"> 5.3.17 </t>
  </si>
  <si>
    <t xml:space="preserve"> 5.3.18 </t>
  </si>
  <si>
    <t xml:space="preserve"> CCG-014 </t>
  </si>
  <si>
    <t>Caixa coletora com gaveta CCG 1,80X1,80X2,25 - areia e brita comerciais</t>
  </si>
  <si>
    <t xml:space="preserve"> 5.3.19 </t>
  </si>
  <si>
    <t xml:space="preserve"> CCG-015 </t>
  </si>
  <si>
    <t>Caixa coletora com gaveta CCG 1,80X1,80X2,75 - areia e brita comerciais</t>
  </si>
  <si>
    <t xml:space="preserve"> 5.3.20 </t>
  </si>
  <si>
    <t xml:space="preserve"> 5.3.21 </t>
  </si>
  <si>
    <t xml:space="preserve"> 5.3.22 </t>
  </si>
  <si>
    <t xml:space="preserve"> 5.3.23 </t>
  </si>
  <si>
    <t xml:space="preserve"> 5.3.24 </t>
  </si>
  <si>
    <t xml:space="preserve"> 0804377 </t>
  </si>
  <si>
    <t>Boca de BSTC D = 0,60 m - esconsidade 0° - areia e brita comerciais - alas esconsas</t>
  </si>
  <si>
    <t xml:space="preserve"> 0804401 </t>
  </si>
  <si>
    <t>Boca de BSTC D = 1,20 m - esconsidade 0° - areia e brita comerciais - alas esconsas</t>
  </si>
  <si>
    <t xml:space="preserve"> 5.4 </t>
  </si>
  <si>
    <t xml:space="preserve"> 5.4.1 </t>
  </si>
  <si>
    <t xml:space="preserve"> 0804021 </t>
  </si>
  <si>
    <t>Corpo de BSTC D = 0,60 m PA1 - areia, brita e pedra de mão comerciais</t>
  </si>
  <si>
    <t xml:space="preserve"> 5.4.2 </t>
  </si>
  <si>
    <t xml:space="preserve"> 5.4.3 </t>
  </si>
  <si>
    <t xml:space="preserve"> 5.4.4 </t>
  </si>
  <si>
    <t xml:space="preserve"> 5.4.5 </t>
  </si>
  <si>
    <t xml:space="preserve"> 5.4.6 </t>
  </si>
  <si>
    <t xml:space="preserve"> 5.4.7 </t>
  </si>
  <si>
    <t xml:space="preserve"> 5.4.8 </t>
  </si>
  <si>
    <t xml:space="preserve"> 5.4.9 </t>
  </si>
  <si>
    <t xml:space="preserve"> 5.4.10 </t>
  </si>
  <si>
    <t xml:space="preserve"> 0804397 </t>
  </si>
  <si>
    <t>Boca de BSTC D = 1,00 m - esconsidade 30° - areia e brita comerciais - alas esconsas</t>
  </si>
  <si>
    <t xml:space="preserve"> 5.4.11 </t>
  </si>
  <si>
    <t xml:space="preserve"> 5.4.12 </t>
  </si>
  <si>
    <t xml:space="preserve"> 2003455 </t>
  </si>
  <si>
    <t>Dissipador de energia - DEB 240-316 - areia, brita e pedra de mão comerciais</t>
  </si>
  <si>
    <t xml:space="preserve"> 5.4.13 </t>
  </si>
  <si>
    <t xml:space="preserve"> 2003457 </t>
  </si>
  <si>
    <t xml:space="preserve"> 5.4.14 </t>
  </si>
  <si>
    <t xml:space="preserve"> 5.4.15 </t>
  </si>
  <si>
    <t xml:space="preserve"> 5.4.16 </t>
  </si>
  <si>
    <t xml:space="preserve"> 2003477 </t>
  </si>
  <si>
    <t>Caixa coletora de sarjeta - CCS 200-60 A - com grelha de concreto - areia e brita comerciais</t>
  </si>
  <si>
    <t xml:space="preserve"> 5.4.17 </t>
  </si>
  <si>
    <t xml:space="preserve"> 2003479 </t>
  </si>
  <si>
    <t>Caixa coletora de sarjeta - CCS 200-80 A - com grelha de concreto - areia e brita comerciais</t>
  </si>
  <si>
    <t xml:space="preserve"> 5.4.18 </t>
  </si>
  <si>
    <t xml:space="preserve"> 2003489 </t>
  </si>
  <si>
    <t>Caixa coletora de sarjeta - CCS 250-100 A - com grelha de concreto - areia e brita comerciais</t>
  </si>
  <si>
    <t xml:space="preserve"> 5.4.19 </t>
  </si>
  <si>
    <t xml:space="preserve"> 5.4.20 </t>
  </si>
  <si>
    <t xml:space="preserve"> 5.4.21 </t>
  </si>
  <si>
    <t xml:space="preserve"> 5.4.22 </t>
  </si>
  <si>
    <t xml:space="preserve"> 5.4.23 </t>
  </si>
  <si>
    <t xml:space="preserve"> 5.4.24 </t>
  </si>
  <si>
    <t xml:space="preserve"> 5.4.25 </t>
  </si>
  <si>
    <t xml:space="preserve"> 6.1.4 </t>
  </si>
  <si>
    <t xml:space="preserve"> 6.1.5 </t>
  </si>
  <si>
    <t xml:space="preserve"> 6.1.6 </t>
  </si>
  <si>
    <t xml:space="preserve"> 6.1.7 </t>
  </si>
  <si>
    <t xml:space="preserve"> 6.1.8 </t>
  </si>
  <si>
    <t xml:space="preserve"> 6.1.9 </t>
  </si>
  <si>
    <t xml:space="preserve"> 6.1.10 </t>
  </si>
  <si>
    <t xml:space="preserve"> 4011484 </t>
  </si>
  <si>
    <t>Reciclagem com incorporação do revestimento asfáltico à base e adição de brita comercial</t>
  </si>
  <si>
    <t xml:space="preserve"> 4011408A </t>
  </si>
  <si>
    <t>Microrrevestimento a frio com emulsão modificada com polímero de 1,3 cm - faixa II - brita comercial</t>
  </si>
  <si>
    <t xml:space="preserve"> ASF-012 </t>
  </si>
  <si>
    <t>Aquisição de Emulsão asfáltica com polímero - RR-2C-E</t>
  </si>
  <si>
    <t xml:space="preserve"> ASF-010 </t>
  </si>
  <si>
    <t>Aquisição de Emulsão asfáltica com polímero - RC-1C-E</t>
  </si>
  <si>
    <t xml:space="preserve"> ASF-013 </t>
  </si>
  <si>
    <t>Transporte de Emulsão asfáltica com polímero - RR-2C-E</t>
  </si>
  <si>
    <t xml:space="preserve"> ASF-011 </t>
  </si>
  <si>
    <t>Transporte de Emulsão asfáltica com polímero - RC-1C-E</t>
  </si>
  <si>
    <t xml:space="preserve"> 6.2.13 </t>
  </si>
  <si>
    <t>Eixo 02 - Implantação Concreto</t>
  </si>
  <si>
    <t>Eixo 02 - Restauração</t>
  </si>
  <si>
    <t xml:space="preserve"> 6.4.10 </t>
  </si>
  <si>
    <t xml:space="preserve"> 6.4.11 </t>
  </si>
  <si>
    <t xml:space="preserve"> 6.4.12 </t>
  </si>
  <si>
    <t xml:space="preserve"> 6.4.13 </t>
  </si>
  <si>
    <t>Eixo 03 - Implantação Concreto</t>
  </si>
  <si>
    <t xml:space="preserve"> 6.8.10 </t>
  </si>
  <si>
    <t xml:space="preserve"> 6.8.11 </t>
  </si>
  <si>
    <t xml:space="preserve"> 6.8.12 </t>
  </si>
  <si>
    <t xml:space="preserve"> 6.8.13 </t>
  </si>
  <si>
    <t xml:space="preserve"> 6.9.13 </t>
  </si>
  <si>
    <t xml:space="preserve"> 6.10.8 </t>
  </si>
  <si>
    <t xml:space="preserve"> 6.11.10 </t>
  </si>
  <si>
    <t xml:space="preserve"> 6.11.11 </t>
  </si>
  <si>
    <t xml:space="preserve"> 6.11.12 </t>
  </si>
  <si>
    <t xml:space="preserve"> 6.12 </t>
  </si>
  <si>
    <t xml:space="preserve"> 6.12.1 </t>
  </si>
  <si>
    <t xml:space="preserve"> 6.12.2 </t>
  </si>
  <si>
    <t xml:space="preserve"> 6.12.3 </t>
  </si>
  <si>
    <t xml:space="preserve"> 6.12.4 </t>
  </si>
  <si>
    <t xml:space="preserve"> 6.12.5 </t>
  </si>
  <si>
    <t xml:space="preserve"> 6.12.6 </t>
  </si>
  <si>
    <t xml:space="preserve"> 6.12.7 </t>
  </si>
  <si>
    <t xml:space="preserve"> 6.12.8 </t>
  </si>
  <si>
    <t xml:space="preserve"> 6.12.9 </t>
  </si>
  <si>
    <t xml:space="preserve"> 6.13 </t>
  </si>
  <si>
    <t>ACESSOS SIMPLES CBUQ</t>
  </si>
  <si>
    <t xml:space="preserve"> 6.13.1 </t>
  </si>
  <si>
    <t xml:space="preserve"> 6.13.2 </t>
  </si>
  <si>
    <t xml:space="preserve"> 6.13.3 </t>
  </si>
  <si>
    <t xml:space="preserve"> 6.13.4 </t>
  </si>
  <si>
    <t xml:space="preserve"> 6.13.5 </t>
  </si>
  <si>
    <t xml:space="preserve"> 6.13.6 </t>
  </si>
  <si>
    <t xml:space="preserve"> 6.13.7 </t>
  </si>
  <si>
    <t xml:space="preserve"> 6.14 </t>
  </si>
  <si>
    <t>PARADAS DE ONIBUS</t>
  </si>
  <si>
    <t xml:space="preserve"> 6.14.1 </t>
  </si>
  <si>
    <t xml:space="preserve"> 6.14.2 </t>
  </si>
  <si>
    <t xml:space="preserve"> 6.14.3 </t>
  </si>
  <si>
    <t xml:space="preserve"> 6.14.4 </t>
  </si>
  <si>
    <t xml:space="preserve"> 6.14.5 </t>
  </si>
  <si>
    <t xml:space="preserve"> 6.14.6 </t>
  </si>
  <si>
    <t xml:space="preserve"> 6.14.7 </t>
  </si>
  <si>
    <t xml:space="preserve"> 6.14.8 </t>
  </si>
  <si>
    <t xml:space="preserve"> 6.14.9 </t>
  </si>
  <si>
    <t xml:space="preserve"> 5213410 </t>
  </si>
  <si>
    <t>Pintura de faixa com termoplástico em alto relevo tipo I por extrusão - relevo duplo com base</t>
  </si>
  <si>
    <t xml:space="preserve"> 5213476A </t>
  </si>
  <si>
    <t>Delineador para defensa em tangente, com refletivo tipo III. Fornecimento e instalação.</t>
  </si>
  <si>
    <t xml:space="preserve"> 5213476B </t>
  </si>
  <si>
    <t>Delineador para defensa em curva, com refletivo tipo X. Fornecimento e instalação.</t>
  </si>
  <si>
    <t xml:space="preserve"> OC003 </t>
  </si>
  <si>
    <t>PISO PODOTÁTIL DE ALERTA OU DIRECIONAL, DE CONCRETO, ASSENTADO SOBRE ARGAMASSA. AF_03/2024</t>
  </si>
  <si>
    <t xml:space="preserve"> 5501701 </t>
  </si>
  <si>
    <t>Destocamento de árvores com diâmetro de 0,15 a 0,30 m</t>
  </si>
  <si>
    <t xml:space="preserve"> 5501702 </t>
  </si>
  <si>
    <t>Destocamento de árvores com diâmetro maior que 0,30 m</t>
  </si>
  <si>
    <t xml:space="preserve"> 10.2.1 </t>
  </si>
  <si>
    <t xml:space="preserve"> 10.2.2 </t>
  </si>
  <si>
    <t>GERAL</t>
  </si>
  <si>
    <t xml:space="preserve"> 11.1.1.1.1 </t>
  </si>
  <si>
    <t xml:space="preserve"> 11.1.1.1.2 </t>
  </si>
  <si>
    <t xml:space="preserve"> 11.1.1.1.3 </t>
  </si>
  <si>
    <t xml:space="preserve"> 11.1.1.1.5 </t>
  </si>
  <si>
    <t>BLOCOS DE COROAMENTO</t>
  </si>
  <si>
    <t xml:space="preserve"> 11.1.1.2.1 </t>
  </si>
  <si>
    <t xml:space="preserve"> 11.1.1.2.2 </t>
  </si>
  <si>
    <t xml:space="preserve"> 11.1.1.2.3 </t>
  </si>
  <si>
    <t xml:space="preserve"> 11.1.1.2.4 </t>
  </si>
  <si>
    <t xml:space="preserve"> 11.1.1.2.5 </t>
  </si>
  <si>
    <t xml:space="preserve"> 11.1.1.2.6 </t>
  </si>
  <si>
    <t xml:space="preserve"> 3108013 </t>
  </si>
  <si>
    <t>Fôrmas de compensado plastificado 12 mm - uso geral - utilização de 3 vezes - confecção, instalação e retirada</t>
  </si>
  <si>
    <t xml:space="preserve"> 11.1.2.3 </t>
  </si>
  <si>
    <t xml:space="preserve"> 11.1.2.3.1 </t>
  </si>
  <si>
    <t xml:space="preserve"> 11.1.2.3.2 </t>
  </si>
  <si>
    <t xml:space="preserve"> 11.1.2.3.3 </t>
  </si>
  <si>
    <t xml:space="preserve"> 11.1.2.3.4 </t>
  </si>
  <si>
    <t xml:space="preserve"> 11.1.2.4 </t>
  </si>
  <si>
    <t>BERÇOS DO NEOPRENE</t>
  </si>
  <si>
    <t xml:space="preserve"> 11.1.2.4.1 </t>
  </si>
  <si>
    <t xml:space="preserve"> 11.1.2.4.2 </t>
  </si>
  <si>
    <t xml:space="preserve"> 11.1.2.4.3 </t>
  </si>
  <si>
    <t xml:space="preserve"> 11.1.3.1.9 </t>
  </si>
  <si>
    <t xml:space="preserve"> 11.1.3.4 </t>
  </si>
  <si>
    <t xml:space="preserve"> 11.1.3.4.1 </t>
  </si>
  <si>
    <t xml:space="preserve"> 11.1.3.4.2 </t>
  </si>
  <si>
    <t xml:space="preserve"> 11.1.3.4.4 </t>
  </si>
  <si>
    <t xml:space="preserve"> 11.1.3.4.5 </t>
  </si>
  <si>
    <t xml:space="preserve"> 11.1.3.5 </t>
  </si>
  <si>
    <t xml:space="preserve"> 11.1.3.5.1 </t>
  </si>
  <si>
    <t xml:space="preserve"> 11.1.3.5.2 </t>
  </si>
  <si>
    <t xml:space="preserve"> 11.1.3.5.3 </t>
  </si>
  <si>
    <t xml:space="preserve"> 11.1.3.5.4 </t>
  </si>
  <si>
    <t xml:space="preserve"> 11.1.3.5.5 </t>
  </si>
  <si>
    <t xml:space="preserve"> 1116264 </t>
  </si>
  <si>
    <t>Concreto para bombeamento fck = 30 MPa - confecção em central dosadora de 40 m³/h - areia e brita comerciais</t>
  </si>
  <si>
    <t>MATA-JUNTA</t>
  </si>
  <si>
    <t>CONTENÇÃO</t>
  </si>
  <si>
    <t xml:space="preserve"> 11.1.5 </t>
  </si>
  <si>
    <t xml:space="preserve"> 11.1.5.1 </t>
  </si>
  <si>
    <t xml:space="preserve"> 0307731 </t>
  </si>
  <si>
    <t>Aparelho de apoio de neoprene fretado para estruturas moldadas no local - fornecimento e instalação</t>
  </si>
  <si>
    <t xml:space="preserve"> 11.1.5.2 </t>
  </si>
  <si>
    <t xml:space="preserve"> 11.1.5.3 </t>
  </si>
  <si>
    <t xml:space="preserve"> 11.1.5.6 </t>
  </si>
  <si>
    <t>DRENOS DE PVC</t>
  </si>
  <si>
    <t xml:space="preserve"> 11.1.5.6.1 </t>
  </si>
  <si>
    <t>ESCORAMENTO</t>
  </si>
  <si>
    <t xml:space="preserve"> 11.2.1.1.1 </t>
  </si>
  <si>
    <t xml:space="preserve"> 11.2.1.1.2 </t>
  </si>
  <si>
    <t xml:space="preserve"> 11.2.1.1.3 </t>
  </si>
  <si>
    <t xml:space="preserve"> 11.2.1.1.5 </t>
  </si>
  <si>
    <t xml:space="preserve"> 11.2.1.1.6 </t>
  </si>
  <si>
    <t xml:space="preserve"> 11.2.1.2.1 </t>
  </si>
  <si>
    <t xml:space="preserve"> 11.2.1.2.2 </t>
  </si>
  <si>
    <t xml:space="preserve"> 11.2.1.2.3 </t>
  </si>
  <si>
    <t xml:space="preserve"> 11.2.1.2.4 </t>
  </si>
  <si>
    <t xml:space="preserve"> 11.2.1.2.5 </t>
  </si>
  <si>
    <t xml:space="preserve"> 11.2.1.2.6 </t>
  </si>
  <si>
    <t xml:space="preserve"> 11.2.2.3 </t>
  </si>
  <si>
    <t xml:space="preserve"> 11.2.2.3.1 </t>
  </si>
  <si>
    <t xml:space="preserve"> 11.2.2.3.2 </t>
  </si>
  <si>
    <t xml:space="preserve"> 11.2.2.3.3 </t>
  </si>
  <si>
    <t xml:space="preserve"> 11.2.2.3.4 </t>
  </si>
  <si>
    <t xml:space="preserve"> 11.2.2.4 </t>
  </si>
  <si>
    <t xml:space="preserve"> 11.2.2.4.1 </t>
  </si>
  <si>
    <t xml:space="preserve"> 11.2.2.4.2 </t>
  </si>
  <si>
    <t xml:space="preserve"> 11.2.2.4.3 </t>
  </si>
  <si>
    <t xml:space="preserve"> 11.2.3.1.9 </t>
  </si>
  <si>
    <t xml:space="preserve"> 11.2.3.4 </t>
  </si>
  <si>
    <t xml:space="preserve"> 11.2.3.4.1 </t>
  </si>
  <si>
    <t xml:space="preserve"> 11.2.3.4.2 </t>
  </si>
  <si>
    <t xml:space="preserve"> 11.2.3.4.4 </t>
  </si>
  <si>
    <t xml:space="preserve"> 11.2.3.4.5 </t>
  </si>
  <si>
    <t xml:space="preserve"> 11.2.3.4.6 </t>
  </si>
  <si>
    <t xml:space="preserve"> 11.2.3.5 </t>
  </si>
  <si>
    <t xml:space="preserve"> 11.2.3.5.1 </t>
  </si>
  <si>
    <t xml:space="preserve"> 11.2.3.5.2 </t>
  </si>
  <si>
    <t xml:space="preserve"> 11.2.3.5.3 </t>
  </si>
  <si>
    <t xml:space="preserve"> 11.2.3.5.4 </t>
  </si>
  <si>
    <t xml:space="preserve"> 11.2.5 </t>
  </si>
  <si>
    <t xml:space="preserve"> 11.2.5.1 </t>
  </si>
  <si>
    <t xml:space="preserve"> 11.2.5.2 </t>
  </si>
  <si>
    <t xml:space="preserve"> 11.2.5.3 </t>
  </si>
  <si>
    <t xml:space="preserve"> 11.3.1.1.1 </t>
  </si>
  <si>
    <t xml:space="preserve"> 11.3.1.1.2 </t>
  </si>
  <si>
    <t xml:space="preserve"> 11.3.1.1.3 </t>
  </si>
  <si>
    <t xml:space="preserve"> 11.3.1.1.5 </t>
  </si>
  <si>
    <t xml:space="preserve"> 11.3.1.1.6 </t>
  </si>
  <si>
    <t xml:space="preserve"> 11.3.1.2.1 </t>
  </si>
  <si>
    <t xml:space="preserve"> 11.3.1.2.2 </t>
  </si>
  <si>
    <t xml:space="preserve"> 11.3.1.2.3 </t>
  </si>
  <si>
    <t xml:space="preserve"> 11.3.1.2.4 </t>
  </si>
  <si>
    <t xml:space="preserve"> 11.3.1.2.5 </t>
  </si>
  <si>
    <t xml:space="preserve"> 11.3.1.2.6 </t>
  </si>
  <si>
    <t xml:space="preserve"> 11.3.2.3 </t>
  </si>
  <si>
    <t xml:space="preserve"> 11.3.2.3.1 </t>
  </si>
  <si>
    <t xml:space="preserve"> 11.3.2.3.2 </t>
  </si>
  <si>
    <t xml:space="preserve"> 11.3.2.3.3 </t>
  </si>
  <si>
    <t xml:space="preserve"> 11.3.3.1.9 </t>
  </si>
  <si>
    <t xml:space="preserve"> 11.3.3.4 </t>
  </si>
  <si>
    <t xml:space="preserve"> 11.3.3.4.1 </t>
  </si>
  <si>
    <t xml:space="preserve"> 11.3.3.4.2 </t>
  </si>
  <si>
    <t xml:space="preserve"> 11.3.3.4.4 </t>
  </si>
  <si>
    <t xml:space="preserve"> 11.3.3.4.5 </t>
  </si>
  <si>
    <t xml:space="preserve"> 11.3.3.5 </t>
  </si>
  <si>
    <t xml:space="preserve"> 11.3.3.5.1 </t>
  </si>
  <si>
    <t xml:space="preserve"> 11.3.3.5.2 </t>
  </si>
  <si>
    <t xml:space="preserve"> 11.3.3.5.3 </t>
  </si>
  <si>
    <t xml:space="preserve"> 11.3.3.5.4 </t>
  </si>
  <si>
    <t xml:space="preserve"> 11.3.3.5.5 </t>
  </si>
  <si>
    <t xml:space="preserve"> ELET-001 </t>
  </si>
  <si>
    <t>Estrutura final de linha, tipo S3I, padrão Equatorial Energia</t>
  </si>
  <si>
    <t xml:space="preserve"> ELET-002 </t>
  </si>
  <si>
    <t>Estrutura intermediarias, usada em tangência, para iluminação pública, tipo S1I</t>
  </si>
  <si>
    <t xml:space="preserve"> ELET-004 </t>
  </si>
  <si>
    <t>Estrutura de ancoragem simples para iluminação pública, tipo S4I</t>
  </si>
  <si>
    <t xml:space="preserve"> ELET-003 </t>
  </si>
  <si>
    <t>Estrutura Estrutura de derivação de rede tangente tipo S1I-S3I TAN</t>
  </si>
  <si>
    <t xml:space="preserve"> ELET-005 </t>
  </si>
  <si>
    <t>Estrutura Estrutura de derivação de rede tangente tipo S1I-S3I OP</t>
  </si>
  <si>
    <t xml:space="preserve"> 12.15 </t>
  </si>
  <si>
    <t xml:space="preserve"> ELET-006 </t>
  </si>
  <si>
    <t>Estrutura de ancoragem simples para iluminação pública, tipo S4I 90 graus</t>
  </si>
  <si>
    <t xml:space="preserve"> 12.16 </t>
  </si>
  <si>
    <t xml:space="preserve"> 00001599 </t>
  </si>
  <si>
    <t>CONECTOR DE ALUMINIO TIPO PRENSA CABO, BITOLA 3/4", PARA CABOS DE DIAMETRO DE 17,5 A 20 MM</t>
  </si>
  <si>
    <t xml:space="preserve"> 12.17 </t>
  </si>
  <si>
    <t xml:space="preserve"> ELE-001 </t>
  </si>
  <si>
    <t>Parafuso estrutural sextavado ASTM A-325 UNC 3/4" x 4"</t>
  </si>
  <si>
    <t>0,51</t>
  </si>
  <si>
    <t>0,36</t>
  </si>
  <si>
    <t>385.114,49</t>
  </si>
  <si>
    <t>0,12</t>
  </si>
  <si>
    <t>110.007,15</t>
  </si>
  <si>
    <t>99,66</t>
  </si>
  <si>
    <t>99,72</t>
  </si>
  <si>
    <t>22,48</t>
  </si>
  <si>
    <t>Caminhão basculante com capacidade de 14 m³ - 210 kW</t>
  </si>
  <si>
    <t>Caminhão basculante com capacidade de 10 m³ - 210 kW</t>
  </si>
  <si>
    <t>Caminhão basculante para concreto com capacidade de 7 m³ - 210 kW</t>
  </si>
  <si>
    <t xml:space="preserve"> E9508 </t>
  </si>
  <si>
    <t>Caminhão carroceria com capacidade de 9 t - 136 kW</t>
  </si>
  <si>
    <t>0,14%</t>
  </si>
  <si>
    <t>Vibroacabadora de asfalto sobre esteiras - 97 kW</t>
  </si>
  <si>
    <t xml:space="preserve"> E9020 </t>
  </si>
  <si>
    <t>Recicladora a frio - 455 kW</t>
  </si>
  <si>
    <t xml:space="preserve"> E9670 </t>
  </si>
  <si>
    <t>Usina móvel de lama asfáltica ou microrrevestimento com cavalo mecânico com capacidade de 12 m³ - 95,6 kW/240 kW</t>
  </si>
  <si>
    <t>3,52</t>
  </si>
  <si>
    <t xml:space="preserve"> E9660 </t>
  </si>
  <si>
    <t>Guindaste móvel sobre esteiras com capacidade de 40 t - 186 kW</t>
  </si>
  <si>
    <t xml:space="preserve"> E9617 </t>
  </si>
  <si>
    <t>Usina misturadora de pré-misturado a frio com capacidade de 60 t/h - 23,50 kW</t>
  </si>
  <si>
    <t>9,58</t>
  </si>
  <si>
    <t>0,45</t>
  </si>
  <si>
    <t>0,58</t>
  </si>
  <si>
    <t xml:space="preserve"> I0682 </t>
  </si>
  <si>
    <t>BETONEIRA ELÉTRICA 580L (CHP)</t>
  </si>
  <si>
    <t>27,60</t>
  </si>
  <si>
    <t>Equipamento para Aquisição Permanente</t>
  </si>
  <si>
    <t>GUINDAUTO HIDRAULICO, CAPACIDADE MAXIMA DE CARGA 6200 KG, MOMENTO MAXIMO DE CARGA 11,7 TM, ALCANCE MAXIMO HORIZONTAL 9,70 M, PARA MONTAGEM SOBRE CHASSI DE CAMINHAO PBT MINIMO 13000 KG (INCLUI MONTAGEM, NAO INCLUI CAMINHAO)</t>
  </si>
  <si>
    <t>Carpinteiro de formas para concreto (horista)</t>
  </si>
  <si>
    <t xml:space="preserve"> M2167 </t>
  </si>
  <si>
    <t>Tubo de concreto armado PA1 - D = 0,60 m</t>
  </si>
  <si>
    <t>10,54</t>
  </si>
  <si>
    <t xml:space="preserve"> M2179 </t>
  </si>
  <si>
    <t>Tubo de concreto armado PA1 - D = 1,20 m</t>
  </si>
  <si>
    <t>0,19%</t>
  </si>
  <si>
    <t xml:space="preserve"> M0443 </t>
  </si>
  <si>
    <t>Compensado plastificado - E = 12 mm</t>
  </si>
  <si>
    <t>PISO TATIL / PODOTATIL, LADRILHO HIDRAULICO/CONCRETO, *40 X 40* CM, E= 2,5* CM, PADRAO TATIL ALERTA OU DIRECIONAL, COR NATURAL</t>
  </si>
  <si>
    <t xml:space="preserve"> M2147 </t>
  </si>
  <si>
    <t>Dente de corte para recicladora</t>
  </si>
  <si>
    <t xml:space="preserve"> 00012327 </t>
  </si>
  <si>
    <t>CINTA CIRCULAR EM ACO GALVANIZADO DE 210 MM DE DIAMETRO PARA INSTALACAO DE TRANSFORMADOR EM POSTE DE CONCRETO</t>
  </si>
  <si>
    <t xml:space="preserve"> M3239 </t>
  </si>
  <si>
    <t>Película retrorrefletiva tipo X</t>
  </si>
  <si>
    <t xml:space="preserve"> ELE-004 </t>
  </si>
  <si>
    <t>Conector perfurante para cabo multiplexado de 25mm²</t>
  </si>
  <si>
    <t>24,00</t>
  </si>
  <si>
    <t xml:space="preserve"> I6470 </t>
  </si>
  <si>
    <t>ARMAÇÃO SECUNDÁRIA COM ISOLADOR TIPO ROLDANA</t>
  </si>
  <si>
    <t>26,02</t>
  </si>
  <si>
    <t xml:space="preserve"> ELE-003 </t>
  </si>
  <si>
    <t>Haste para armação secundária Ø 16 x 150 mm</t>
  </si>
  <si>
    <t>26,00</t>
  </si>
  <si>
    <t xml:space="preserve"> 00000431 </t>
  </si>
  <si>
    <t>PARAFUSO M16 EM ACO GALVANIZADO, COMPRIMENTO = 200 MM, DIAMETRO = 16 MM, ROSCA MAQUINA, CABECA QUADRADA</t>
  </si>
  <si>
    <t xml:space="preserve"> 3259 </t>
  </si>
  <si>
    <t>Conector cunha 4 x 4/0 AWG CAA</t>
  </si>
  <si>
    <t xml:space="preserve"> M0222 </t>
  </si>
  <si>
    <t>Filer calcário</t>
  </si>
  <si>
    <t xml:space="preserve"> M0081 </t>
  </si>
  <si>
    <t>Areia grossa</t>
  </si>
  <si>
    <t xml:space="preserve"> 00034357 </t>
  </si>
  <si>
    <t>REJUNTE CIMENTICIO, QUALQUER COR</t>
  </si>
  <si>
    <t xml:space="preserve"> ELE-002 </t>
  </si>
  <si>
    <t>Laço preformado para isolador roldana Ø 45 mm</t>
  </si>
  <si>
    <t>16,00</t>
  </si>
  <si>
    <t xml:space="preserve"> 00000421 </t>
  </si>
  <si>
    <t>PORCA OLHAL M 16, EM ACO GALVANIZADO, DIAMETRO = 16 MM</t>
  </si>
  <si>
    <t>8,36</t>
  </si>
  <si>
    <t xml:space="preserve"> M3237 </t>
  </si>
  <si>
    <t>Película retrorrefletiva tipo III</t>
  </si>
  <si>
    <t xml:space="preserve"> 00020110 </t>
  </si>
  <si>
    <t>FITA ISOLANTE ADESIVA ANTI-CHAMA EM ROLOS 19MM X 10M</t>
  </si>
  <si>
    <t>22,00</t>
  </si>
  <si>
    <t xml:space="preserve"> 00003380 </t>
  </si>
  <si>
    <t>HASTE DE ATERRAMENTO EM ACO COM 3,00 M DE COMPRIMENTO E DN = 5/8", REVESTIDA COM BAIXA CAMADA DE COBRE, COM CONECTOR TIPO GRAMPO</t>
  </si>
  <si>
    <t xml:space="preserve"> 00020111 </t>
  </si>
  <si>
    <t>FITA ISOLANTE ADESIVA ANTICHAMA, USO ATE 750 V, EM ROLO DE 19 MM X 20 M</t>
  </si>
  <si>
    <t xml:space="preserve"> M1378 </t>
  </si>
  <si>
    <t>Chapa grossa em aço ASTM A36</t>
  </si>
  <si>
    <t xml:space="preserve"> 00000857 </t>
  </si>
  <si>
    <t>CABO DE COBRE NU 16 MM2 MEIO-DURO</t>
  </si>
  <si>
    <t xml:space="preserve"> 2670 </t>
  </si>
  <si>
    <t>Alça preformada para cabo multiplex 16 mm2</t>
  </si>
  <si>
    <t xml:space="preserve"> 00000379 </t>
  </si>
  <si>
    <t>ARRUELA QUADRADA EM ACO GALVANIZADO, DIMENSAO = 38 MM, ESPESSURA = 3MM, DIAMETRO DO FURO= 18 MM</t>
  </si>
  <si>
    <t xml:space="preserve"> 2007 </t>
  </si>
  <si>
    <t>Sapatilha p/ cabo aço ate 9,5mm</t>
  </si>
  <si>
    <t>2,95</t>
  </si>
  <si>
    <t xml:space="preserve"> I0169 </t>
  </si>
  <si>
    <t>AÇO CA-60</t>
  </si>
  <si>
    <t>7,59</t>
  </si>
  <si>
    <t>Areia grossa - posto jazida/fornecedor (retirado na jazida, sem transporte)</t>
  </si>
  <si>
    <t xml:space="preserve"> 2625 </t>
  </si>
  <si>
    <t>Abraçadeira plástica serrilhada 390 mm</t>
  </si>
  <si>
    <t xml:space="preserve"> I0280 </t>
  </si>
  <si>
    <t>BRITA</t>
  </si>
  <si>
    <t xml:space="preserve"> M0786 </t>
  </si>
  <si>
    <t>Placa de poliestireno expandido (EPS)</t>
  </si>
  <si>
    <t>Pedra britada n. 1 (9,5 a 19 mm) posto pedreira/fornecedor, sem frete</t>
  </si>
  <si>
    <t>Óculos branco proteçãoProtetor auricular</t>
  </si>
  <si>
    <t>37,80</t>
  </si>
  <si>
    <t>Desmoldante protetor para formas de madeira, de base oleosa emulsionada em agua</t>
  </si>
  <si>
    <t xml:space="preserve"> M1950 </t>
  </si>
  <si>
    <t>Emulsão asfáltica com polímero - RC-1C-E</t>
  </si>
  <si>
    <t xml:space="preserve"> 1107888 </t>
  </si>
  <si>
    <t>Concreto fck = 15 MPa - confecção em betoneira e lançamento manual - areia e brita comerciais</t>
  </si>
  <si>
    <t xml:space="preserve"> 5.4.26 </t>
  </si>
  <si>
    <t>0,23%</t>
  </si>
  <si>
    <t xml:space="preserve"> 2003943 </t>
  </si>
  <si>
    <t>Meio-fio de concreto - MFC 03 moldado no local com extrusora e concreto usinado - areia e brita comerciais</t>
  </si>
  <si>
    <t xml:space="preserve"> 5.1.24 </t>
  </si>
  <si>
    <t xml:space="preserve"> 0804039 </t>
  </si>
  <si>
    <t>Corpo de BSTC D = 1,00 m PA2 - areia, brita e pedra de mão comerciais</t>
  </si>
  <si>
    <t xml:space="preserve"> 5.4.27 </t>
  </si>
  <si>
    <t xml:space="preserve"> 5.4.28 </t>
  </si>
  <si>
    <t xml:space="preserve"> 5.4.29 </t>
  </si>
  <si>
    <t xml:space="preserve"> 5.4.30 </t>
  </si>
  <si>
    <t xml:space="preserve"> 5.4.31 </t>
  </si>
  <si>
    <t xml:space="preserve"> 5.4.32 </t>
  </si>
  <si>
    <t>Base de brita graduada com brita comercial</t>
  </si>
  <si>
    <t xml:space="preserve"> 5216111 </t>
  </si>
  <si>
    <t>Suporte para placa de sinalização em madeira de lei tratada 8 x 8 cm - fornecimento e implantação</t>
  </si>
  <si>
    <t>99,75</t>
  </si>
  <si>
    <t>125,75</t>
  </si>
  <si>
    <t xml:space="preserve"> M1662 </t>
  </si>
  <si>
    <t>Suporte em madeira de eucalipto tratado - seção de 8 x 8 cm</t>
  </si>
  <si>
    <t>0,64</t>
  </si>
  <si>
    <t>COMPONENTES AMBIENTAIS E PAISAGISMO</t>
  </si>
  <si>
    <t xml:space="preserve"> 2306074A </t>
  </si>
  <si>
    <t xml:space="preserve"> 11.1.1.1.4 </t>
  </si>
  <si>
    <t>10.966.694,98</t>
  </si>
  <si>
    <t>0,54</t>
  </si>
  <si>
    <t>973.160,58</t>
  </si>
  <si>
    <t>0,20</t>
  </si>
  <si>
    <t xml:space="preserve"> 1106156A </t>
  </si>
  <si>
    <t>Concreto com 10% de microssílica fck = 45 MPa - confecção em central dosadora de 40 m³/h - areia e brita comerciais</t>
  </si>
  <si>
    <t>1,69</t>
  </si>
  <si>
    <t>0,18</t>
  </si>
  <si>
    <t>99,55</t>
  </si>
  <si>
    <t>99,60</t>
  </si>
  <si>
    <t>99,77</t>
  </si>
  <si>
    <t xml:space="preserve"> M0029 </t>
  </si>
  <si>
    <t>Sílica ativa para concreto e argamassa (microssílica)</t>
  </si>
  <si>
    <t>SICRO3</t>
  </si>
  <si>
    <t xml:space="preserve"> 5.1.25 </t>
  </si>
  <si>
    <t xml:space="preserve"> 3713619A </t>
  </si>
  <si>
    <t>Barreira dupla de concreto, armada, moldada no local (perfil New Jersey) - H = 810 + 100 mm</t>
  </si>
  <si>
    <t xml:space="preserve"> 3713617A </t>
  </si>
  <si>
    <t>Barreira simples de concreto, armada, moldada no local (perfil New Jersey) - H = 810 + 100 mm</t>
  </si>
  <si>
    <t>0,68</t>
  </si>
  <si>
    <t>99,22</t>
  </si>
  <si>
    <t>99,35</t>
  </si>
  <si>
    <t>99,52</t>
  </si>
  <si>
    <t>99,59</t>
  </si>
  <si>
    <t>99,68</t>
  </si>
  <si>
    <t>99,73</t>
  </si>
  <si>
    <t>0,0012780</t>
  </si>
  <si>
    <t xml:space="preserve"> 00001213 </t>
  </si>
  <si>
    <t>CARPINTEIRO DE FORMAS PARA CONCRETO (HORISTA)</t>
  </si>
  <si>
    <t xml:space="preserve"> 00006117 </t>
  </si>
  <si>
    <t>CARPINTEIRO AUXILIAR (HORISTA)</t>
  </si>
  <si>
    <t>12,7795200</t>
  </si>
  <si>
    <t xml:space="preserve"> 00004230 </t>
  </si>
  <si>
    <t>OPERADOR DE MAQUINAS E TRATORES DIVERSOS - TERRAPLANAGEM (HORISTA)</t>
  </si>
  <si>
    <t>3,2217600</t>
  </si>
  <si>
    <t>0,46%</t>
  </si>
  <si>
    <t>15,0000000</t>
  </si>
  <si>
    <t>1,0000000</t>
  </si>
  <si>
    <t>2.200,0000000</t>
  </si>
  <si>
    <t>212,0000000</t>
  </si>
  <si>
    <t>25,0000000</t>
  </si>
  <si>
    <t>66,0000000</t>
  </si>
  <si>
    <t>518,4000000</t>
  </si>
  <si>
    <t xml:space="preserve"> 00004433 </t>
  </si>
  <si>
    <t>CAIBRO NAO APARELHADO *6 X 6* CM, EM MACARANDUBA/MASSARANDUBA, ANGELIM OU EQUIVALENTE DA REGIAO - BRUTA</t>
  </si>
  <si>
    <t xml:space="preserve"> 00010567 </t>
  </si>
  <si>
    <t>TABUA *2,5 X 23* CM EM PINUS, MISTA OU EQUIVALENTE DA REGIAO - BRUTA</t>
  </si>
  <si>
    <t>2.995,2000000</t>
  </si>
  <si>
    <t>301,0000000</t>
  </si>
  <si>
    <t xml:space="preserve"> 00004417 </t>
  </si>
  <si>
    <t>SARRAFO NAO APARELHADO *2,5 X 7* CM, EM MACARANDUBA/MASSARANDUBA, ANGELIM, PEROBA-ROSA OU EQUIVALENTE DA REGIAO - BRUTA</t>
  </si>
  <si>
    <t xml:space="preserve"> 00005068 </t>
  </si>
  <si>
    <t>PREGO DE ACO POLIDO COM CABECA 17 X 21 (2 X 11)</t>
  </si>
  <si>
    <t xml:space="preserve"> 00043483 </t>
  </si>
  <si>
    <t>EPI - FAMILIA CARPINTEIRO DE FORMAS - HORISTA (ENCARGOS COMPLEMENTARES - COLETADO CAIXA)</t>
  </si>
  <si>
    <t>1,43</t>
  </si>
  <si>
    <t>331,2691200</t>
  </si>
  <si>
    <t>15,3088000</t>
  </si>
  <si>
    <t>38,4000000</t>
  </si>
  <si>
    <t xml:space="preserve"> 00007356 </t>
  </si>
  <si>
    <t>TINTA LATEX ACRILICA PREMIUM, COR BRANCO FOSCO</t>
  </si>
  <si>
    <t xml:space="preserve"> 00043459 </t>
  </si>
  <si>
    <t>FERRAMENTAS - FAMILIA CARPINTEIRO DE FORMAS - HORISTA (ENCARGOS COMPLEMENTARES - COLETADO CAIXA)</t>
  </si>
  <si>
    <t xml:space="preserve"> 00001379 </t>
  </si>
  <si>
    <t>CIMENTO PORTLAND COMPOSTO CP II-32</t>
  </si>
  <si>
    <t xml:space="preserve"> 00000370 </t>
  </si>
  <si>
    <t>AREIA MEDIA - POSTO JAZIDA/FORNECEDOR (RETIRADO NA JAZIDA, SEM TRANSPORTE)</t>
  </si>
  <si>
    <t>12,2880000</t>
  </si>
  <si>
    <t>0,8294400</t>
  </si>
  <si>
    <t xml:space="preserve"> 00004721 </t>
  </si>
  <si>
    <t>PEDRA BRITADA N. 1 (9,5 A 19 MM) POSTO PEDREIRA/FORNECEDOR, SEM FRETE</t>
  </si>
  <si>
    <t>8,3200000</t>
  </si>
  <si>
    <t>2,4960000</t>
  </si>
  <si>
    <t>4,9920000</t>
  </si>
  <si>
    <t>0,7680000</t>
  </si>
  <si>
    <t>5,53</t>
  </si>
  <si>
    <t>15,3600000</t>
  </si>
  <si>
    <t>3,38</t>
  </si>
  <si>
    <t>0,1248000</t>
  </si>
  <si>
    <t>0,0025559</t>
  </si>
  <si>
    <t>0,0006444</t>
  </si>
  <si>
    <t xml:space="preserve"> 00014618 </t>
  </si>
  <si>
    <t>SERRA CIRCULAR DE BANCADA COM MOTOR ELETRICO, POTENCIA DE *1600* W, PARA DISCO DE DIAMETRO DE 10" (250 MM)</t>
  </si>
  <si>
    <t xml:space="preserve"> 00002705 </t>
  </si>
  <si>
    <t>ENERGIA ELETRICA ATE 2000 KWH INDUSTRIAL, SEM DEMANDA</t>
  </si>
  <si>
    <t>Franquia</t>
  </si>
  <si>
    <t>KWH</t>
  </si>
  <si>
    <t>Especificações</t>
  </si>
  <si>
    <t>1,0</t>
  </si>
  <si>
    <t>20,0</t>
  </si>
  <si>
    <t>DNIT 102/2009-ES</t>
  </si>
  <si>
    <t>31.415,0</t>
  </si>
  <si>
    <t xml:space="preserve"> 4.1.2 </t>
  </si>
  <si>
    <t>DNIT 073/2006-ES</t>
  </si>
  <si>
    <t>11.311,0</t>
  </si>
  <si>
    <t xml:space="preserve"> 4.1.3 </t>
  </si>
  <si>
    <t>DNIT 104/2009-ES</t>
  </si>
  <si>
    <t>1.526.292,746</t>
  </si>
  <si>
    <t>DNIT 106/2009-ES
DNIT 107/2009-ES
DNIT 108/2009-ES</t>
  </si>
  <si>
    <t>DNIT 108/2009-ES</t>
  </si>
  <si>
    <t>DNIT 018/2023-ES</t>
  </si>
  <si>
    <t>Sarjeta trapezoidal de canteiro central de concreto - SZCC 100-25 - areia e brita comerciais</t>
  </si>
  <si>
    <t>DNIT 020/2023-ES</t>
  </si>
  <si>
    <t>4.874,9</t>
  </si>
  <si>
    <t>DNIT 021/2023-ES</t>
  </si>
  <si>
    <t>Entrada para descida d'água - EDA 06 A - areia e brita comerciais</t>
  </si>
  <si>
    <t>Descida d'água de aterros tipo rápido - DAR 60-30 - areia e brita comerciais</t>
  </si>
  <si>
    <t>Descida d'água de aterros em degraus - DAD 170-35 - areia e brita comerciais</t>
  </si>
  <si>
    <t>Descida d'água de cortes em degraus - DCD 80-40 - areia e brita comerciais</t>
  </si>
  <si>
    <t>Descida d'água de cortes em degraus - DCD 100-50 - areia e brita comerciais</t>
  </si>
  <si>
    <t>DNIT 022/2023-ES</t>
  </si>
  <si>
    <t>28,0</t>
  </si>
  <si>
    <t>Dissipador de energia - DED 06 A - areia, brita e pedra de mão comerciais</t>
  </si>
  <si>
    <t>12,0</t>
  </si>
  <si>
    <t>Dissipador de energia - DES 160-480 - areia, brita e pedra de mão comerciais</t>
  </si>
  <si>
    <t>Dreno longitudinal profundo para corte em solo - DPS 08 - tubo PEAD e brita comercial</t>
  </si>
  <si>
    <t>DNIT 015/2006-ES</t>
  </si>
  <si>
    <t>Boca de saída para dreno longitudinal profundo - BSD 02 - tubo de PEAD - areia e brita comerciais</t>
  </si>
  <si>
    <t>DNIT 027/2004-ES</t>
  </si>
  <si>
    <t xml:space="preserve"> 5.1.26 </t>
  </si>
  <si>
    <t xml:space="preserve"> 5.1.27 </t>
  </si>
  <si>
    <t>-</t>
  </si>
  <si>
    <t xml:space="preserve"> 5.1.28 </t>
  </si>
  <si>
    <t>DNIT 016/2006-ES</t>
  </si>
  <si>
    <t>6,0</t>
  </si>
  <si>
    <t>DNIT 023/2006-ES</t>
  </si>
  <si>
    <t>1.782,0</t>
  </si>
  <si>
    <t>1.285,0</t>
  </si>
  <si>
    <t>541,0</t>
  </si>
  <si>
    <t>54,0</t>
  </si>
  <si>
    <t>DNIT 026/2004-ES</t>
  </si>
  <si>
    <t>21,0</t>
  </si>
  <si>
    <t>Boca de lobo simples - grelha de concreto - BLSG 03 - areia e brita comerciais</t>
  </si>
  <si>
    <t>4,0</t>
  </si>
  <si>
    <t>Boca de lobo simples - grelha de concreto - BLSG 04 - areia e brita comerciais</t>
  </si>
  <si>
    <t>40,0</t>
  </si>
  <si>
    <t>16,0</t>
  </si>
  <si>
    <t>Caixa coletora com gaveta CCG 1,20X1,20X2,75 - areia e brita comerciais</t>
  </si>
  <si>
    <t>3,0</t>
  </si>
  <si>
    <t>2,0</t>
  </si>
  <si>
    <t>Caixa coletora de sarjeta - CCS 250-80 A - com grelha de concreto - areia e brita comerciais</t>
  </si>
  <si>
    <t>DNIT 106/2009-ES</t>
  </si>
  <si>
    <t>10.661,879</t>
  </si>
  <si>
    <t>Escoramento contínuo de valas com tábuas de 2,5 x 30 cm e longarinas de 6 x 16 cm - estroncas a cada metro não incluídas - profundidade de até 4 m - madeira com utilização de 3 vezes - confecção, instalação e retirada</t>
  </si>
  <si>
    <t>18,0</t>
  </si>
  <si>
    <t>Corpo de BSTC D = 0,80 m PA2 - areia, brita e pedra de mão comerciais</t>
  </si>
  <si>
    <t>Corpo de BSTC D = 1,00 m PA3 - areia, brita e pedra de mão comerciais</t>
  </si>
  <si>
    <t>254,0</t>
  </si>
  <si>
    <t>Corpo de BSTC D = 1,00 m PA4 - areia, brita e pedra de mão comerciais</t>
  </si>
  <si>
    <t>73,0</t>
  </si>
  <si>
    <t>Corpo de BSTC D = 1,20 m PA1 - areia, brita e pedra de mão comerciais</t>
  </si>
  <si>
    <t>49,0</t>
  </si>
  <si>
    <t>Corpo de BSTC D = 1,20 m PA2 - areia, brita e pedra de mão comerciais</t>
  </si>
  <si>
    <t>90,0</t>
  </si>
  <si>
    <t>Corpo de BSTC D = 1,20 m PA3 - areia, brita e pedra de mão comerciais</t>
  </si>
  <si>
    <t>14,0</t>
  </si>
  <si>
    <t>Corpo de BSTC D = 1,20 m PA4 - areia, brita e pedra de mão comerciais</t>
  </si>
  <si>
    <t>15,0</t>
  </si>
  <si>
    <t>Corpo de BDTC D = 1,00 m PA2 - areia, brita e pedra de mão comerciais</t>
  </si>
  <si>
    <t>33,0</t>
  </si>
  <si>
    <t>Corpo de BDTC D = 1,00 m ESP. - areia, brita e pedra de mão comerciais</t>
  </si>
  <si>
    <t>92,0</t>
  </si>
  <si>
    <t>Corpo de BDTC D = 1,20 m PA1 - areia, brita e pedra de mão comerciais</t>
  </si>
  <si>
    <t>68,0</t>
  </si>
  <si>
    <t>Corpo de BDTC D = 1,20 m PA2 - areia, brita e pedra de mão comerciais</t>
  </si>
  <si>
    <t>25,0</t>
  </si>
  <si>
    <t>Corpo de BTTC D = 1,20 m PA1 - areia, brita e pedra de mão comerciais</t>
  </si>
  <si>
    <t>36,0</t>
  </si>
  <si>
    <t>Corpo de BTTC D = 1,20 m PA3 - areia, brita e pedra de mão comerciais</t>
  </si>
  <si>
    <t>37,0</t>
  </si>
  <si>
    <t>Corpo de BTTC D = 1,20 m PA4 - areia, brita e pedra de mão comerciais</t>
  </si>
  <si>
    <t>27,0</t>
  </si>
  <si>
    <t>Corpo de BTCC 3,00 x 3,00 m - moldado no local - altura do aterro 1,00 a 2,50 m - areia e brita comerciais</t>
  </si>
  <si>
    <t>67,0</t>
  </si>
  <si>
    <t>5,0</t>
  </si>
  <si>
    <t>Boca de BSTC D = 0,80 m - esconsidade 30° - areia e brita comerciais - alas esconsas</t>
  </si>
  <si>
    <t>7,0</t>
  </si>
  <si>
    <t>Boca de BSTC D = 1,00 m - esconsidade 45° - areia e brita comerciais - alas esconsas</t>
  </si>
  <si>
    <t>Boca de BDTC D = 1,00 m - esconsidade 0° - areia e brita comerciais - alas esconsas</t>
  </si>
  <si>
    <t>Boca de BDTC D = 1,00 m - esconsidade 45° - areia e brita comerciais - alas esconsas</t>
  </si>
  <si>
    <t>Boca de BSTC D = 1,20 m - esconsidade 15° - areia e brita comerciais - alas esconsas</t>
  </si>
  <si>
    <t>Boca de BSTC D = 1,20 m - esconsidade 30° - areia e brita comerciais - alas esconsas</t>
  </si>
  <si>
    <t>Boca de BDTC D = 1,20 m - esconsidade 15° - areia e brita comerciais - alas esconsas</t>
  </si>
  <si>
    <t xml:space="preserve"> 5.4.33 </t>
  </si>
  <si>
    <t>Boca de BDTC D = 1,20 m - esconsidade 30° - areia e brita comerciais - alas esconsas</t>
  </si>
  <si>
    <t xml:space="preserve"> 5.4.34 </t>
  </si>
  <si>
    <t>Boca de BTTC D = 1,20 m - esconsidade 0° - areia e brita comerciais - alas esconsas</t>
  </si>
  <si>
    <t xml:space="preserve"> 5.4.35 </t>
  </si>
  <si>
    <t>Boca de BTCC 3,00 x 3,00 m - esconsidade 0° - areia e brita comerciais</t>
  </si>
  <si>
    <t>DNIT 025/2004-ES</t>
  </si>
  <si>
    <t xml:space="preserve"> 5.4.36 </t>
  </si>
  <si>
    <t>Descida d'água de aterros em degraus - DAD 125-30 - areia e brita comerciais</t>
  </si>
  <si>
    <t>10,0</t>
  </si>
  <si>
    <t xml:space="preserve"> 5.4.37 </t>
  </si>
  <si>
    <t xml:space="preserve"> 5.4.38 </t>
  </si>
  <si>
    <t>Descida d'água de aterros em degraus - DAD 200-40 - areia e brita comerciais</t>
  </si>
  <si>
    <t>41,6</t>
  </si>
  <si>
    <t xml:space="preserve"> 5.4.39 </t>
  </si>
  <si>
    <t xml:space="preserve"> 5.4.40 </t>
  </si>
  <si>
    <t xml:space="preserve"> 5.4.41 </t>
  </si>
  <si>
    <t>Dissipador de energia - DEB 360-414 - areia, brita e pedra de mão comerciais</t>
  </si>
  <si>
    <t xml:space="preserve"> 5.4.42 </t>
  </si>
  <si>
    <t>Dissipador de energia - DEB 300-511 - areia, brita e pedra de mão comerciais</t>
  </si>
  <si>
    <t xml:space="preserve"> 5.4.43 </t>
  </si>
  <si>
    <t>Dissipador de energia - DEB 360-584 - areia, brita e pedra de mão comerciais</t>
  </si>
  <si>
    <t xml:space="preserve"> 5.4.44 </t>
  </si>
  <si>
    <t>Dissipador de energia - DEB 360-754 - areia, brita e pedra de mão comerciais</t>
  </si>
  <si>
    <t xml:space="preserve"> 5.4.45 </t>
  </si>
  <si>
    <t>Dissipador de energia - DED 05 A - areia, brita e pedra de mão comerciais</t>
  </si>
  <si>
    <t>DNIT 022/2006-ES</t>
  </si>
  <si>
    <t xml:space="preserve"> 5.4.46 </t>
  </si>
  <si>
    <t xml:space="preserve"> 5.4.47 </t>
  </si>
  <si>
    <t>Dissipador de energia - DED 07 A - areia, brita e pedra de mão comerciais</t>
  </si>
  <si>
    <t xml:space="preserve"> 5.4.48 </t>
  </si>
  <si>
    <t xml:space="preserve"> 5.4.49 </t>
  </si>
  <si>
    <t xml:space="preserve"> 5.4.50 </t>
  </si>
  <si>
    <t xml:space="preserve"> 5.4.51 </t>
  </si>
  <si>
    <t xml:space="preserve"> 5.4.52 </t>
  </si>
  <si>
    <t>Caixa coletora de sarjeta - CCS 250-120 A - com grelha de concreto - areia e brita comerciais</t>
  </si>
  <si>
    <t xml:space="preserve"> 5.4.53 </t>
  </si>
  <si>
    <t>Caixa coletora de sarjeta - CCS 350-100 A - com grelha de concreto - areia e brita comerciais</t>
  </si>
  <si>
    <t xml:space="preserve"> 5.4.54 </t>
  </si>
  <si>
    <t>Caixa coletora de sarjeta - CCS 300-100 A - com grelha de concreto - areia e brita comerciais</t>
  </si>
  <si>
    <t xml:space="preserve"> 5.4.55 </t>
  </si>
  <si>
    <t>Caixa coletora de sarjeta - CCS 300-120 A - com grelha de concreto - areia e brita comerciais</t>
  </si>
  <si>
    <t xml:space="preserve"> 5.4.56 </t>
  </si>
  <si>
    <t>Caixa coletora de sarjeta - CCS 400-100 A - com grelha de concreto - areia e brita comerciais</t>
  </si>
  <si>
    <t xml:space="preserve"> 5.4.57 </t>
  </si>
  <si>
    <t>Caixa coletora de sarjeta - CCS 400-120 A - com grelha de concreto - areia e brita comerciais</t>
  </si>
  <si>
    <t xml:space="preserve"> 5.4.58 </t>
  </si>
  <si>
    <t>Caixa coletora de talvegue - CCT 01 - areia e brita comerciais</t>
  </si>
  <si>
    <t>DNIT 023/2024-ES</t>
  </si>
  <si>
    <t xml:space="preserve"> 5.4.59 </t>
  </si>
  <si>
    <t>Caixa coletora de talvegue - CCT 02 - areia e brita comerciais</t>
  </si>
  <si>
    <t xml:space="preserve"> 5.4.60 </t>
  </si>
  <si>
    <t>Caixa coletora de talvegue - CCT 03 - areia e brita comerciais</t>
  </si>
  <si>
    <t xml:space="preserve"> 5.4.61 </t>
  </si>
  <si>
    <t>Caixa coletora de talvegue - CCT 04 - areia e brita comerciais</t>
  </si>
  <si>
    <t xml:space="preserve"> 5.4.62 </t>
  </si>
  <si>
    <t>Caixa de ligação e passagem - CLP 16 - areia e brita comerciais</t>
  </si>
  <si>
    <t xml:space="preserve"> 5.4.63 </t>
  </si>
  <si>
    <t>Caixa de ligação e passagem - CLP 17 - areia e brita comerciais</t>
  </si>
  <si>
    <t>29,0</t>
  </si>
  <si>
    <t xml:space="preserve"> 5.4.64 </t>
  </si>
  <si>
    <t xml:space="preserve"> 5.4.65 </t>
  </si>
  <si>
    <t xml:space="preserve"> 5.4.66 </t>
  </si>
  <si>
    <t xml:space="preserve"> 5.4.67 </t>
  </si>
  <si>
    <t xml:space="preserve"> 5.4.68 </t>
  </si>
  <si>
    <t xml:space="preserve"> 5.4.69 </t>
  </si>
  <si>
    <t xml:space="preserve"> 5.4.70 </t>
  </si>
  <si>
    <t xml:space="preserve"> 5.4.71 </t>
  </si>
  <si>
    <t xml:space="preserve"> 5.4.72 </t>
  </si>
  <si>
    <t xml:space="preserve"> 5.4.73 </t>
  </si>
  <si>
    <t>Desobstrução de bueiro</t>
  </si>
  <si>
    <t>8,949</t>
  </si>
  <si>
    <t xml:space="preserve"> 5.4.74 </t>
  </si>
  <si>
    <t>Limpeza de bueiro</t>
  </si>
  <si>
    <t>9,7</t>
  </si>
  <si>
    <t>DNIT 137/2010-ES</t>
  </si>
  <si>
    <t>DNIT 056/2013-ES</t>
  </si>
  <si>
    <t>DNIT 145/2012-ES</t>
  </si>
  <si>
    <t>DNIT 049/2013-ES</t>
  </si>
  <si>
    <t>DNIT 092/2006-ES</t>
  </si>
  <si>
    <t>Reciclagem com incorporação do revestimento asfáltico à base e adição de brita comercial - 100% Proctor modificado</t>
  </si>
  <si>
    <t>1.084,385</t>
  </si>
  <si>
    <t>DNIT 144/2014-ES</t>
  </si>
  <si>
    <t>DNIT 147/2012-ES</t>
  </si>
  <si>
    <t>DNIT 035/2018-ES</t>
  </si>
  <si>
    <t>DNIT 122/2009-ES</t>
  </si>
  <si>
    <t xml:space="preserve"> 6.3.10 </t>
  </si>
  <si>
    <t>Eixo 03 - Restauração</t>
  </si>
  <si>
    <t>Eixo 04 - (Ponte Rio Mandau)</t>
  </si>
  <si>
    <t>Concreto asfáltico - faixa C-12,5 - areia e brita comerciais</t>
  </si>
  <si>
    <t>DNIT 031/2006-ES</t>
  </si>
  <si>
    <t xml:space="preserve"> 6.5.10 </t>
  </si>
  <si>
    <t xml:space="preserve"> 6.5.11 </t>
  </si>
  <si>
    <t>Eixo 05 - Implatação Concreto</t>
  </si>
  <si>
    <t xml:space="preserve"> 6.6.10 </t>
  </si>
  <si>
    <t xml:space="preserve"> 6.6.11 </t>
  </si>
  <si>
    <t>Sub-base de solo estabilizado granulometricamente sem mistura com material de jazida - 100% Proctor intermediário</t>
  </si>
  <si>
    <t>DNIT 139/2010-ES</t>
  </si>
  <si>
    <t>ET-DE-P00/008</t>
  </si>
  <si>
    <t>Concreto asfáltico - faixa B-19 - areia e brita comerciais</t>
  </si>
  <si>
    <t>4,41</t>
  </si>
  <si>
    <t>INTERSEÇÃO AL-401 - Implantação CBUQ</t>
  </si>
  <si>
    <t>6,79</t>
  </si>
  <si>
    <t xml:space="preserve"> 6.12.10 </t>
  </si>
  <si>
    <t xml:space="preserve"> 6.12.11 </t>
  </si>
  <si>
    <t xml:space="preserve"> 6.12.12 </t>
  </si>
  <si>
    <t xml:space="preserve"> 6.12.13 </t>
  </si>
  <si>
    <t>LINDOYA - Implantação CBUQ</t>
  </si>
  <si>
    <t>152,683</t>
  </si>
  <si>
    <t xml:space="preserve"> 6.13.8 </t>
  </si>
  <si>
    <t xml:space="preserve"> 6.13.9 </t>
  </si>
  <si>
    <t xml:space="preserve"> 6.13.10 </t>
  </si>
  <si>
    <t xml:space="preserve"> 6.13.11 </t>
  </si>
  <si>
    <t>RIO NOVO  - Implantação concreto</t>
  </si>
  <si>
    <t xml:space="preserve"> 6.14.10 </t>
  </si>
  <si>
    <t xml:space="preserve"> 6.14.11 </t>
  </si>
  <si>
    <t xml:space="preserve"> 6.14.12 </t>
  </si>
  <si>
    <t xml:space="preserve"> 6.15 </t>
  </si>
  <si>
    <t>EIXO - RIO NOVO - Implantação CBUQ</t>
  </si>
  <si>
    <t xml:space="preserve"> 6.15.1 </t>
  </si>
  <si>
    <t xml:space="preserve"> 6.15.2 </t>
  </si>
  <si>
    <t xml:space="preserve"> 6.15.3 </t>
  </si>
  <si>
    <t xml:space="preserve"> 6.15.4 </t>
  </si>
  <si>
    <t xml:space="preserve"> 6.15.5 </t>
  </si>
  <si>
    <t xml:space="preserve"> 6.15.6 </t>
  </si>
  <si>
    <t xml:space="preserve"> 6.15.7 </t>
  </si>
  <si>
    <t xml:space="preserve"> 6.15.8 </t>
  </si>
  <si>
    <t xml:space="preserve"> 6.16 </t>
  </si>
  <si>
    <t xml:space="preserve"> 6.16.1 </t>
  </si>
  <si>
    <t xml:space="preserve"> 6.16.2 </t>
  </si>
  <si>
    <t xml:space="preserve"> 6.16.3 </t>
  </si>
  <si>
    <t xml:space="preserve"> 6.16.4 </t>
  </si>
  <si>
    <t xml:space="preserve"> 6.16.5 </t>
  </si>
  <si>
    <t xml:space="preserve"> 6.16.6 </t>
  </si>
  <si>
    <t xml:space="preserve"> 6.16.7 </t>
  </si>
  <si>
    <t xml:space="preserve"> 6.16.8 </t>
  </si>
  <si>
    <t xml:space="preserve"> 6.16.9 </t>
  </si>
  <si>
    <t xml:space="preserve"> 6.17 </t>
  </si>
  <si>
    <t xml:space="preserve"> 6.17.1 </t>
  </si>
  <si>
    <t xml:space="preserve"> 6.17.2 </t>
  </si>
  <si>
    <t xml:space="preserve"> 6.17.3 </t>
  </si>
  <si>
    <t xml:space="preserve"> 6.17.4 </t>
  </si>
  <si>
    <t xml:space="preserve"> 6.17.5 </t>
  </si>
  <si>
    <t xml:space="preserve"> 6.17.6 </t>
  </si>
  <si>
    <t>DNIT 101/2009-ES</t>
  </si>
  <si>
    <t>41,15</t>
  </si>
  <si>
    <t>246,0</t>
  </si>
  <si>
    <t>192,0</t>
  </si>
  <si>
    <t>DNIT 100/2018-ES</t>
  </si>
  <si>
    <t>9.963,84</t>
  </si>
  <si>
    <t>21.578,01</t>
  </si>
  <si>
    <t>Tacha refletiva em plástico injetado - monodirecional tipo III - com um pino - fornecimento e colocação</t>
  </si>
  <si>
    <t>3.009,0</t>
  </si>
  <si>
    <t>6.626,0</t>
  </si>
  <si>
    <t xml:space="preserve"> 7.2.5 </t>
  </si>
  <si>
    <t>1.830,0</t>
  </si>
  <si>
    <t xml:space="preserve"> 7.2.6 </t>
  </si>
  <si>
    <t>Tachão refletivo em plástico injetado - bidirecional - fornecimento e colocação</t>
  </si>
  <si>
    <t>52,0</t>
  </si>
  <si>
    <t>EC-04</t>
  </si>
  <si>
    <t>26.550,0</t>
  </si>
  <si>
    <t>14.160,0</t>
  </si>
  <si>
    <t>11.186,4</t>
  </si>
  <si>
    <t>140,0</t>
  </si>
  <si>
    <t>268,0</t>
  </si>
  <si>
    <t>17.700,0</t>
  </si>
  <si>
    <t>92.040,0</t>
  </si>
  <si>
    <t>21.533,82</t>
  </si>
  <si>
    <t>DNIT 099/2009-ES</t>
  </si>
  <si>
    <t>DNER-ES 144/85</t>
  </si>
  <si>
    <t>6.659,0</t>
  </si>
  <si>
    <t>5.079,77</t>
  </si>
  <si>
    <t>55,0</t>
  </si>
  <si>
    <t>13,0</t>
  </si>
  <si>
    <t>496,0</t>
  </si>
  <si>
    <t>2.529,226</t>
  </si>
  <si>
    <t>3.591,416</t>
  </si>
  <si>
    <t>DNIT 088/2006-ES</t>
  </si>
  <si>
    <t>3.938,239</t>
  </si>
  <si>
    <t>8,0</t>
  </si>
  <si>
    <t>752,697</t>
  </si>
  <si>
    <t>0,56</t>
  </si>
  <si>
    <t>CALÇADAS</t>
  </si>
  <si>
    <t>DNIT 117/2009-ES</t>
  </si>
  <si>
    <t xml:space="preserve"> 8.5 </t>
  </si>
  <si>
    <t xml:space="preserve"> 8.5.1 </t>
  </si>
  <si>
    <t xml:space="preserve"> 8.5.2 </t>
  </si>
  <si>
    <t>2.200,0</t>
  </si>
  <si>
    <t>DNIT 071/2005-ES</t>
  </si>
  <si>
    <t xml:space="preserve"> 10.2.3 </t>
  </si>
  <si>
    <t>Revestimento vegetal com grama em mudas em superfícies planas</t>
  </si>
  <si>
    <t>VIADUTO ACESSO A RIO NOVO</t>
  </si>
  <si>
    <t>DNIT 121/2009-ES</t>
  </si>
  <si>
    <t>DNIT 118/2009-ES</t>
  </si>
  <si>
    <t>Fôrmas de compensado plastificado 14 mm - uso geral - utilização de 1 vez - confecção, instalação e retirada</t>
  </si>
  <si>
    <t>DNIT 120/2009-ES</t>
  </si>
  <si>
    <t xml:space="preserve"> 11.1.2.2 </t>
  </si>
  <si>
    <t xml:space="preserve"> 11.1.2.2.1 </t>
  </si>
  <si>
    <t xml:space="preserve"> 11.1.2.2.2 </t>
  </si>
  <si>
    <t xml:space="preserve"> 11.1.2.2.3 </t>
  </si>
  <si>
    <t xml:space="preserve"> 11.1.2.2.4 </t>
  </si>
  <si>
    <t xml:space="preserve"> 11.1.2.2.5 </t>
  </si>
  <si>
    <t>APOIO PAREDE/CONTENÇÃO</t>
  </si>
  <si>
    <t>DNIT 119/2009-ES</t>
  </si>
  <si>
    <t>DNIT 123/2009-ES</t>
  </si>
  <si>
    <t xml:space="preserve"> 11.1.3.4.3 </t>
  </si>
  <si>
    <t>58,59</t>
  </si>
  <si>
    <t xml:space="preserve"> 11.1.4.1.1 </t>
  </si>
  <si>
    <t>36,96</t>
  </si>
  <si>
    <t>MONTAGEM</t>
  </si>
  <si>
    <t xml:space="preserve"> 11.1.4.2.1 </t>
  </si>
  <si>
    <t>ELEMENTOS DE CANTO</t>
  </si>
  <si>
    <t xml:space="preserve"> 11.1.4.3.1 </t>
  </si>
  <si>
    <t>Concreto fck = 30 MPa - confecção em central dosadora de 40 m³/h - areia e brita comerciais</t>
  </si>
  <si>
    <t xml:space="preserve"> 11.1.4.3.2 </t>
  </si>
  <si>
    <t xml:space="preserve"> 11.1.4.3.3 </t>
  </si>
  <si>
    <t xml:space="preserve"> 11.1.4.3.4 </t>
  </si>
  <si>
    <t xml:space="preserve"> 11.1.4.3.5 </t>
  </si>
  <si>
    <t>ATERRO EM SOLO REFORÇADO</t>
  </si>
  <si>
    <t xml:space="preserve"> 11.1.4.4.1 </t>
  </si>
  <si>
    <t>1.878,45</t>
  </si>
  <si>
    <t>DNIT 091/2006-ES</t>
  </si>
  <si>
    <t xml:space="preserve"> 11.1.5.4 </t>
  </si>
  <si>
    <t xml:space="preserve"> 11.1.5.4.1 </t>
  </si>
  <si>
    <t>DNIT 116/2009-ES</t>
  </si>
  <si>
    <t>DNIT 124/2009-ES</t>
  </si>
  <si>
    <t>VIADUTO DE ACESSO CLIMA BOM</t>
  </si>
  <si>
    <t xml:space="preserve"> 11.2.3.6 </t>
  </si>
  <si>
    <t xml:space="preserve"> 11.2.3.6.1 </t>
  </si>
  <si>
    <t xml:space="preserve"> 11.2.3.6.2 </t>
  </si>
  <si>
    <t xml:space="preserve"> 11.2.3.6.3 </t>
  </si>
  <si>
    <t xml:space="preserve"> 11.2.3.6.4 </t>
  </si>
  <si>
    <t xml:space="preserve"> 11.2.3.6.5 </t>
  </si>
  <si>
    <t xml:space="preserve"> 11.2.3.6.6 </t>
  </si>
  <si>
    <t xml:space="preserve"> 11.2.3.7 </t>
  </si>
  <si>
    <t xml:space="preserve"> 11.2.3.7.1 </t>
  </si>
  <si>
    <t xml:space="preserve"> 11.2.4.1.1 </t>
  </si>
  <si>
    <t xml:space="preserve"> 11.2.4.1.2 </t>
  </si>
  <si>
    <t xml:space="preserve"> 11.2.4.2.2 </t>
  </si>
  <si>
    <t xml:space="preserve"> 11.2.4.3.1 </t>
  </si>
  <si>
    <t xml:space="preserve"> 11.2.4.3.2 </t>
  </si>
  <si>
    <t xml:space="preserve"> 11.2.4.3.3 </t>
  </si>
  <si>
    <t xml:space="preserve"> 11.2.4.3.4 </t>
  </si>
  <si>
    <t xml:space="preserve"> 11.2.4.3.5 </t>
  </si>
  <si>
    <t xml:space="preserve"> 11.2.4.4.1 </t>
  </si>
  <si>
    <t>94.534,74</t>
  </si>
  <si>
    <t xml:space="preserve"> 11.2.5.4 </t>
  </si>
  <si>
    <t xml:space="preserve"> 11.2.5.4.1 </t>
  </si>
  <si>
    <t xml:space="preserve"> 11.2.5.5 </t>
  </si>
  <si>
    <t xml:space="preserve"> 11.2.5.5.1 </t>
  </si>
  <si>
    <t xml:space="preserve"> 11.3.1.1.4 </t>
  </si>
  <si>
    <t xml:space="preserve"> 11.3.2.2 </t>
  </si>
  <si>
    <t xml:space="preserve"> 11.3.2.2.1 </t>
  </si>
  <si>
    <t xml:space="preserve"> 11.3.2.2.2 </t>
  </si>
  <si>
    <t xml:space="preserve"> 11.3.2.2.3 </t>
  </si>
  <si>
    <t xml:space="preserve"> 11.3.2.2.4 </t>
  </si>
  <si>
    <t xml:space="preserve"> 11.3.2.2.5 </t>
  </si>
  <si>
    <t xml:space="preserve"> 11.3.4.1.1 </t>
  </si>
  <si>
    <t xml:space="preserve"> 11.3.4.1.2 </t>
  </si>
  <si>
    <t xml:space="preserve"> 11.3.4.2.1 </t>
  </si>
  <si>
    <t xml:space="preserve"> 11.3.4.2.2 </t>
  </si>
  <si>
    <t xml:space="preserve"> 11.3.4.3.1 </t>
  </si>
  <si>
    <t xml:space="preserve"> 11.3.4.4 </t>
  </si>
  <si>
    <t xml:space="preserve"> 11.3.4.4.1 </t>
  </si>
  <si>
    <t>210,0</t>
  </si>
  <si>
    <t>POSTE DE AÇO CÔNICO CONTÍNUO CURVO DUPLO, FLANGEADO, H=9M - FORNECIMENTO E INSTALAÇÃO. AF_04/2025</t>
  </si>
  <si>
    <t>POSTE DE AÇO CÔNICO CONTÍNUO CURVO SIMPLES, FLANGEADO, H=9M - FORNECIMENTO E INSTALAÇÃO. AF_04/2025</t>
  </si>
  <si>
    <t>64,0</t>
  </si>
  <si>
    <t>319,0</t>
  </si>
  <si>
    <t>32,0</t>
  </si>
  <si>
    <t>121,0</t>
  </si>
  <si>
    <t>31,0</t>
  </si>
  <si>
    <t>9,0</t>
  </si>
  <si>
    <t>212,0</t>
  </si>
  <si>
    <t>9.100,0</t>
  </si>
  <si>
    <t>CABO DE COBRE FLEXÍVEL ISOLADO, 2,5 MM², ANTI-CHAMA 0,6/1,0 KV, PARA CIRCUITOS TERMINAIS - FORNECIMENTO E INSTALAÇÃO. AF_03/2023</t>
  </si>
  <si>
    <t>1.340,0</t>
  </si>
  <si>
    <t>ESTACA METÁLICA PARA FUNDAÇÃO, UTILIZANDO PERFIL LAMINADO HP250X62 (EXCLUSIVE MOBILIZAÇÃO E DESMOBILIZAÇÃO). AF_01/2020</t>
  </si>
  <si>
    <t xml:space="preserve"> 11.3.1.1.7 </t>
  </si>
  <si>
    <t xml:space="preserve"> 11.3.1.1.8 </t>
  </si>
  <si>
    <t xml:space="preserve"> 11.3.3.1.10 </t>
  </si>
  <si>
    <t xml:space="preserve"> 11.3.3.1.11 </t>
  </si>
  <si>
    <t>Ancoragem ativa com 19 cordoalhas aderentes D = 15,2 mm - fornecimento e instalação</t>
  </si>
  <si>
    <t>Lançamento de viga pré-moldada de 750 a 1.000 kN com utilização de guindaste</t>
  </si>
  <si>
    <t>LAJES DE TRANSIÇÃO - APOIADA NO MATA JUNTA</t>
  </si>
  <si>
    <t xml:space="preserve"> 11.3.3.6.1 </t>
  </si>
  <si>
    <t xml:space="preserve"> 11.3.3.6.2 </t>
  </si>
  <si>
    <t xml:space="preserve"> 11.3.3.6.3 </t>
  </si>
  <si>
    <t xml:space="preserve"> 11.3.3.6.4 </t>
  </si>
  <si>
    <t xml:space="preserve"> 11.3.3.6.5 </t>
  </si>
  <si>
    <t>ENCONTROS E ELEMENTOS COMPLEMENTARES</t>
  </si>
  <si>
    <t>CONTENÇÃO - ALAS</t>
  </si>
  <si>
    <t xml:space="preserve"> 11.3.4.1.3 </t>
  </si>
  <si>
    <t xml:space="preserve"> 11.3.4.1.4 </t>
  </si>
  <si>
    <t xml:space="preserve"> 11.3.4.1.5 </t>
  </si>
  <si>
    <t>Aparelho de apoio de neoprene fretado para estruturas pré-moldadas - fornecimento e instalação</t>
  </si>
  <si>
    <t xml:space="preserve"> 2003353 </t>
  </si>
  <si>
    <t xml:space="preserve"> 2003419 </t>
  </si>
  <si>
    <t xml:space="preserve"> 2003403 </t>
  </si>
  <si>
    <t xml:space="preserve"> 2003173 </t>
  </si>
  <si>
    <t xml:space="preserve"> 2003185 </t>
  </si>
  <si>
    <t xml:space="preserve"> 2003227 </t>
  </si>
  <si>
    <t xml:space="preserve"> 2003579 </t>
  </si>
  <si>
    <t xml:space="preserve"> 2003921 </t>
  </si>
  <si>
    <t xml:space="preserve"> 2003630 </t>
  </si>
  <si>
    <t xml:space="preserve"> 2003632 </t>
  </si>
  <si>
    <t xml:space="preserve"> CCG-022 </t>
  </si>
  <si>
    <t xml:space="preserve"> 2003487 </t>
  </si>
  <si>
    <t xml:space="preserve"> 2106292 </t>
  </si>
  <si>
    <t xml:space="preserve"> 0804031 </t>
  </si>
  <si>
    <t xml:space="preserve"> 0804041 </t>
  </si>
  <si>
    <t xml:space="preserve"> 0804043 </t>
  </si>
  <si>
    <t xml:space="preserve"> 0804045 </t>
  </si>
  <si>
    <t xml:space="preserve"> 0804047 </t>
  </si>
  <si>
    <t xml:space="preserve"> 0804049 </t>
  </si>
  <si>
    <t xml:space="preserve"> 0804051 </t>
  </si>
  <si>
    <t xml:space="preserve"> 0804191 </t>
  </si>
  <si>
    <t xml:space="preserve"> 0804043B </t>
  </si>
  <si>
    <t xml:space="preserve"> 0804197 </t>
  </si>
  <si>
    <t xml:space="preserve"> 0804199 </t>
  </si>
  <si>
    <t xml:space="preserve"> 0804301 </t>
  </si>
  <si>
    <t xml:space="preserve"> 0804305 </t>
  </si>
  <si>
    <t xml:space="preserve"> 0804307 </t>
  </si>
  <si>
    <t xml:space="preserve"> 0705390 </t>
  </si>
  <si>
    <t xml:space="preserve"> 0804389 </t>
  </si>
  <si>
    <t xml:space="preserve"> 0804399 </t>
  </si>
  <si>
    <t xml:space="preserve"> 0804417 </t>
  </si>
  <si>
    <t xml:space="preserve"> 0804423 </t>
  </si>
  <si>
    <t xml:space="preserve"> 0804403 </t>
  </si>
  <si>
    <t xml:space="preserve"> 0804405 </t>
  </si>
  <si>
    <t xml:space="preserve"> 0804427 </t>
  </si>
  <si>
    <t xml:space="preserve"> 0804429 </t>
  </si>
  <si>
    <t xml:space="preserve"> 0804449 </t>
  </si>
  <si>
    <t xml:space="preserve"> 0705427 </t>
  </si>
  <si>
    <t xml:space="preserve"> 2003415 </t>
  </si>
  <si>
    <t xml:space="preserve"> 2003423 </t>
  </si>
  <si>
    <t xml:space="preserve"> 2003459 </t>
  </si>
  <si>
    <t xml:space="preserve"> 2003463 </t>
  </si>
  <si>
    <t xml:space="preserve"> 2003465 </t>
  </si>
  <si>
    <t xml:space="preserve"> 2003471 </t>
  </si>
  <si>
    <t xml:space="preserve"> 2003183 </t>
  </si>
  <si>
    <t xml:space="preserve"> 2003187 </t>
  </si>
  <si>
    <t xml:space="preserve"> 2003491 </t>
  </si>
  <si>
    <t xml:space="preserve"> 2003505 </t>
  </si>
  <si>
    <t xml:space="preserve"> 2003497 </t>
  </si>
  <si>
    <t xml:space="preserve"> 2003499 </t>
  </si>
  <si>
    <t xml:space="preserve"> 2003513 </t>
  </si>
  <si>
    <t xml:space="preserve"> 2003515 </t>
  </si>
  <si>
    <t xml:space="preserve"> 2003728 </t>
  </si>
  <si>
    <t xml:space="preserve"> 2003730 </t>
  </si>
  <si>
    <t xml:space="preserve"> 2003732 </t>
  </si>
  <si>
    <t xml:space="preserve"> 2003734 </t>
  </si>
  <si>
    <t xml:space="preserve"> 2003672 </t>
  </si>
  <si>
    <t xml:space="preserve"> 2003674 </t>
  </si>
  <si>
    <t xml:space="preserve"> 4915713 </t>
  </si>
  <si>
    <t xml:space="preserve"> 4915712 </t>
  </si>
  <si>
    <t xml:space="preserve"> 4011533 </t>
  </si>
  <si>
    <t xml:space="preserve"> 4011227 </t>
  </si>
  <si>
    <t xml:space="preserve"> 5219615 </t>
  </si>
  <si>
    <t xml:space="preserve"> 5213362 </t>
  </si>
  <si>
    <t xml:space="preserve"> 4415684 </t>
  </si>
  <si>
    <t xml:space="preserve"> 3108015 </t>
  </si>
  <si>
    <t xml:space="preserve"> 1106139 </t>
  </si>
  <si>
    <t xml:space="preserve"> 5405978 </t>
  </si>
  <si>
    <t xml:space="preserve"> 5405977 </t>
  </si>
  <si>
    <t>ELEVADO DE SATUBA EIXO 04</t>
  </si>
  <si>
    <t xml:space="preserve"> 100889 </t>
  </si>
  <si>
    <t xml:space="preserve"> 4507760 </t>
  </si>
  <si>
    <t xml:space="preserve"> 3806422 </t>
  </si>
  <si>
    <t xml:space="preserve"> 11.3.3.4.3 </t>
  </si>
  <si>
    <t xml:space="preserve"> 11.3.3.6 </t>
  </si>
  <si>
    <t xml:space="preserve"> 0307732 </t>
  </si>
  <si>
    <t xml:space="preserve"> 100621 </t>
  </si>
  <si>
    <t xml:space="preserve"> 100620 </t>
  </si>
  <si>
    <t xml:space="preserve"> 91927 </t>
  </si>
  <si>
    <t>0,80</t>
  </si>
  <si>
    <t>0,73</t>
  </si>
  <si>
    <t>97,00</t>
  </si>
  <si>
    <t>0,38</t>
  </si>
  <si>
    <t>645,0</t>
  </si>
  <si>
    <t>6,76</t>
  </si>
  <si>
    <t>1.098,51</t>
  </si>
  <si>
    <t>230.687,10</t>
  </si>
  <si>
    <t>7,93</t>
  </si>
  <si>
    <t>16,70</t>
  </si>
  <si>
    <t>151.970,00</t>
  </si>
  <si>
    <t>25.596,10</t>
  </si>
  <si>
    <t>127.980,50</t>
  </si>
  <si>
    <t>835,12</t>
  </si>
  <si>
    <t>99,15</t>
  </si>
  <si>
    <t>99,42</t>
  </si>
  <si>
    <t>99,49</t>
  </si>
  <si>
    <t>99,53</t>
  </si>
  <si>
    <t>99,56</t>
  </si>
  <si>
    <t>99,67</t>
  </si>
  <si>
    <t>0,72</t>
  </si>
  <si>
    <t>99,71</t>
  </si>
  <si>
    <t>8,61</t>
  </si>
  <si>
    <t>64,71</t>
  </si>
  <si>
    <t>99,76</t>
  </si>
  <si>
    <t>471,171</t>
  </si>
  <si>
    <t>908,76</t>
  </si>
  <si>
    <t>0,74</t>
  </si>
  <si>
    <t>344,217</t>
  </si>
  <si>
    <t>6,61</t>
  </si>
  <si>
    <t>6,28</t>
  </si>
  <si>
    <t>879,20</t>
  </si>
  <si>
    <t>179,84</t>
  </si>
  <si>
    <t xml:space="preserve"> E9095 </t>
  </si>
  <si>
    <t>Guindaste móvel sobre pneus com 8 eixos com capacidade máxima de 500 t - 500 kW</t>
  </si>
  <si>
    <t>1.546,3868120</t>
  </si>
  <si>
    <t>0,33%</t>
  </si>
  <si>
    <t xml:space="preserve"> E9072 </t>
  </si>
  <si>
    <t>Martelo hidráulico vibratório com unidade hidráulica - 486 kW</t>
  </si>
  <si>
    <t xml:space="preserve"> 00037597 </t>
  </si>
  <si>
    <t>BATE-ESTACAS POR GRAVIDADE, POTENCIA160 HP, PESO DO MARTELO ATE 3 TONELADAS</t>
  </si>
  <si>
    <t>421,7364447</t>
  </si>
  <si>
    <t>301,99</t>
  </si>
  <si>
    <t>2,81</t>
  </si>
  <si>
    <t xml:space="preserve"> E9756 </t>
  </si>
  <si>
    <t>Calandra para chapas de aço até 25 mm - 22 kW</t>
  </si>
  <si>
    <t>108,72</t>
  </si>
  <si>
    <t>201,5871523</t>
  </si>
  <si>
    <t xml:space="preserve"> E9017 </t>
  </si>
  <si>
    <t>Escavadeira hidráulica sobre esteira com capacidade de 0,4 m³ - 64 kW</t>
  </si>
  <si>
    <t xml:space="preserve"> E9070 </t>
  </si>
  <si>
    <t>Ponte rolante com capacidade de 5 t e vão de até 15 m - 10 kW</t>
  </si>
  <si>
    <t>52,27</t>
  </si>
  <si>
    <t xml:space="preserve"> E9725 </t>
  </si>
  <si>
    <t>Conjunto bomba e macaco hidráulico para protensão com capacidade de 5.400 kN - 10 kW</t>
  </si>
  <si>
    <t>52,35</t>
  </si>
  <si>
    <t>29,98</t>
  </si>
  <si>
    <t>550,2782819</t>
  </si>
  <si>
    <t>60,0000000</t>
  </si>
  <si>
    <t>10.362,60</t>
  </si>
  <si>
    <t>0,88</t>
  </si>
  <si>
    <t xml:space="preserve"> E9599 </t>
  </si>
  <si>
    <t>25,78</t>
  </si>
  <si>
    <t>16,25</t>
  </si>
  <si>
    <t>20,0000000</t>
  </si>
  <si>
    <t>1.299,80</t>
  </si>
  <si>
    <t>1,38</t>
  </si>
  <si>
    <t>5,86</t>
  </si>
  <si>
    <t>224,64</t>
  </si>
  <si>
    <t>0,0001492</t>
  </si>
  <si>
    <t>0,37</t>
  </si>
  <si>
    <t>0,0002004</t>
  </si>
  <si>
    <t>0,7539840</t>
  </si>
  <si>
    <t>20,81</t>
  </si>
  <si>
    <t>14,34</t>
  </si>
  <si>
    <t>2,0762504</t>
  </si>
  <si>
    <t>979,65</t>
  </si>
  <si>
    <t>1,25</t>
  </si>
  <si>
    <t>0,0005421</t>
  </si>
  <si>
    <t>0,90</t>
  </si>
  <si>
    <t xml:space="preserve"> 00004252 </t>
  </si>
  <si>
    <t>OPERADOR DE BATE-ESTACAS (HORISTA)</t>
  </si>
  <si>
    <t xml:space="preserve"> 00006160 </t>
  </si>
  <si>
    <t>SOLDADOR (HORISTA)</t>
  </si>
  <si>
    <t xml:space="preserve"> 00002707 </t>
  </si>
  <si>
    <t>ENGENHEIRO CIVIL DE OBRA PLENO (HORISTA)</t>
  </si>
  <si>
    <t>1.356,1898388</t>
  </si>
  <si>
    <t xml:space="preserve"> 00004083 </t>
  </si>
  <si>
    <t>ENCARREGADO GERAL DE OBRAS (HORISTA)</t>
  </si>
  <si>
    <t>20,11</t>
  </si>
  <si>
    <t>232,6000000</t>
  </si>
  <si>
    <t>6.245,31</t>
  </si>
  <si>
    <t>425,9708800</t>
  </si>
  <si>
    <t>319,0000000</t>
  </si>
  <si>
    <t>268,8000000</t>
  </si>
  <si>
    <t>5.671,68</t>
  </si>
  <si>
    <t>204,5720000</t>
  </si>
  <si>
    <t>4.144,63</t>
  </si>
  <si>
    <t>80,0000000</t>
  </si>
  <si>
    <t>2.603,20</t>
  </si>
  <si>
    <t>117,2900861</t>
  </si>
  <si>
    <t>74,8000000</t>
  </si>
  <si>
    <t>2.009,13</t>
  </si>
  <si>
    <t>31,76</t>
  </si>
  <si>
    <t>117,6634515</t>
  </si>
  <si>
    <t>77,5603200</t>
  </si>
  <si>
    <t>40,8952470</t>
  </si>
  <si>
    <t>9,8742777</t>
  </si>
  <si>
    <t>6,4200000</t>
  </si>
  <si>
    <t>172,44</t>
  </si>
  <si>
    <t>135,46</t>
  </si>
  <si>
    <t>5,6646240</t>
  </si>
  <si>
    <t>2,7040000</t>
  </si>
  <si>
    <t>72,63</t>
  </si>
  <si>
    <t>2,3714352</t>
  </si>
  <si>
    <t>57,05</t>
  </si>
  <si>
    <t xml:space="preserve"> 00043082 </t>
  </si>
  <si>
    <t>PERFIL "I" OU "W" EM ACO LAMINADO, QUAISQUER DIMENSOES</t>
  </si>
  <si>
    <t xml:space="preserve"> M0138 </t>
  </si>
  <si>
    <t>Ancoragem ativa para 19 cordoalhas - D = 15,2 mm</t>
  </si>
  <si>
    <t>18,94</t>
  </si>
  <si>
    <t>9,95</t>
  </si>
  <si>
    <t>186.220,5461400</t>
  </si>
  <si>
    <t>0,70%</t>
  </si>
  <si>
    <t xml:space="preserve"> M3177 </t>
  </si>
  <si>
    <t>Fita metálica SAE 1010/1020 para solo reforçado - L = 50 mm e E = 4 mm</t>
  </si>
  <si>
    <t>17,00</t>
  </si>
  <si>
    <t>33,69</t>
  </si>
  <si>
    <t>0,32%</t>
  </si>
  <si>
    <t>5,38</t>
  </si>
  <si>
    <t xml:space="preserve"> M1811 </t>
  </si>
  <si>
    <t>Longarina de madeira de primeira - L = 16 cm e E = 6 cm</t>
  </si>
  <si>
    <t>4,0000000</t>
  </si>
  <si>
    <t xml:space="preserve"> M1658 </t>
  </si>
  <si>
    <t>Tubo PEAD corrugado perfurado para drenagem - D = 230 mm</t>
  </si>
  <si>
    <t>1.800,0000000</t>
  </si>
  <si>
    <t>157,23</t>
  </si>
  <si>
    <t>283.005,00</t>
  </si>
  <si>
    <t>984,0000000</t>
  </si>
  <si>
    <t>210,0000000</t>
  </si>
  <si>
    <t>6.626,0000000</t>
  </si>
  <si>
    <t>347,0000000</t>
  </si>
  <si>
    <t xml:space="preserve"> 00010997 </t>
  </si>
  <si>
    <t>ELETRODO REVESTIDO AWS - E7018, DIAMETRO IGUAL A 4,00 MM</t>
  </si>
  <si>
    <t>9.100,0000000</t>
  </si>
  <si>
    <t>308,8617760</t>
  </si>
  <si>
    <t>1.830,0000000</t>
  </si>
  <si>
    <t>12.616,7400000</t>
  </si>
  <si>
    <t xml:space="preserve"> M2177 </t>
  </si>
  <si>
    <t>Tubo de concreto armado PA3 - D = 1,00 m</t>
  </si>
  <si>
    <t>254,0000000</t>
  </si>
  <si>
    <t>460,2000000</t>
  </si>
  <si>
    <t>13,0000000</t>
  </si>
  <si>
    <t xml:space="preserve"> M2181 </t>
  </si>
  <si>
    <t>Tubo de concreto armado PA3 - D = 1,20 m</t>
  </si>
  <si>
    <t>125,0000000</t>
  </si>
  <si>
    <t xml:space="preserve"> M2178 </t>
  </si>
  <si>
    <t>Tubo de concreto armado PA4 - D = 1,00 m</t>
  </si>
  <si>
    <t xml:space="preserve"> M2182 </t>
  </si>
  <si>
    <t>Tubo de concreto armado PA4 - D = 1,20 m</t>
  </si>
  <si>
    <t>96,0000000</t>
  </si>
  <si>
    <t xml:space="preserve"> M2180 </t>
  </si>
  <si>
    <t>Tubo de concreto armado PA2 - D = 1,20 m</t>
  </si>
  <si>
    <t>140,0000000</t>
  </si>
  <si>
    <t>2,21</t>
  </si>
  <si>
    <t xml:space="preserve"> M3831 </t>
  </si>
  <si>
    <t>Tacha refletiva em plástico injetado monodirecional com um pino - tipo III</t>
  </si>
  <si>
    <t>3.009,0000000</t>
  </si>
  <si>
    <t>153,7068000</t>
  </si>
  <si>
    <t>10.663,9499840</t>
  </si>
  <si>
    <t>6,85</t>
  </si>
  <si>
    <t xml:space="preserve"> M1398 </t>
  </si>
  <si>
    <t>Vareta em aço-carbono para solda oxiacetileno AWS A 5.2 R45</t>
  </si>
  <si>
    <t>1.401,4961600</t>
  </si>
  <si>
    <t>5,0000000</t>
  </si>
  <si>
    <t>39.860,30</t>
  </si>
  <si>
    <t>29,78</t>
  </si>
  <si>
    <t xml:space="preserve"> M0448 </t>
  </si>
  <si>
    <t>Compensado resinado - E = 14 mm</t>
  </si>
  <si>
    <t>891,1984900</t>
  </si>
  <si>
    <t>324,1469004</t>
  </si>
  <si>
    <t xml:space="preserve"> 00000002 </t>
  </si>
  <si>
    <t>OXIGENIO - RECARGA DE GAS PARA CILINDRO (NAO INCLUI TROCA/MANUTENCAO DO CILINDRO)</t>
  </si>
  <si>
    <t>41,1500000</t>
  </si>
  <si>
    <t>5,25</t>
  </si>
  <si>
    <t xml:space="preserve"> 00000001 </t>
  </si>
  <si>
    <t>ACETILENO - RECARGA DE GAS PARA CILINDRO (NAO INCLUI TROCA/MANUTENCAO DO CILINDRO)</t>
  </si>
  <si>
    <t>118,0590000</t>
  </si>
  <si>
    <t xml:space="preserve"> 00043492 </t>
  </si>
  <si>
    <t>EPI - FAMILIA SOLDADOR - HORISTA (ENCARGOS COMPLEMENTARES - COLETADO CAIXA)</t>
  </si>
  <si>
    <t>38,36</t>
  </si>
  <si>
    <t>413,6868953</t>
  </si>
  <si>
    <t>31,19</t>
  </si>
  <si>
    <t>211,0000000</t>
  </si>
  <si>
    <t>59,89</t>
  </si>
  <si>
    <t>12.636,79</t>
  </si>
  <si>
    <t xml:space="preserve"> 00043468 </t>
  </si>
  <si>
    <t>FERRAMENTAS - FAMILIA SOLDADOR - HORISTA (ENCARGOS COMPLEMENTARES - COLETADO CAIXA)</t>
  </si>
  <si>
    <t>1,21</t>
  </si>
  <si>
    <t>2,56</t>
  </si>
  <si>
    <t>178,5000000</t>
  </si>
  <si>
    <t>8.878,59</t>
  </si>
  <si>
    <t>264,9878240</t>
  </si>
  <si>
    <t>6.620,75</t>
  </si>
  <si>
    <t>6.478,40</t>
  </si>
  <si>
    <t xml:space="preserve"> M2172 </t>
  </si>
  <si>
    <t>Tubo de concreto armado PA2 - D = 0,80 m</t>
  </si>
  <si>
    <t xml:space="preserve"> 00001022 </t>
  </si>
  <si>
    <t>CABO DE COBRE, FLEXIVEL, CLASSE 4 OU 5, ISOLACAO EM PVC/A, ANTICHAMA BWF-B, COBERTURA PVC-ST1, ANTICHAMA BWF-B, 1 CONDUTOR, 0,6/1 KV, SECAO NOMINAL 2,5 MM2</t>
  </si>
  <si>
    <t>1.666,1560000</t>
  </si>
  <si>
    <t>5.359,20</t>
  </si>
  <si>
    <t>276,0000000</t>
  </si>
  <si>
    <t>45,0000000</t>
  </si>
  <si>
    <t>4.344,30</t>
  </si>
  <si>
    <t xml:space="preserve"> M2130 </t>
  </si>
  <si>
    <t>Eletrodo revestido E70XX</t>
  </si>
  <si>
    <t>174,0000000</t>
  </si>
  <si>
    <t>4.176,00</t>
  </si>
  <si>
    <t>4.025,15</t>
  </si>
  <si>
    <t>15,2851244</t>
  </si>
  <si>
    <t>1,36</t>
  </si>
  <si>
    <t xml:space="preserve"> M3867 </t>
  </si>
  <si>
    <t>Tachão refletivo em plástico injetado bidirecional</t>
  </si>
  <si>
    <t>52,0000000</t>
  </si>
  <si>
    <t>90,0000000</t>
  </si>
  <si>
    <t>121,0000000</t>
  </si>
  <si>
    <t>3.148,42</t>
  </si>
  <si>
    <t>3.146,00</t>
  </si>
  <si>
    <t>217,0000000</t>
  </si>
  <si>
    <t>2.963,75</t>
  </si>
  <si>
    <t>2.887,65</t>
  </si>
  <si>
    <t>8,0779205</t>
  </si>
  <si>
    <t>461,5400000</t>
  </si>
  <si>
    <t>2.000,25</t>
  </si>
  <si>
    <t>1.936,00</t>
  </si>
  <si>
    <t>5,4157624</t>
  </si>
  <si>
    <t xml:space="preserve"> 00014163 </t>
  </si>
  <si>
    <t>POSTE CONICO CONTINUO EM ACO GALVANIZADO, CURVO, BRACO DUPLO, FLANGEADO, H = 9 M, DIAMETRO INFERIOR = *135* MM</t>
  </si>
  <si>
    <t>1.346,8217000</t>
  </si>
  <si>
    <t>1,26</t>
  </si>
  <si>
    <t xml:space="preserve"> 00043487 </t>
  </si>
  <si>
    <t>EPI - FAMILIA ENCARREGADO GERAL - HORISTA (ENCARGOS COMPLEMENTARES - COLETADO CAIXA)</t>
  </si>
  <si>
    <t>1,28</t>
  </si>
  <si>
    <t>30,0000000</t>
  </si>
  <si>
    <t>1.598,40</t>
  </si>
  <si>
    <t xml:space="preserve"> 00014162 </t>
  </si>
  <si>
    <t>POSTE CONICO CONTINUO EM ACO GALVANIZADO, CURVO, BRACO SIMPLES, FLANGEADO, H = 9 M, DIAMETRO INFERIOR = *135* MM</t>
  </si>
  <si>
    <t>32,0000000</t>
  </si>
  <si>
    <t>48,00</t>
  </si>
  <si>
    <t>1.536,00</t>
  </si>
  <si>
    <t xml:space="preserve"> M0285 </t>
  </si>
  <si>
    <t>Pontalete para escoramento - D = 15 cm</t>
  </si>
  <si>
    <t>195,0102000</t>
  </si>
  <si>
    <t>3.024,0000000</t>
  </si>
  <si>
    <t>1.421,28</t>
  </si>
  <si>
    <t>61,0000000</t>
  </si>
  <si>
    <t>1.342,00</t>
  </si>
  <si>
    <t>1.329,75</t>
  </si>
  <si>
    <t>85,3626064</t>
  </si>
  <si>
    <t>1.195,08</t>
  </si>
  <si>
    <t>135,1300000</t>
  </si>
  <si>
    <t>8,34</t>
  </si>
  <si>
    <t>1.126,98</t>
  </si>
  <si>
    <t>51,2000000</t>
  </si>
  <si>
    <t>88,0000000</t>
  </si>
  <si>
    <t>16,61</t>
  </si>
  <si>
    <t>1.013,21</t>
  </si>
  <si>
    <t>23,9604020</t>
  </si>
  <si>
    <t>18,0000000</t>
  </si>
  <si>
    <t>35,0000000</t>
  </si>
  <si>
    <t>830,90</t>
  </si>
  <si>
    <t>3,7733961</t>
  </si>
  <si>
    <t>205,00</t>
  </si>
  <si>
    <t>773,55</t>
  </si>
  <si>
    <t>105,0000000</t>
  </si>
  <si>
    <t>749,70</t>
  </si>
  <si>
    <t>32,8553500</t>
  </si>
  <si>
    <t>922,3347200</t>
  </si>
  <si>
    <t>204,0000000</t>
  </si>
  <si>
    <t>695,64</t>
  </si>
  <si>
    <t>50,0000000</t>
  </si>
  <si>
    <t>687,00</t>
  </si>
  <si>
    <t>30,5955945</t>
  </si>
  <si>
    <t xml:space="preserve"> 00039746 </t>
  </si>
  <si>
    <t>CHUMBADOR DE ACO GALVANIZADO, 1" X 600 MM, PARA POSTES DE ACO COM BASE, INCLUSO PORCA E ARRUELA</t>
  </si>
  <si>
    <t>8,0000000</t>
  </si>
  <si>
    <t>119,1200000</t>
  </si>
  <si>
    <t xml:space="preserve"> M0446 </t>
  </si>
  <si>
    <t>Compensado resinado - E = 10 mm</t>
  </si>
  <si>
    <t>17,9841400</t>
  </si>
  <si>
    <t>127,0000000</t>
  </si>
  <si>
    <t>520,70</t>
  </si>
  <si>
    <t>442,05</t>
  </si>
  <si>
    <t>17,7600000</t>
  </si>
  <si>
    <t>430,43</t>
  </si>
  <si>
    <t>0,6723360</t>
  </si>
  <si>
    <t>9,9181400</t>
  </si>
  <si>
    <t>53,2062000</t>
  </si>
  <si>
    <t xml:space="preserve"> 00013761 </t>
  </si>
  <si>
    <t>APARELHO CORTE OXI-ACETILENO PARA SOLDA E CORTE CONTENDO MACARICO SOLDA, BICO DE CORTE, CILINDROS, REGULADORES, MANGUEIRAS E CARRINHO</t>
  </si>
  <si>
    <t>3.989,29</t>
  </si>
  <si>
    <t>365,20</t>
  </si>
  <si>
    <t>583,6140000</t>
  </si>
  <si>
    <t>350,17</t>
  </si>
  <si>
    <t>22,68</t>
  </si>
  <si>
    <t>5,1698691</t>
  </si>
  <si>
    <t>231,9040000</t>
  </si>
  <si>
    <t>331,62</t>
  </si>
  <si>
    <t xml:space="preserve"> 00043486 </t>
  </si>
  <si>
    <t>EPI - FAMILIA ENGENHEIRO CIVIL - HORISTA (ENCARGOS COMPLEMENTARES - COLETADO CAIXA)</t>
  </si>
  <si>
    <t>67,0653883</t>
  </si>
  <si>
    <t>301,79</t>
  </si>
  <si>
    <t>2,9729306</t>
  </si>
  <si>
    <t>101,30</t>
  </si>
  <si>
    <t>301,16</t>
  </si>
  <si>
    <t>300,65</t>
  </si>
  <si>
    <t>38,8700000</t>
  </si>
  <si>
    <t>295,02</t>
  </si>
  <si>
    <t>95,0000000</t>
  </si>
  <si>
    <t>280,25</t>
  </si>
  <si>
    <t>1,4000000</t>
  </si>
  <si>
    <t>272,55</t>
  </si>
  <si>
    <t>2,6565632</t>
  </si>
  <si>
    <t>95,85</t>
  </si>
  <si>
    <t>254,63</t>
  </si>
  <si>
    <t>247,50</t>
  </si>
  <si>
    <t>1,2577988</t>
  </si>
  <si>
    <t>88,6770000</t>
  </si>
  <si>
    <t>186,15</t>
  </si>
  <si>
    <t>353,9115000</t>
  </si>
  <si>
    <t>179,4160000</t>
  </si>
  <si>
    <t>172,24</t>
  </si>
  <si>
    <t>1,7875600</t>
  </si>
  <si>
    <t>168,00</t>
  </si>
  <si>
    <t>155,85</t>
  </si>
  <si>
    <t>154,42</t>
  </si>
  <si>
    <t>150,60</t>
  </si>
  <si>
    <t>4,0960000</t>
  </si>
  <si>
    <t>169,0000000</t>
  </si>
  <si>
    <t>10,2000000</t>
  </si>
  <si>
    <t>116,99</t>
  </si>
  <si>
    <t>7,2000000</t>
  </si>
  <si>
    <t>115,85</t>
  </si>
  <si>
    <t>140,1152000</t>
  </si>
  <si>
    <t>0,9120000</t>
  </si>
  <si>
    <t>114,68</t>
  </si>
  <si>
    <t>8,83</t>
  </si>
  <si>
    <t>108,50</t>
  </si>
  <si>
    <t>0,44</t>
  </si>
  <si>
    <t xml:space="preserve"> 00043463 </t>
  </si>
  <si>
    <t>FERRAMENTAS - FAMILIA ENCARREGADO GERAL - HORISTA (ENCARGOS COMPLEMENTARES - COLETADO CAIXA)</t>
  </si>
  <si>
    <t>10,0000000</t>
  </si>
  <si>
    <t>93,20</t>
  </si>
  <si>
    <t>6,9600000</t>
  </si>
  <si>
    <t>88,88</t>
  </si>
  <si>
    <t>0,8828160</t>
  </si>
  <si>
    <t>88,72</t>
  </si>
  <si>
    <t>84,80</t>
  </si>
  <si>
    <t>82,94</t>
  </si>
  <si>
    <t>82,50</t>
  </si>
  <si>
    <t xml:space="preserve"> 00021127 </t>
  </si>
  <si>
    <t>FITA ISOLANTE ADESIVA ANTICHAMA, USO ATE 750 V, EM ROLO DE 19 MM X 5 M</t>
  </si>
  <si>
    <t>12,5960000</t>
  </si>
  <si>
    <t>79,10</t>
  </si>
  <si>
    <t>0,5216640</t>
  </si>
  <si>
    <t>138,48</t>
  </si>
  <si>
    <t>72,24</t>
  </si>
  <si>
    <t>70,70</t>
  </si>
  <si>
    <t>1,3250374</t>
  </si>
  <si>
    <t>62,10</t>
  </si>
  <si>
    <t>15,9936000</t>
  </si>
  <si>
    <t>3,87</t>
  </si>
  <si>
    <t>6,69</t>
  </si>
  <si>
    <t>55,66</t>
  </si>
  <si>
    <t>1,5480000</t>
  </si>
  <si>
    <t>55,65</t>
  </si>
  <si>
    <t>0,5464320</t>
  </si>
  <si>
    <t>15,7583463</t>
  </si>
  <si>
    <t>0,6376480</t>
  </si>
  <si>
    <t>73,93</t>
  </si>
  <si>
    <t>47,14</t>
  </si>
  <si>
    <t>42,30</t>
  </si>
  <si>
    <t>6,1080000</t>
  </si>
  <si>
    <t>36,95</t>
  </si>
  <si>
    <t>0,3821440</t>
  </si>
  <si>
    <t>92,51</t>
  </si>
  <si>
    <t>35,35</t>
  </si>
  <si>
    <t>5,66</t>
  </si>
  <si>
    <t>1,5093584</t>
  </si>
  <si>
    <t>27,17</t>
  </si>
  <si>
    <t>0,1738880</t>
  </si>
  <si>
    <t>137,75</t>
  </si>
  <si>
    <t>23,95</t>
  </si>
  <si>
    <t>1,9286246</t>
  </si>
  <si>
    <t>10,87</t>
  </si>
  <si>
    <t>20,96</t>
  </si>
  <si>
    <t>20,20</t>
  </si>
  <si>
    <t>0,3808000</t>
  </si>
  <si>
    <t>0,0851942</t>
  </si>
  <si>
    <t>0,9000000</t>
  </si>
  <si>
    <t>15,51</t>
  </si>
  <si>
    <t>0,0638000</t>
  </si>
  <si>
    <t>0,6760000</t>
  </si>
  <si>
    <t>10,96</t>
  </si>
  <si>
    <t>7,41</t>
  </si>
  <si>
    <t>0,5031195</t>
  </si>
  <si>
    <t>13,50</t>
  </si>
  <si>
    <t>0,6695480</t>
  </si>
  <si>
    <t xml:space="preserve"> 00043462 </t>
  </si>
  <si>
    <t>FERRAMENTAS - FAMILIA ENGENHEIRO CIVIL - HORISTA (ENCARGOS COMPLEMENTARES - COLETADO CAIXA)</t>
  </si>
  <si>
    <t>0,4800000</t>
  </si>
  <si>
    <t>4,06</t>
  </si>
  <si>
    <t>0,1677066</t>
  </si>
  <si>
    <t>3,37</t>
  </si>
  <si>
    <t>3,14</t>
  </si>
  <si>
    <t>3,04</t>
  </si>
  <si>
    <t>0,1800000</t>
  </si>
  <si>
    <t>0,0077561</t>
  </si>
  <si>
    <t>0,1277913</t>
  </si>
  <si>
    <t>2,37</t>
  </si>
  <si>
    <t>0,0663559</t>
  </si>
  <si>
    <t>1,78</t>
  </si>
  <si>
    <t>0,0425971</t>
  </si>
  <si>
    <t>1,61</t>
  </si>
  <si>
    <t>0,0319000</t>
  </si>
  <si>
    <t>0,0155121</t>
  </si>
  <si>
    <t>44,00</t>
  </si>
  <si>
    <t>0,0388181</t>
  </si>
  <si>
    <t>0,0542923</t>
  </si>
  <si>
    <t>0,0310241</t>
  </si>
  <si>
    <t>0,55</t>
  </si>
  <si>
    <t>0,0387802</t>
  </si>
  <si>
    <t>36,00</t>
  </si>
  <si>
    <t xml:space="preserve"> M3504 </t>
  </si>
  <si>
    <t>Concreto</t>
  </si>
  <si>
    <t>803.044,44</t>
  </si>
  <si>
    <t>781,5500000</t>
  </si>
  <si>
    <t>11.832,67</t>
  </si>
  <si>
    <t>426,81</t>
  </si>
  <si>
    <t>0,3354130</t>
  </si>
  <si>
    <t>100,62</t>
  </si>
  <si>
    <t>47,32</t>
  </si>
  <si>
    <t>1,5232000</t>
  </si>
  <si>
    <t>0,75</t>
  </si>
  <si>
    <t>0,50</t>
  </si>
  <si>
    <t>0,10</t>
  </si>
  <si>
    <t>99,13</t>
  </si>
  <si>
    <t>99,20</t>
  </si>
  <si>
    <t>99,37</t>
  </si>
  <si>
    <t>99,46</t>
  </si>
  <si>
    <t>99,69</t>
  </si>
  <si>
    <t>0,41%</t>
  </si>
  <si>
    <t>0,22%</t>
  </si>
  <si>
    <t>CALÇOS DAS LONGARINAS</t>
  </si>
  <si>
    <t xml:space="preserve"> 11.3.3.7 </t>
  </si>
  <si>
    <t xml:space="preserve"> 11.3.3.7.1 </t>
  </si>
  <si>
    <t xml:space="preserve"> 11.3.3.7.2 </t>
  </si>
  <si>
    <t xml:space="preserve"> 11.3.3.7.3 </t>
  </si>
  <si>
    <t xml:space="preserve"> 11.3.3.7.4 </t>
  </si>
  <si>
    <t xml:space="preserve"> 11.3.3.7.5 </t>
  </si>
  <si>
    <t xml:space="preserve"> 11.3.3.7.6 </t>
  </si>
  <si>
    <t>0,17%</t>
  </si>
  <si>
    <t>98,38</t>
  </si>
  <si>
    <t>98,49</t>
  </si>
  <si>
    <t>98,60</t>
  </si>
  <si>
    <t>3,11</t>
  </si>
  <si>
    <t>2,18</t>
  </si>
  <si>
    <t>1,04</t>
  </si>
  <si>
    <t>98,19</t>
  </si>
  <si>
    <t xml:space="preserve"> 4.2.17 </t>
  </si>
  <si>
    <t xml:space="preserve"> TERR11B </t>
  </si>
  <si>
    <t>Escavação, carga e transporte de material de 1ª categoria - DMT de 15.000 a 17.000 m - caminho de serviço pavimentado - com escavadeira e caminhão basculante de 14 m³</t>
  </si>
  <si>
    <t xml:space="preserve"> 4.3.3 </t>
  </si>
  <si>
    <t xml:space="preserve"> 5502806 </t>
  </si>
  <si>
    <t>Camada drenante com conformação de trator de esteira - areia comercial</t>
  </si>
  <si>
    <t xml:space="preserve"> 5502806B </t>
  </si>
  <si>
    <t>Camada drenante com conformação de trator de esteira - brita comercial</t>
  </si>
  <si>
    <t xml:space="preserve"> 2003175 </t>
  </si>
  <si>
    <t>Dissipador de energia - DED 01 A - areia, brita e pedra de mão comerciais</t>
  </si>
  <si>
    <t xml:space="preserve"> 5.1.29 </t>
  </si>
  <si>
    <t xml:space="preserve"> 0804043A </t>
  </si>
  <si>
    <t>Corpo de BSTC D = 1,00 m ESP - areia, brita e pedra de mão comerciais</t>
  </si>
  <si>
    <t xml:space="preserve"> 2003503 </t>
  </si>
  <si>
    <t>Caixa coletora de sarjeta - CCS 350-80 A - com grelha de concreto - areia e brita comerciais</t>
  </si>
  <si>
    <t xml:space="preserve"> 2003495 </t>
  </si>
  <si>
    <t>Caixa coletora de sarjeta - CCS 300-80 A - com grelha de concreto - areia e brita comerciais</t>
  </si>
  <si>
    <t>Regularização do subleito - 100% Proctor intermediário</t>
  </si>
  <si>
    <t>Aquisição de Emulsão asfáltica para serviço de imprimação</t>
  </si>
  <si>
    <t>Transporte de Emulsão asfáltica para serviço de imprimação</t>
  </si>
  <si>
    <t>ALÇAS - 1 Acesso Satuba - Implantação Concreto</t>
  </si>
  <si>
    <t>ALÇAS - 2 Acesso Satuba - implantação concreto</t>
  </si>
  <si>
    <t>MACEIÓ - Marginal esq implantação concreto</t>
  </si>
  <si>
    <t>MACEIÓ - Marginal dir - implantação concreto</t>
  </si>
  <si>
    <t>Base ou sub-base de brita graduada com brita comercial - 100% Proctor modificado</t>
  </si>
  <si>
    <t xml:space="preserve"> 6.17.8 </t>
  </si>
  <si>
    <t xml:space="preserve"> 6.17.9 </t>
  </si>
  <si>
    <t xml:space="preserve"> 11.1.3.6 </t>
  </si>
  <si>
    <t xml:space="preserve"> 11.1.3.6.1 </t>
  </si>
  <si>
    <t xml:space="preserve"> 11.1.3.6.2 </t>
  </si>
  <si>
    <t xml:space="preserve"> 11.1.3.6.3 </t>
  </si>
  <si>
    <t xml:space="preserve"> 11.1.3.6.4 </t>
  </si>
  <si>
    <t xml:space="preserve"> 11.1.3.6.5 </t>
  </si>
  <si>
    <t xml:space="preserve"> 11.1.3.6.6 </t>
  </si>
  <si>
    <t xml:space="preserve"> 11.1.3.7 </t>
  </si>
  <si>
    <t xml:space="preserve"> 11.1.3.7.1 </t>
  </si>
  <si>
    <t xml:space="preserve"> 1106280 </t>
  </si>
  <si>
    <t>Concreto para bombeamento fck = 30 MPa - confecção em central dosadora de 30 m³/h - areia e brita comerciais</t>
  </si>
  <si>
    <t>MURO DE ESCAMA</t>
  </si>
  <si>
    <t xml:space="preserve"> 5406023 </t>
  </si>
  <si>
    <t>Muro de escama de concreto armado em solo reforçado com fita metálica com altura até 4 m - tipo 1 - areia e brita comerciais</t>
  </si>
  <si>
    <t xml:space="preserve"> 11.1.4.1.2 </t>
  </si>
  <si>
    <t xml:space="preserve"> 5406025 </t>
  </si>
  <si>
    <t>Muro de escama de concreto armado em solo reforçado com fita metálica com altura de 4,0 a 6 m - tipo 1 - areia e brita comerciais</t>
  </si>
  <si>
    <t xml:space="preserve"> 11.1.4.1.3 </t>
  </si>
  <si>
    <t xml:space="preserve"> 5406027 </t>
  </si>
  <si>
    <t>Muro de escama de concreto armado em solo reforçado com fita metálica com altura de 6,0 a 8 m - tipo 1 - areia e brita comerciais</t>
  </si>
  <si>
    <t xml:space="preserve"> 11.1.4.1.4 </t>
  </si>
  <si>
    <t xml:space="preserve"> 5406029 </t>
  </si>
  <si>
    <t>Muro de escama de concreto armado em solo reforçado com fita metálica com altura de 8,0 a 10 m - tipo 1 - areia e brita comerciais</t>
  </si>
  <si>
    <t>Aterro compactado em solo reforçado com fita metálica galvanizada - taxa 3,31 kg/m³ - material de jazida</t>
  </si>
  <si>
    <t xml:space="preserve"> 11.2.2.3.5 </t>
  </si>
  <si>
    <t xml:space="preserve"> 11.2.4.1.3 </t>
  </si>
  <si>
    <t xml:space="preserve"> 11.2.4.1.4 </t>
  </si>
  <si>
    <t>Aterro compactado em solo reforçado com fita metálica galvanizada - taxa 1,65 kg/m³ - material de jazida</t>
  </si>
  <si>
    <t xml:space="preserve"> 95609 </t>
  </si>
  <si>
    <t>ARRASAMENTO MECÂNICO DE ESTACA METÁLICA, PERFIL LAMINADO TIPO H - FAMÍLIA 310. AF_05/2021</t>
  </si>
  <si>
    <t xml:space="preserve"> 2306639 </t>
  </si>
  <si>
    <t>Camisa metálica com espessura de 8 mm D = 800 mm - cravada com martelo vibratório - sem escavação - cravação</t>
  </si>
  <si>
    <t xml:space="preserve"> 11.3.1.1.9 </t>
  </si>
  <si>
    <t xml:space="preserve"> 1100658 </t>
  </si>
  <si>
    <t>Concreto autoadensável com silicato de alumínio fck = 20 MPa - confecção em central dosadora de 30 m³/h - areia e brita comerciais</t>
  </si>
  <si>
    <t xml:space="preserve"> 11.3.1.1.10 </t>
  </si>
  <si>
    <t xml:space="preserve"> 11.3.1.1.11 </t>
  </si>
  <si>
    <t xml:space="preserve"> 2306072 </t>
  </si>
  <si>
    <t>Estaca circular tipo estacão escavada com uso de fluido estabilizante - confecção</t>
  </si>
  <si>
    <t xml:space="preserve"> 11.3.1.1.12 </t>
  </si>
  <si>
    <t xml:space="preserve"> 11.3.1.1.13 </t>
  </si>
  <si>
    <t xml:space="preserve"> 2306076 </t>
  </si>
  <si>
    <t>Armação de estaca escavada ou estaca barrete em aço CA-50 com apoio de guindaste - fornecimento, preparo e colocação</t>
  </si>
  <si>
    <t xml:space="preserve"> 1107908 </t>
  </si>
  <si>
    <t>Concreto fck = 40 MPa - confecção em betoneira e lançamento manual - areia e brita comerciais</t>
  </si>
  <si>
    <t xml:space="preserve"> 4507847 </t>
  </si>
  <si>
    <t>Bainha metálica redonda D = 90 mm para 16 cordoalhas D = 15,2 mm - fornecimento, instalação e injeção de nata de cimento</t>
  </si>
  <si>
    <t xml:space="preserve"> BR-316 - 001 </t>
  </si>
  <si>
    <t>Junta Termoelástica</t>
  </si>
  <si>
    <t>11,37</t>
  </si>
  <si>
    <t>83,43</t>
  </si>
  <si>
    <t>173,02</t>
  </si>
  <si>
    <t>44.996,895</t>
  </si>
  <si>
    <t>33.516,486</t>
  </si>
  <si>
    <t>1.267.286,4</t>
  </si>
  <si>
    <t>11,67</t>
  </si>
  <si>
    <t>14.789.232,28</t>
  </si>
  <si>
    <t>11.992.545,95</t>
  </si>
  <si>
    <t>1.040.313,5</t>
  </si>
  <si>
    <t>10.351.119,32</t>
  </si>
  <si>
    <t>16.943,007</t>
  </si>
  <si>
    <t>589,67</t>
  </si>
  <si>
    <t>9.990.782,93</t>
  </si>
  <si>
    <t>24.428,25</t>
  </si>
  <si>
    <t>2,25</t>
  </si>
  <si>
    <t>6.080,113</t>
  </si>
  <si>
    <t>1.214,78</t>
  </si>
  <si>
    <t>7.385.999,67</t>
  </si>
  <si>
    <t>1,99</t>
  </si>
  <si>
    <t>2.610,0</t>
  </si>
  <si>
    <t>2.241,55</t>
  </si>
  <si>
    <t>5.850.445,50</t>
  </si>
  <si>
    <t>323.189,135</t>
  </si>
  <si>
    <t>13,57</t>
  </si>
  <si>
    <t>4.385.676,56</t>
  </si>
  <si>
    <t>1,18</t>
  </si>
  <si>
    <t>20.841,767</t>
  </si>
  <si>
    <t>208,71</t>
  </si>
  <si>
    <t>4.349.885,19</t>
  </si>
  <si>
    <t>743.532,535</t>
  </si>
  <si>
    <t>5,75</t>
  </si>
  <si>
    <t>4.275.312,07</t>
  </si>
  <si>
    <t>1.440,0</t>
  </si>
  <si>
    <t>2.680,19</t>
  </si>
  <si>
    <t>3.859.473,60</t>
  </si>
  <si>
    <t>348.588,588</t>
  </si>
  <si>
    <t>10,98</t>
  </si>
  <si>
    <t>3.827.502,69</t>
  </si>
  <si>
    <t>40,07</t>
  </si>
  <si>
    <t>3.788.007,03</t>
  </si>
  <si>
    <t>22.444,823</t>
  </si>
  <si>
    <t>161,08</t>
  </si>
  <si>
    <t>3.615.412,08</t>
  </si>
  <si>
    <t>445,0</t>
  </si>
  <si>
    <t>7.599,20</t>
  </si>
  <si>
    <t>3.381.644,00</t>
  </si>
  <si>
    <t>64,48</t>
  </si>
  <si>
    <t>55.307,85</t>
  </si>
  <si>
    <t>54,35</t>
  </si>
  <si>
    <t>3.005.981,64</t>
  </si>
  <si>
    <t>2.737.718,89</t>
  </si>
  <si>
    <t>1.165,264</t>
  </si>
  <si>
    <t>111.906,407</t>
  </si>
  <si>
    <t>20,70</t>
  </si>
  <si>
    <t>2.316.462,62</t>
  </si>
  <si>
    <t>0,62</t>
  </si>
  <si>
    <t>369.164,65</t>
  </si>
  <si>
    <t>6,15</t>
  </si>
  <si>
    <t>2.270.362,59</t>
  </si>
  <si>
    <t>98,66</t>
  </si>
  <si>
    <t>2.128.886,46</t>
  </si>
  <si>
    <t>7.335,486</t>
  </si>
  <si>
    <t>266,15</t>
  </si>
  <si>
    <t>1.952.339,59</t>
  </si>
  <si>
    <t>172.386,0</t>
  </si>
  <si>
    <t>11,16</t>
  </si>
  <si>
    <t>1.923.827,76</t>
  </si>
  <si>
    <t>54,42</t>
  </si>
  <si>
    <t>1.709.604,30</t>
  </si>
  <si>
    <t>2.898,245</t>
  </si>
  <si>
    <t>580,66</t>
  </si>
  <si>
    <t>1.682.894,94</t>
  </si>
  <si>
    <t>12.994,0</t>
  </si>
  <si>
    <t>126,75</t>
  </si>
  <si>
    <t>1.646.989,50</t>
  </si>
  <si>
    <t>4.450,64</t>
  </si>
  <si>
    <t>355,47</t>
  </si>
  <si>
    <t>1.582.069,00</t>
  </si>
  <si>
    <t>0,43</t>
  </si>
  <si>
    <t>136,04</t>
  </si>
  <si>
    <t>1.538.748,44</t>
  </si>
  <si>
    <t>7.323,94</t>
  </si>
  <si>
    <t>209,86</t>
  </si>
  <si>
    <t>1.537.002,04</t>
  </si>
  <si>
    <t>152,60</t>
  </si>
  <si>
    <t>1.520.481,98</t>
  </si>
  <si>
    <t>226.511,475</t>
  </si>
  <si>
    <t>6,67</t>
  </si>
  <si>
    <t>1.510.831,53</t>
  </si>
  <si>
    <t>4.616,96</t>
  </si>
  <si>
    <t>1.472.810,24</t>
  </si>
  <si>
    <t>0,40</t>
  </si>
  <si>
    <t>1.129.456,63</t>
  </si>
  <si>
    <t>1.450,2</t>
  </si>
  <si>
    <t>758,35</t>
  </si>
  <si>
    <t>1.099.759,17</t>
  </si>
  <si>
    <t>49.014,6</t>
  </si>
  <si>
    <t>20,57</t>
  </si>
  <si>
    <t>1.008.230,32</t>
  </si>
  <si>
    <t>102.421,166</t>
  </si>
  <si>
    <t>9,60</t>
  </si>
  <si>
    <t>983.243,19</t>
  </si>
  <si>
    <t>1.712,647</t>
  </si>
  <si>
    <t>87,49</t>
  </si>
  <si>
    <t>844.780,59</t>
  </si>
  <si>
    <t>12.447,53</t>
  </si>
  <si>
    <t>833.984,51</t>
  </si>
  <si>
    <t>6.539,36</t>
  </si>
  <si>
    <t>126,83</t>
  </si>
  <si>
    <t>829.387,02</t>
  </si>
  <si>
    <t>860,405</t>
  </si>
  <si>
    <t>947,60</t>
  </si>
  <si>
    <t>815.319,77</t>
  </si>
  <si>
    <t>86.842,061</t>
  </si>
  <si>
    <t>8,66</t>
  </si>
  <si>
    <t>752.052,24</t>
  </si>
  <si>
    <t>1.021,42</t>
  </si>
  <si>
    <t>658.815,90</t>
  </si>
  <si>
    <t>18.792,291</t>
  </si>
  <si>
    <t>34,39</t>
  </si>
  <si>
    <t>646.266,88</t>
  </si>
  <si>
    <t>78,81</t>
  </si>
  <si>
    <t>8.559,63</t>
  </si>
  <si>
    <t>70,89</t>
  </si>
  <si>
    <t>606.792,17</t>
  </si>
  <si>
    <t>0,16</t>
  </si>
  <si>
    <t>4.902,22</t>
  </si>
  <si>
    <t>120,61</t>
  </si>
  <si>
    <t>591.256,75</t>
  </si>
  <si>
    <t>834,0</t>
  </si>
  <si>
    <t>697,06</t>
  </si>
  <si>
    <t>581.348,04</t>
  </si>
  <si>
    <t>3.208,75</t>
  </si>
  <si>
    <t>180,06</t>
  </si>
  <si>
    <t>577.767,52</t>
  </si>
  <si>
    <t>1.615,79</t>
  </si>
  <si>
    <t>341,17</t>
  </si>
  <si>
    <t>551.259,07</t>
  </si>
  <si>
    <t>64.538,96</t>
  </si>
  <si>
    <t>539.545,70</t>
  </si>
  <si>
    <t>506,809</t>
  </si>
  <si>
    <t>22,89</t>
  </si>
  <si>
    <t>492.909,13</t>
  </si>
  <si>
    <t>3.876,65</t>
  </si>
  <si>
    <t>491.675,51</t>
  </si>
  <si>
    <t>921,463</t>
  </si>
  <si>
    <t>532,70</t>
  </si>
  <si>
    <t>490.863,34</t>
  </si>
  <si>
    <t>470.478,78</t>
  </si>
  <si>
    <t>360,16</t>
  </si>
  <si>
    <t>462.805,60</t>
  </si>
  <si>
    <t>23.422,25</t>
  </si>
  <si>
    <t>18,92</t>
  </si>
  <si>
    <t>443.148,97</t>
  </si>
  <si>
    <t>666,01</t>
  </si>
  <si>
    <t>659,09</t>
  </si>
  <si>
    <t>438.960,53</t>
  </si>
  <si>
    <t>206.257,788</t>
  </si>
  <si>
    <t>2,09</t>
  </si>
  <si>
    <t>431.078,77</t>
  </si>
  <si>
    <t>5.955,58</t>
  </si>
  <si>
    <t>72,35</t>
  </si>
  <si>
    <t>430.886,21</t>
  </si>
  <si>
    <t>3,83</t>
  </si>
  <si>
    <t>3.226,064</t>
  </si>
  <si>
    <t>131,84</t>
  </si>
  <si>
    <t>425.324,27</t>
  </si>
  <si>
    <t>571,0</t>
  </si>
  <si>
    <t>740,82</t>
  </si>
  <si>
    <t>423.008,22</t>
  </si>
  <si>
    <t>105.692,48</t>
  </si>
  <si>
    <t>422.769,92</t>
  </si>
  <si>
    <t>1.703,62</t>
  </si>
  <si>
    <t>419.090,52</t>
  </si>
  <si>
    <t>25.690,554</t>
  </si>
  <si>
    <t>16,15</t>
  </si>
  <si>
    <t>414.902,44</t>
  </si>
  <si>
    <t>230,64</t>
  </si>
  <si>
    <t>411.000,48</t>
  </si>
  <si>
    <t>1.158,53</t>
  </si>
  <si>
    <t>338,45</t>
  </si>
  <si>
    <t>392.104,47</t>
  </si>
  <si>
    <t>106,74</t>
  </si>
  <si>
    <t>383.347,74</t>
  </si>
  <si>
    <t>131,874</t>
  </si>
  <si>
    <t>1,81</t>
  </si>
  <si>
    <t>744,43</t>
  </si>
  <si>
    <t>486,89</t>
  </si>
  <si>
    <t>362.455,52</t>
  </si>
  <si>
    <t>10.561,0</t>
  </si>
  <si>
    <t>33,70</t>
  </si>
  <si>
    <t>355.905,70</t>
  </si>
  <si>
    <t>41.966,132</t>
  </si>
  <si>
    <t>7,87</t>
  </si>
  <si>
    <t>330.273,45</t>
  </si>
  <si>
    <t>5.572,72</t>
  </si>
  <si>
    <t>306.499,60</t>
  </si>
  <si>
    <t>4.698,671</t>
  </si>
  <si>
    <t>63,73</t>
  </si>
  <si>
    <t>299.446,30</t>
  </si>
  <si>
    <t>88.122,769</t>
  </si>
  <si>
    <t>3,33</t>
  </si>
  <si>
    <t>293.448,82</t>
  </si>
  <si>
    <t>101,17</t>
  </si>
  <si>
    <t>1.131,31</t>
  </si>
  <si>
    <t>278.302,26</t>
  </si>
  <si>
    <t>41,71</t>
  </si>
  <si>
    <t>276.370,46</t>
  </si>
  <si>
    <t>468,10</t>
  </si>
  <si>
    <t>253.242,10</t>
  </si>
  <si>
    <t>29.548,674</t>
  </si>
  <si>
    <t>8,22</t>
  </si>
  <si>
    <t>242.890,10</t>
  </si>
  <si>
    <t>313,39</t>
  </si>
  <si>
    <t>733,38</t>
  </si>
  <si>
    <t>229.833,95</t>
  </si>
  <si>
    <t>4.582,34</t>
  </si>
  <si>
    <t>49,45</t>
  </si>
  <si>
    <t>226.596,71</t>
  </si>
  <si>
    <t>41,50</t>
  </si>
  <si>
    <t>210.810,45</t>
  </si>
  <si>
    <t>15.183,562</t>
  </si>
  <si>
    <t>13,45</t>
  </si>
  <si>
    <t>204.218,90</t>
  </si>
  <si>
    <t>573,22</t>
  </si>
  <si>
    <t>356,12</t>
  </si>
  <si>
    <t>204.135,10</t>
  </si>
  <si>
    <t>156,56</t>
  </si>
  <si>
    <t>50.528,52</t>
  </si>
  <si>
    <t>202.114,08</t>
  </si>
  <si>
    <t>788,83</t>
  </si>
  <si>
    <t>200.362,82</t>
  </si>
  <si>
    <t>314,553</t>
  </si>
  <si>
    <t>631,79</t>
  </si>
  <si>
    <t>198.731,43</t>
  </si>
  <si>
    <t>28.172,081</t>
  </si>
  <si>
    <t>6,90</t>
  </si>
  <si>
    <t>194.387,35</t>
  </si>
  <si>
    <t>3,55</t>
  </si>
  <si>
    <t>5.696,37</t>
  </si>
  <si>
    <t>182.283,84</t>
  </si>
  <si>
    <t>100.171,969</t>
  </si>
  <si>
    <t>181.311,26</t>
  </si>
  <si>
    <t>7.961,9</t>
  </si>
  <si>
    <t>22,49</t>
  </si>
  <si>
    <t>179.063,13</t>
  </si>
  <si>
    <t>1,93</t>
  </si>
  <si>
    <t>177.637,20</t>
  </si>
  <si>
    <t>205,71</t>
  </si>
  <si>
    <t>857,45</t>
  </si>
  <si>
    <t>176.386,03</t>
  </si>
  <si>
    <t>45.333,082</t>
  </si>
  <si>
    <t>3,84</t>
  </si>
  <si>
    <t>174.079,03</t>
  </si>
  <si>
    <t>83,39</t>
  </si>
  <si>
    <t>24,96</t>
  </si>
  <si>
    <t>166.208,64</t>
  </si>
  <si>
    <t>85,52</t>
  </si>
  <si>
    <t>156.501,60</t>
  </si>
  <si>
    <t>61,40</t>
  </si>
  <si>
    <t>155.294,47</t>
  </si>
  <si>
    <t>472,35</t>
  </si>
  <si>
    <t>1.551,36</t>
  </si>
  <si>
    <t>95,38</t>
  </si>
  <si>
    <t>147.968,71</t>
  </si>
  <si>
    <t>346.252,566</t>
  </si>
  <si>
    <t>0,42</t>
  </si>
  <si>
    <t>145.426,07</t>
  </si>
  <si>
    <t>28,62</t>
  </si>
  <si>
    <t>139.519,63</t>
  </si>
  <si>
    <t>387,41</t>
  </si>
  <si>
    <t>336,94</t>
  </si>
  <si>
    <t>130.533,92</t>
  </si>
  <si>
    <t>4.454,90</t>
  </si>
  <si>
    <t>129.192,10</t>
  </si>
  <si>
    <t>61,615</t>
  </si>
  <si>
    <t>68,27</t>
  </si>
  <si>
    <t>128.241,78</t>
  </si>
  <si>
    <t>153,13</t>
  </si>
  <si>
    <t>127.881,92</t>
  </si>
  <si>
    <t>162,4</t>
  </si>
  <si>
    <t>761,42</t>
  </si>
  <si>
    <t>123.654,60</t>
  </si>
  <si>
    <t>98,56</t>
  </si>
  <si>
    <t>5.365,77</t>
  </si>
  <si>
    <t>22,96</t>
  </si>
  <si>
    <t>123.198,07</t>
  </si>
  <si>
    <t>7.958,852</t>
  </si>
  <si>
    <t>15,34</t>
  </si>
  <si>
    <t>122.088,78</t>
  </si>
  <si>
    <t>1.759,22</t>
  </si>
  <si>
    <t>119.626,96</t>
  </si>
  <si>
    <t>14.874,27</t>
  </si>
  <si>
    <t>118.994,16</t>
  </si>
  <si>
    <t>4.749,23</t>
  </si>
  <si>
    <t>118.730,75</t>
  </si>
  <si>
    <t>16.491,928</t>
  </si>
  <si>
    <t>7,09</t>
  </si>
  <si>
    <t>116.927,76</t>
  </si>
  <si>
    <t>3.089,11</t>
  </si>
  <si>
    <t>114.297,07</t>
  </si>
  <si>
    <t>6,50</t>
  </si>
  <si>
    <t>36,59</t>
  </si>
  <si>
    <t>110.099,31</t>
  </si>
  <si>
    <t>109.707,23</t>
  </si>
  <si>
    <t>410,889</t>
  </si>
  <si>
    <t>109.358,10</t>
  </si>
  <si>
    <t>87,87</t>
  </si>
  <si>
    <t>1.209,05</t>
  </si>
  <si>
    <t>106.239,22</t>
  </si>
  <si>
    <t>8.729,19</t>
  </si>
  <si>
    <t>104.750,28</t>
  </si>
  <si>
    <t>98,95</t>
  </si>
  <si>
    <t>190,0</t>
  </si>
  <si>
    <t>541,93</t>
  </si>
  <si>
    <t>102.966,70</t>
  </si>
  <si>
    <t>12.917,163</t>
  </si>
  <si>
    <t>7,30</t>
  </si>
  <si>
    <t>94.295,28</t>
  </si>
  <si>
    <t>2.611,05</t>
  </si>
  <si>
    <t>93.997,80</t>
  </si>
  <si>
    <t>3.409,25</t>
  </si>
  <si>
    <t>92.049,75</t>
  </si>
  <si>
    <t>99,11</t>
  </si>
  <si>
    <t>6.954,33</t>
  </si>
  <si>
    <t>90.406,29</t>
  </si>
  <si>
    <t>40,11</t>
  </si>
  <si>
    <t>88.242,00</t>
  </si>
  <si>
    <t>3.006,54</t>
  </si>
  <si>
    <t>87.189,66</t>
  </si>
  <si>
    <t>939,35</t>
  </si>
  <si>
    <t>84.541,50</t>
  </si>
  <si>
    <t>7.699,30</t>
  </si>
  <si>
    <t>76.993,00</t>
  </si>
  <si>
    <t>7,21</t>
  </si>
  <si>
    <t>76.872,14</t>
  </si>
  <si>
    <t>1.915,42</t>
  </si>
  <si>
    <t>76.616,80</t>
  </si>
  <si>
    <t>811,13</t>
  </si>
  <si>
    <t>74.623,96</t>
  </si>
  <si>
    <t>3.665,16</t>
  </si>
  <si>
    <t>73.303,20</t>
  </si>
  <si>
    <t>964,5</t>
  </si>
  <si>
    <t>70,07</t>
  </si>
  <si>
    <t>67.582,51</t>
  </si>
  <si>
    <t>6.726,25</t>
  </si>
  <si>
    <t>67.262,50</t>
  </si>
  <si>
    <t>756,0</t>
  </si>
  <si>
    <t>87,11</t>
  </si>
  <si>
    <t>65.855,16</t>
  </si>
  <si>
    <t>121,58</t>
  </si>
  <si>
    <t>60.303,68</t>
  </si>
  <si>
    <t>812,13</t>
  </si>
  <si>
    <t>59.285,49</t>
  </si>
  <si>
    <t>4,11</t>
  </si>
  <si>
    <t>58.197,60</t>
  </si>
  <si>
    <t>9.816,969</t>
  </si>
  <si>
    <t>56.447,57</t>
  </si>
  <si>
    <t>6.849,134</t>
  </si>
  <si>
    <t>8,02</t>
  </si>
  <si>
    <t>54.930,05</t>
  </si>
  <si>
    <t>1.328,79</t>
  </si>
  <si>
    <t>54.679,70</t>
  </si>
  <si>
    <t>99,45</t>
  </si>
  <si>
    <t>1.911,68</t>
  </si>
  <si>
    <t>53.527,04</t>
  </si>
  <si>
    <t>52.834,50</t>
  </si>
  <si>
    <t>99,48</t>
  </si>
  <si>
    <t>4.334,05</t>
  </si>
  <si>
    <t>52.008,60</t>
  </si>
  <si>
    <t>50.218,08</t>
  </si>
  <si>
    <t>99,51</t>
  </si>
  <si>
    <t>1.171,13</t>
  </si>
  <si>
    <t>48.719,00</t>
  </si>
  <si>
    <t>60,0</t>
  </si>
  <si>
    <t>48.667,80</t>
  </si>
  <si>
    <t>1.423,96</t>
  </si>
  <si>
    <t>46.990,68</t>
  </si>
  <si>
    <t>1.823,99</t>
  </si>
  <si>
    <t>45.599,75</t>
  </si>
  <si>
    <t>6.476,76</t>
  </si>
  <si>
    <t>45.337,32</t>
  </si>
  <si>
    <t>99,57</t>
  </si>
  <si>
    <t>59,49</t>
  </si>
  <si>
    <t>44.777,94</t>
  </si>
  <si>
    <t>2.781,00</t>
  </si>
  <si>
    <t>44.496,00</t>
  </si>
  <si>
    <t>906,96</t>
  </si>
  <si>
    <t>44.441,04</t>
  </si>
  <si>
    <t>99,61</t>
  </si>
  <si>
    <t>43.291,36</t>
  </si>
  <si>
    <t>11,0</t>
  </si>
  <si>
    <t>3.829,11</t>
  </si>
  <si>
    <t>42.120,21</t>
  </si>
  <si>
    <t>343,80</t>
  </si>
  <si>
    <t>41.599,80</t>
  </si>
  <si>
    <t>5.737,70</t>
  </si>
  <si>
    <t>40.163,90</t>
  </si>
  <si>
    <t>99,65</t>
  </si>
  <si>
    <t>5.722,649</t>
  </si>
  <si>
    <t>6,96</t>
  </si>
  <si>
    <t>39.829,63</t>
  </si>
  <si>
    <t>9.208,822</t>
  </si>
  <si>
    <t>4,29</t>
  </si>
  <si>
    <t>39.505,84</t>
  </si>
  <si>
    <t>66,0</t>
  </si>
  <si>
    <t>557,79</t>
  </si>
  <si>
    <t>36.814,14</t>
  </si>
  <si>
    <t>109,16</t>
  </si>
  <si>
    <t>328,29</t>
  </si>
  <si>
    <t>35.836,13</t>
  </si>
  <si>
    <t>1.783,68</t>
  </si>
  <si>
    <t>35.673,60</t>
  </si>
  <si>
    <t>177,42</t>
  </si>
  <si>
    <t>34.064,64</t>
  </si>
  <si>
    <t>629,51</t>
  </si>
  <si>
    <t>33.993,54</t>
  </si>
  <si>
    <t>209,70</t>
  </si>
  <si>
    <t>32.017,62</t>
  </si>
  <si>
    <t>325,673</t>
  </si>
  <si>
    <t>92,23</t>
  </si>
  <si>
    <t>30.036,82</t>
  </si>
  <si>
    <t>459,01</t>
  </si>
  <si>
    <t>29.702,53</t>
  </si>
  <si>
    <t>1.256,18</t>
  </si>
  <si>
    <t>26.379,78</t>
  </si>
  <si>
    <t>1.708,59</t>
  </si>
  <si>
    <t>23.920,26</t>
  </si>
  <si>
    <t>3.031,02</t>
  </si>
  <si>
    <t>7,73</t>
  </si>
  <si>
    <t>23.429,78</t>
  </si>
  <si>
    <t>7.802,46</t>
  </si>
  <si>
    <t>23.407,38</t>
  </si>
  <si>
    <t>1.533,71</t>
  </si>
  <si>
    <t>23.005,65</t>
  </si>
  <si>
    <t>3.316,898</t>
  </si>
  <si>
    <t>6,70</t>
  </si>
  <si>
    <t>22.223,21</t>
  </si>
  <si>
    <t>3.157,96</t>
  </si>
  <si>
    <t>22.105,72</t>
  </si>
  <si>
    <t>20.886,00</t>
  </si>
  <si>
    <t>43,71</t>
  </si>
  <si>
    <t>20.594,88</t>
  </si>
  <si>
    <t>710,10</t>
  </si>
  <si>
    <t>19.882,80</t>
  </si>
  <si>
    <t>3.289,94</t>
  </si>
  <si>
    <t>19.739,64</t>
  </si>
  <si>
    <t>61,58</t>
  </si>
  <si>
    <t>19.644,02</t>
  </si>
  <si>
    <t>842,78</t>
  </si>
  <si>
    <t>17.698,38</t>
  </si>
  <si>
    <t>3.519,86</t>
  </si>
  <si>
    <t>17.599,30</t>
  </si>
  <si>
    <t>1.173,03</t>
  </si>
  <si>
    <t>17.595,45</t>
  </si>
  <si>
    <t>1.949,99</t>
  </si>
  <si>
    <t>17.549,91</t>
  </si>
  <si>
    <t>1.163,33</t>
  </si>
  <si>
    <t>16.286,62</t>
  </si>
  <si>
    <t>254,581</t>
  </si>
  <si>
    <t>62,61</t>
  </si>
  <si>
    <t>15.939,31</t>
  </si>
  <si>
    <t>3.797,76</t>
  </si>
  <si>
    <t>15.191,04</t>
  </si>
  <si>
    <t>288,0</t>
  </si>
  <si>
    <t>15.053,76</t>
  </si>
  <si>
    <t>1.066,32</t>
  </si>
  <si>
    <t>14.928,48</t>
  </si>
  <si>
    <t>462,38</t>
  </si>
  <si>
    <t>14.333,78</t>
  </si>
  <si>
    <t>7.108,96</t>
  </si>
  <si>
    <t>14.217,92</t>
  </si>
  <si>
    <t>4.692,97</t>
  </si>
  <si>
    <t>14.078,91</t>
  </si>
  <si>
    <t>4.660,82</t>
  </si>
  <si>
    <t>13.982,46</t>
  </si>
  <si>
    <t>4.577,09</t>
  </si>
  <si>
    <t>13.731,27</t>
  </si>
  <si>
    <t>424,42</t>
  </si>
  <si>
    <t>13.581,44</t>
  </si>
  <si>
    <t>6.767,59</t>
  </si>
  <si>
    <t>13.535,18</t>
  </si>
  <si>
    <t>5.781,449</t>
  </si>
  <si>
    <t>12.603,55</t>
  </si>
  <si>
    <t>132,46</t>
  </si>
  <si>
    <t>12.186,32</t>
  </si>
  <si>
    <t>6.055,98</t>
  </si>
  <si>
    <t>12.111,96</t>
  </si>
  <si>
    <t>467,95</t>
  </si>
  <si>
    <t>10.613,10</t>
  </si>
  <si>
    <t>17,0</t>
  </si>
  <si>
    <t>613,74</t>
  </si>
  <si>
    <t>10.433,58</t>
  </si>
  <si>
    <t>9.888,72</t>
  </si>
  <si>
    <t>9.578,33</t>
  </si>
  <si>
    <t>141,97</t>
  </si>
  <si>
    <t>9.086,08</t>
  </si>
  <si>
    <t>224,83</t>
  </si>
  <si>
    <t>8.993,20</t>
  </si>
  <si>
    <t>4.381,11</t>
  </si>
  <si>
    <t>8.762,22</t>
  </si>
  <si>
    <t>4.190,48</t>
  </si>
  <si>
    <t>8.380,96</t>
  </si>
  <si>
    <t>10.447,361</t>
  </si>
  <si>
    <t>8.357,88</t>
  </si>
  <si>
    <t>4.002,63</t>
  </si>
  <si>
    <t>8.005,26</t>
  </si>
  <si>
    <t>231,607</t>
  </si>
  <si>
    <t>34,04</t>
  </si>
  <si>
    <t>7.883,90</t>
  </si>
  <si>
    <t>7.852,40</t>
  </si>
  <si>
    <t>7.740,64</t>
  </si>
  <si>
    <t>7.634,36</t>
  </si>
  <si>
    <t>3.749,93</t>
  </si>
  <si>
    <t>7.499,86</t>
  </si>
  <si>
    <t>3.654,29</t>
  </si>
  <si>
    <t>7.308,58</t>
  </si>
  <si>
    <t>6.843,38</t>
  </si>
  <si>
    <t>2.269,45</t>
  </si>
  <si>
    <t>6.808,35</t>
  </si>
  <si>
    <t>369,99</t>
  </si>
  <si>
    <t>6.659,82</t>
  </si>
  <si>
    <t>3.224,36</t>
  </si>
  <si>
    <t>6.448,72</t>
  </si>
  <si>
    <t>6.368,85</t>
  </si>
  <si>
    <t>201,74</t>
  </si>
  <si>
    <t>6.253,94</t>
  </si>
  <si>
    <t>1.519,93</t>
  </si>
  <si>
    <t>6.079,72</t>
  </si>
  <si>
    <t>17,63</t>
  </si>
  <si>
    <t>6.068,54</t>
  </si>
  <si>
    <t>276,73</t>
  </si>
  <si>
    <t>5.534,60</t>
  </si>
  <si>
    <t>5.116,58</t>
  </si>
  <si>
    <t>5.098,59</t>
  </si>
  <si>
    <t>416,08</t>
  </si>
  <si>
    <t>4.992,96</t>
  </si>
  <si>
    <t>2.480,44</t>
  </si>
  <si>
    <t>4.960,88</t>
  </si>
  <si>
    <t>2.448,77</t>
  </si>
  <si>
    <t>4.897,54</t>
  </si>
  <si>
    <t>87,77</t>
  </si>
  <si>
    <t>4.564,04</t>
  </si>
  <si>
    <t>4.549,27</t>
  </si>
  <si>
    <t>4.346,11</t>
  </si>
  <si>
    <t>1.428,17</t>
  </si>
  <si>
    <t>4.284,51</t>
  </si>
  <si>
    <t>655,22</t>
  </si>
  <si>
    <t>3.931,32</t>
  </si>
  <si>
    <t>417,51</t>
  </si>
  <si>
    <t>3.757,59</t>
  </si>
  <si>
    <t>3.706,89</t>
  </si>
  <si>
    <t>3.677,60</t>
  </si>
  <si>
    <t>16,58</t>
  </si>
  <si>
    <t>3.514,96</t>
  </si>
  <si>
    <t>3.032,88</t>
  </si>
  <si>
    <t>2.712,44</t>
  </si>
  <si>
    <t>2.295,09</t>
  </si>
  <si>
    <t>4,78</t>
  </si>
  <si>
    <t>1.911,32</t>
  </si>
  <si>
    <t>1.176,18</t>
  </si>
  <si>
    <t>1.169,39</t>
  </si>
  <si>
    <t>157,89</t>
  </si>
  <si>
    <t>947,34</t>
  </si>
  <si>
    <t>711,76</t>
  </si>
  <si>
    <t>68,72</t>
  </si>
  <si>
    <t>614,97</t>
  </si>
  <si>
    <t>622,06</t>
  </si>
  <si>
    <t>348,35</t>
  </si>
  <si>
    <t>22,91</t>
  </si>
  <si>
    <t>222,22</t>
  </si>
  <si>
    <t>203,68</t>
  </si>
  <si>
    <t>SINAPI - 01/2026 - Alagoas
SICRO3 - 01/2026 - Alagoas
ORSE - 01/2026 - Sergipe
SEINFRA - 028 - Ceará</t>
  </si>
  <si>
    <t>5,68</t>
  </si>
  <si>
    <t>0,70</t>
  </si>
  <si>
    <t>32,08</t>
  </si>
  <si>
    <t>22,58</t>
  </si>
  <si>
    <t>1.411.757,0496000</t>
  </si>
  <si>
    <t>9,72</t>
  </si>
  <si>
    <t>13.722.278,52</t>
  </si>
  <si>
    <t>1,0935424</t>
  </si>
  <si>
    <t>323,37</t>
  </si>
  <si>
    <t>154,05</t>
  </si>
  <si>
    <t>51,50</t>
  </si>
  <si>
    <t>1.092.329,1750000</t>
  </si>
  <si>
    <t>9,11</t>
  </si>
  <si>
    <t>9.951.664,95</t>
  </si>
  <si>
    <t>5,88</t>
  </si>
  <si>
    <t>3.906,4612580</t>
  </si>
  <si>
    <t>1.590,92</t>
  </si>
  <si>
    <t>808,78</t>
  </si>
  <si>
    <t>6.214.872,03</t>
  </si>
  <si>
    <t>173,61</t>
  </si>
  <si>
    <t>22,57</t>
  </si>
  <si>
    <t>2.610,0000000</t>
  </si>
  <si>
    <t>2.141,04</t>
  </si>
  <si>
    <t>5.588.114,66</t>
  </si>
  <si>
    <t>125,29</t>
  </si>
  <si>
    <t>28,72</t>
  </si>
  <si>
    <t>1.037,58</t>
  </si>
  <si>
    <t>418,42</t>
  </si>
  <si>
    <t>27.545,9011919</t>
  </si>
  <si>
    <t>139,93</t>
  </si>
  <si>
    <t>3.854.497,95</t>
  </si>
  <si>
    <t>965,0625555</t>
  </si>
  <si>
    <t>3.429,82</t>
  </si>
  <si>
    <t>1.881,19</t>
  </si>
  <si>
    <t>3.309.995,49</t>
  </si>
  <si>
    <t>271.296,0000000</t>
  </si>
  <si>
    <t>10,59</t>
  </si>
  <si>
    <t>2.873.485,84</t>
  </si>
  <si>
    <t>162.199,9905000</t>
  </si>
  <si>
    <t>16,96</t>
  </si>
  <si>
    <t>2.750.846,96</t>
  </si>
  <si>
    <t>2,8132242</t>
  </si>
  <si>
    <t>24.139,2385358</t>
  </si>
  <si>
    <t>106,66</t>
  </si>
  <si>
    <t>2.574.691,18</t>
  </si>
  <si>
    <t>15.240,8806178</t>
  </si>
  <si>
    <t>168,17</t>
  </si>
  <si>
    <t>2.563.058,89</t>
  </si>
  <si>
    <t>1.165,2640000</t>
  </si>
  <si>
    <t>387,90</t>
  </si>
  <si>
    <t>121,32</t>
  </si>
  <si>
    <t>358,67</t>
  </si>
  <si>
    <t>96,72</t>
  </si>
  <si>
    <t>11,91</t>
  </si>
  <si>
    <t>2.217.812,22</t>
  </si>
  <si>
    <t xml:space="preserve"> M2475 </t>
  </si>
  <si>
    <t>Bainha metálica para protensão - D = 90 mm</t>
  </si>
  <si>
    <t>57.520,1640000</t>
  </si>
  <si>
    <t>34,46</t>
  </si>
  <si>
    <t>1.981.937,78</t>
  </si>
  <si>
    <t>212,9292253</t>
  </si>
  <si>
    <t>334,30</t>
  </si>
  <si>
    <t>153,74</t>
  </si>
  <si>
    <t>32.735,74</t>
  </si>
  <si>
    <t>238,23</t>
  </si>
  <si>
    <t>107,87</t>
  </si>
  <si>
    <t>13.829,1200000</t>
  </si>
  <si>
    <t>121,79</t>
  </si>
  <si>
    <t>1.684.254,06</t>
  </si>
  <si>
    <t>343,55</t>
  </si>
  <si>
    <t>150,48</t>
  </si>
  <si>
    <t>4.573,36</t>
  </si>
  <si>
    <t>1.458.901,84</t>
  </si>
  <si>
    <t>655.303,1568684</t>
  </si>
  <si>
    <t>2,10</t>
  </si>
  <si>
    <t>1.378.692,31</t>
  </si>
  <si>
    <t>323,93</t>
  </si>
  <si>
    <t>111,63</t>
  </si>
  <si>
    <t>311,54</t>
  </si>
  <si>
    <t>91,05</t>
  </si>
  <si>
    <t>8,63</t>
  </si>
  <si>
    <t>1.450,2000000</t>
  </si>
  <si>
    <t>700,20</t>
  </si>
  <si>
    <t>312,15</t>
  </si>
  <si>
    <t>1.082.772,78</t>
  </si>
  <si>
    <t>167.955,6000000</t>
  </si>
  <si>
    <t>6,35</t>
  </si>
  <si>
    <t>1.067.273,86</t>
  </si>
  <si>
    <t>537,4478779</t>
  </si>
  <si>
    <t>525,25</t>
  </si>
  <si>
    <t>257,91</t>
  </si>
  <si>
    <t>138.613,18</t>
  </si>
  <si>
    <t>178,16</t>
  </si>
  <si>
    <t>71,37</t>
  </si>
  <si>
    <t>1,0519724</t>
  </si>
  <si>
    <t>281,03</t>
  </si>
  <si>
    <t>84,31</t>
  </si>
  <si>
    <t>1.174,46</t>
  </si>
  <si>
    <t>2.713,4799947</t>
  </si>
  <si>
    <t>225,0392719</t>
  </si>
  <si>
    <t>279,91</t>
  </si>
  <si>
    <t>759.535,34</t>
  </si>
  <si>
    <t>18.973,06</t>
  </si>
  <si>
    <t>563,00</t>
  </si>
  <si>
    <t>241,68</t>
  </si>
  <si>
    <t>670,48</t>
  </si>
  <si>
    <t>162,54</t>
  </si>
  <si>
    <t>46.709,5420000</t>
  </si>
  <si>
    <t>14,31</t>
  </si>
  <si>
    <t>668.628,41</t>
  </si>
  <si>
    <t>39.167,4864042</t>
  </si>
  <si>
    <t>665.870,77</t>
  </si>
  <si>
    <t>361,4195603</t>
  </si>
  <si>
    <t>1.790,20</t>
  </si>
  <si>
    <t>792,55</t>
  </si>
  <si>
    <t>647.014,60</t>
  </si>
  <si>
    <t>29,82</t>
  </si>
  <si>
    <t>29,43</t>
  </si>
  <si>
    <t>184.582,3250000</t>
  </si>
  <si>
    <t>3,25</t>
  </si>
  <si>
    <t>599.929,47</t>
  </si>
  <si>
    <t>10.336,6102000</t>
  </si>
  <si>
    <t>57,68</t>
  </si>
  <si>
    <t>596.255,99</t>
  </si>
  <si>
    <t>13,42</t>
  </si>
  <si>
    <t>5,78</t>
  </si>
  <si>
    <t>5.408,9030000</t>
  </si>
  <si>
    <t>103,68</t>
  </si>
  <si>
    <t>560.772,35</t>
  </si>
  <si>
    <t>889,5391406</t>
  </si>
  <si>
    <t>608,72</t>
  </si>
  <si>
    <t>166,74</t>
  </si>
  <si>
    <t>541.483,38</t>
  </si>
  <si>
    <t>59,14</t>
  </si>
  <si>
    <t>3.101,7979973</t>
  </si>
  <si>
    <t>173,07</t>
  </si>
  <si>
    <t>536.843,38</t>
  </si>
  <si>
    <t>1.628,4635703</t>
  </si>
  <si>
    <t>85,7068117</t>
  </si>
  <si>
    <t>322,31</t>
  </si>
  <si>
    <t>96,45</t>
  </si>
  <si>
    <t>524.867,49</t>
  </si>
  <si>
    <t>8.266,42</t>
  </si>
  <si>
    <t>32,90</t>
  </si>
  <si>
    <t>28,71</t>
  </si>
  <si>
    <t>1,2216595</t>
  </si>
  <si>
    <t>1.375,0000000</t>
  </si>
  <si>
    <t>326,12</t>
  </si>
  <si>
    <t>448.408,54</t>
  </si>
  <si>
    <t>20,63</t>
  </si>
  <si>
    <t>5,92</t>
  </si>
  <si>
    <t>226.883,5668000</t>
  </si>
  <si>
    <t>410.727,32</t>
  </si>
  <si>
    <t>102.440,76</t>
  </si>
  <si>
    <t>409.763,06</t>
  </si>
  <si>
    <t>9.073,3196978</t>
  </si>
  <si>
    <t>44,40</t>
  </si>
  <si>
    <t>402.892,60</t>
  </si>
  <si>
    <t>246,0000000</t>
  </si>
  <si>
    <t>1.611,15</t>
  </si>
  <si>
    <t>396.342,75</t>
  </si>
  <si>
    <t>210,7884769</t>
  </si>
  <si>
    <t>1.856,97</t>
  </si>
  <si>
    <t>928,26</t>
  </si>
  <si>
    <t>391.428,68</t>
  </si>
  <si>
    <t>216,77</t>
  </si>
  <si>
    <t>131,8740000</t>
  </si>
  <si>
    <t>1.475,0000000</t>
  </si>
  <si>
    <t>252,61</t>
  </si>
  <si>
    <t>372.595,18</t>
  </si>
  <si>
    <t>8.862,9874344</t>
  </si>
  <si>
    <t>41,87</t>
  </si>
  <si>
    <t>371.108,35</t>
  </si>
  <si>
    <t>71,02</t>
  </si>
  <si>
    <t>7.323,9400000</t>
  </si>
  <si>
    <t>349.268,45</t>
  </si>
  <si>
    <t>1.303,6382181</t>
  </si>
  <si>
    <t>1.825,4896280</t>
  </si>
  <si>
    <t>171,99</t>
  </si>
  <si>
    <t>67,66</t>
  </si>
  <si>
    <t>224.209,09</t>
  </si>
  <si>
    <t>123.512,63</t>
  </si>
  <si>
    <t>747,1438320</t>
  </si>
  <si>
    <t>461,96</t>
  </si>
  <si>
    <t>345.149,74</t>
  </si>
  <si>
    <t>782,1743362</t>
  </si>
  <si>
    <t>426,01</t>
  </si>
  <si>
    <t>31,14</t>
  </si>
  <si>
    <t>333.214,40</t>
  </si>
  <si>
    <t>204,1104960</t>
  </si>
  <si>
    <t>51,0276960</t>
  </si>
  <si>
    <t>1.348,20</t>
  </si>
  <si>
    <t>561,44</t>
  </si>
  <si>
    <t>275.182,61</t>
  </si>
  <si>
    <t>28.648,99</t>
  </si>
  <si>
    <t>726,4504108</t>
  </si>
  <si>
    <t>396,66</t>
  </si>
  <si>
    <t>121,34</t>
  </si>
  <si>
    <t>288.151,28</t>
  </si>
  <si>
    <t>30,7457425</t>
  </si>
  <si>
    <t>9.070,86</t>
  </si>
  <si>
    <t>278.890,33</t>
  </si>
  <si>
    <t>144,59</t>
  </si>
  <si>
    <t>103,19</t>
  </si>
  <si>
    <t>571,3858593</t>
  </si>
  <si>
    <t>478,98</t>
  </si>
  <si>
    <t>296,08</t>
  </si>
  <si>
    <t>273.684,80</t>
  </si>
  <si>
    <t>267,08</t>
  </si>
  <si>
    <t>262.802,39</t>
  </si>
  <si>
    <t>1.603,4378614</t>
  </si>
  <si>
    <t>163,43</t>
  </si>
  <si>
    <t>262.049,85</t>
  </si>
  <si>
    <t>308,19</t>
  </si>
  <si>
    <t>151,02</t>
  </si>
  <si>
    <t xml:space="preserve"> M0140 </t>
  </si>
  <si>
    <t>Bentonita</t>
  </si>
  <si>
    <t>79.041,4690000</t>
  </si>
  <si>
    <t>245.621,36</t>
  </si>
  <si>
    <t>9.229,1162500</t>
  </si>
  <si>
    <t>26,39</t>
  </si>
  <si>
    <t>243.528,69</t>
  </si>
  <si>
    <t>637,0000000</t>
  </si>
  <si>
    <t>369,88</t>
  </si>
  <si>
    <t>235.611,33</t>
  </si>
  <si>
    <t>0,3553598</t>
  </si>
  <si>
    <t>656.464,84</t>
  </si>
  <si>
    <t>233.281,21</t>
  </si>
  <si>
    <t>133,34</t>
  </si>
  <si>
    <t>32.101,8290000</t>
  </si>
  <si>
    <t>7,24</t>
  </si>
  <si>
    <t>232.436,50</t>
  </si>
  <si>
    <t>457,4504016</t>
  </si>
  <si>
    <t>504,24</t>
  </si>
  <si>
    <t>251,06</t>
  </si>
  <si>
    <t>230.665,16</t>
  </si>
  <si>
    <t>10.561,0000000</t>
  </si>
  <si>
    <t>20,99</t>
  </si>
  <si>
    <t>221.693,34</t>
  </si>
  <si>
    <t>59,23</t>
  </si>
  <si>
    <t>35,91</t>
  </si>
  <si>
    <t>406,9986237</t>
  </si>
  <si>
    <t>509,97</t>
  </si>
  <si>
    <t>223,49</t>
  </si>
  <si>
    <t>207.557,45</t>
  </si>
  <si>
    <t>1.059,1543119</t>
  </si>
  <si>
    <t>156,71</t>
  </si>
  <si>
    <t>79,99</t>
  </si>
  <si>
    <t>165.984,94</t>
  </si>
  <si>
    <t>33.734,70</t>
  </si>
  <si>
    <t>923,4856972</t>
  </si>
  <si>
    <t>213,37</t>
  </si>
  <si>
    <t>197.044,14</t>
  </si>
  <si>
    <t>29,34</t>
  </si>
  <si>
    <t>194.418,77</t>
  </si>
  <si>
    <t>9,88</t>
  </si>
  <si>
    <t>15,92</t>
  </si>
  <si>
    <t>44,91</t>
  </si>
  <si>
    <t>9.966,9768899</t>
  </si>
  <si>
    <t>17,52</t>
  </si>
  <si>
    <t>174.621,44</t>
  </si>
  <si>
    <t>83,3900000</t>
  </si>
  <si>
    <t>303.674,0154192</t>
  </si>
  <si>
    <t>164.955,73</t>
  </si>
  <si>
    <t>451,57</t>
  </si>
  <si>
    <t>156.693,78</t>
  </si>
  <si>
    <t>9.210,0329010</t>
  </si>
  <si>
    <t>16,65</t>
  </si>
  <si>
    <t>153.335,07</t>
  </si>
  <si>
    <t>260,2215435</t>
  </si>
  <si>
    <t>101,1980169</t>
  </si>
  <si>
    <t>478,00</t>
  </si>
  <si>
    <t>254,79</t>
  </si>
  <si>
    <t>124.385,04</t>
  </si>
  <si>
    <t>25.784,24</t>
  </si>
  <si>
    <t>4.765,6336000</t>
  </si>
  <si>
    <t>30,73</t>
  </si>
  <si>
    <t>146.465,08</t>
  </si>
  <si>
    <t>263,3600000</t>
  </si>
  <si>
    <t>537,34</t>
  </si>
  <si>
    <t>141.514,63</t>
  </si>
  <si>
    <t>21.644,6335068</t>
  </si>
  <si>
    <t>6,36</t>
  </si>
  <si>
    <t>137.659,87</t>
  </si>
  <si>
    <t>14.719,8924825</t>
  </si>
  <si>
    <t>9,05</t>
  </si>
  <si>
    <t>133.148,79</t>
  </si>
  <si>
    <t xml:space="preserve"> E9705 </t>
  </si>
  <si>
    <t>Misturador de lama bentonítica - 4 kW</t>
  </si>
  <si>
    <t>3.806,9466248</t>
  </si>
  <si>
    <t>34,65</t>
  </si>
  <si>
    <t>32,01</t>
  </si>
  <si>
    <t>131.925,55</t>
  </si>
  <si>
    <t>13.545,7671800</t>
  </si>
  <si>
    <t>9,71</t>
  </si>
  <si>
    <t>131.479,28</t>
  </si>
  <si>
    <t>111,89</t>
  </si>
  <si>
    <t>72,59</t>
  </si>
  <si>
    <t>61,6150000</t>
  </si>
  <si>
    <t>2.960,56</t>
  </si>
  <si>
    <t>1.127,67</t>
  </si>
  <si>
    <t>9,64</t>
  </si>
  <si>
    <t>121.600,14</t>
  </si>
  <si>
    <t>1.080,9814613</t>
  </si>
  <si>
    <t>110,53</t>
  </si>
  <si>
    <t>11,18</t>
  </si>
  <si>
    <t>119.482,29</t>
  </si>
  <si>
    <t xml:space="preserve"> E9707 </t>
  </si>
  <si>
    <t>Desarenador - 15 kW</t>
  </si>
  <si>
    <t>31,23</t>
  </si>
  <si>
    <t>30,04</t>
  </si>
  <si>
    <t>118.884,09</t>
  </si>
  <si>
    <t>383,00</t>
  </si>
  <si>
    <t>118.293,47</t>
  </si>
  <si>
    <t>292,5338611</t>
  </si>
  <si>
    <t>114,4626632</t>
  </si>
  <si>
    <t>346,19</t>
  </si>
  <si>
    <t>138,87</t>
  </si>
  <si>
    <t>101.272,21</t>
  </si>
  <si>
    <t>15.895,43</t>
  </si>
  <si>
    <t>225,5942886</t>
  </si>
  <si>
    <t>517,87</t>
  </si>
  <si>
    <t>116.827,97</t>
  </si>
  <si>
    <t>5.001,3373149</t>
  </si>
  <si>
    <t>23,14</t>
  </si>
  <si>
    <t>115.730,95</t>
  </si>
  <si>
    <t>48,1927700</t>
  </si>
  <si>
    <t>2.398,14</t>
  </si>
  <si>
    <t>1.304,29</t>
  </si>
  <si>
    <t>115.572,98</t>
  </si>
  <si>
    <t>8.940,7369717</t>
  </si>
  <si>
    <t>12,91</t>
  </si>
  <si>
    <t>115.463,36</t>
  </si>
  <si>
    <t>62,01</t>
  </si>
  <si>
    <t>113.484,89</t>
  </si>
  <si>
    <t>332,98</t>
  </si>
  <si>
    <t>108,41</t>
  </si>
  <si>
    <t>13.832,5467881</t>
  </si>
  <si>
    <t>8,09</t>
  </si>
  <si>
    <t>111.944,03</t>
  </si>
  <si>
    <t>417,88</t>
  </si>
  <si>
    <t>106.142,49</t>
  </si>
  <si>
    <t>221,32</t>
  </si>
  <si>
    <t>101.851,05</t>
  </si>
  <si>
    <t>225,0000000</t>
  </si>
  <si>
    <t>441,18</t>
  </si>
  <si>
    <t>99.265,39</t>
  </si>
  <si>
    <t xml:space="preserve"> M1384 </t>
  </si>
  <si>
    <t>Tubo em aço-carbono com funil cônico tremonha para lançamento de concreto</t>
  </si>
  <si>
    <t>3.673,6650757</t>
  </si>
  <si>
    <t>26,31</t>
  </si>
  <si>
    <t>96.656,33</t>
  </si>
  <si>
    <t>1.774,2009600</t>
  </si>
  <si>
    <t>92.879,42</t>
  </si>
  <si>
    <t>14.283,4759800</t>
  </si>
  <si>
    <t>6,45</t>
  </si>
  <si>
    <t>92.128,42</t>
  </si>
  <si>
    <t>6.839,29</t>
  </si>
  <si>
    <t>88.910,76</t>
  </si>
  <si>
    <t>396,54</t>
  </si>
  <si>
    <t>156,53</t>
  </si>
  <si>
    <t>79.936,70</t>
  </si>
  <si>
    <t>2,68</t>
  </si>
  <si>
    <t>3,12</t>
  </si>
  <si>
    <t>79.746,17</t>
  </si>
  <si>
    <t>396,7907890</t>
  </si>
  <si>
    <t>12,2647076</t>
  </si>
  <si>
    <t>197,81</t>
  </si>
  <si>
    <t>77,06</t>
  </si>
  <si>
    <t>78.489,70</t>
  </si>
  <si>
    <t>945,12</t>
  </si>
  <si>
    <t>610,92</t>
  </si>
  <si>
    <t>76.365,04</t>
  </si>
  <si>
    <t xml:space="preserve"> M3139 </t>
  </si>
  <si>
    <t>Luva para bainha metálica - D = 90 mm</t>
  </si>
  <si>
    <t>8.849,2560000</t>
  </si>
  <si>
    <t>76.158,47</t>
  </si>
  <si>
    <t>2.032,4203200</t>
  </si>
  <si>
    <t>37,43</t>
  </si>
  <si>
    <t>76.083,04</t>
  </si>
  <si>
    <t>2.499,1670187</t>
  </si>
  <si>
    <t>74.928,03</t>
  </si>
  <si>
    <t>203,87</t>
  </si>
  <si>
    <t>103,32</t>
  </si>
  <si>
    <t>73.683,94</t>
  </si>
  <si>
    <t>24,22</t>
  </si>
  <si>
    <t>72.878,58</t>
  </si>
  <si>
    <t xml:space="preserve"> M0012 </t>
  </si>
  <si>
    <t>Silicato de alumínio</t>
  </si>
  <si>
    <t>30.069,5492012</t>
  </si>
  <si>
    <t>2,40</t>
  </si>
  <si>
    <t>72.203,00</t>
  </si>
  <si>
    <t>717,63</t>
  </si>
  <si>
    <t>68.892,70</t>
  </si>
  <si>
    <t>2.035,0197269</t>
  </si>
  <si>
    <t>33,45</t>
  </si>
  <si>
    <t>68.077,11</t>
  </si>
  <si>
    <t>483,95</t>
  </si>
  <si>
    <t>67.753,21</t>
  </si>
  <si>
    <t>32,13</t>
  </si>
  <si>
    <t>65.391,90</t>
  </si>
  <si>
    <t>2.699,1718650</t>
  </si>
  <si>
    <t>23,51</t>
  </si>
  <si>
    <t>2,86</t>
  </si>
  <si>
    <t>63.447,81</t>
  </si>
  <si>
    <t>3.759,2166771</t>
  </si>
  <si>
    <t>15,74</t>
  </si>
  <si>
    <t>59.160,67</t>
  </si>
  <si>
    <t>241,9777210</t>
  </si>
  <si>
    <t>238,96</t>
  </si>
  <si>
    <t>51,16</t>
  </si>
  <si>
    <t>57.822,15</t>
  </si>
  <si>
    <t>9,02</t>
  </si>
  <si>
    <t>0,93</t>
  </si>
  <si>
    <t>5,28</t>
  </si>
  <si>
    <t>56.270,46</t>
  </si>
  <si>
    <t>75.169,1640000</t>
  </si>
  <si>
    <t>55.286,92</t>
  </si>
  <si>
    <t>351,16</t>
  </si>
  <si>
    <t>53.976,19</t>
  </si>
  <si>
    <t>0,4564983</t>
  </si>
  <si>
    <t>756,0000000</t>
  </si>
  <si>
    <t>63,89</t>
  </si>
  <si>
    <t>48.297,06</t>
  </si>
  <si>
    <t>55,9904340</t>
  </si>
  <si>
    <t>856,92</t>
  </si>
  <si>
    <t>47.979,44</t>
  </si>
  <si>
    <t>6.758,5000000</t>
  </si>
  <si>
    <t>46.268,69</t>
  </si>
  <si>
    <t>269,6496783</t>
  </si>
  <si>
    <t>2.426,8806767</t>
  </si>
  <si>
    <t>49,46</t>
  </si>
  <si>
    <t>13,51</t>
  </si>
  <si>
    <t>13.336,41</t>
  </si>
  <si>
    <t>32.787,16</t>
  </si>
  <si>
    <t>1.266,1428384</t>
  </si>
  <si>
    <t>33,37</t>
  </si>
  <si>
    <t>42.249,54</t>
  </si>
  <si>
    <t xml:space="preserve"> M0068 </t>
  </si>
  <si>
    <t>Caibro de pinho - L = 7,5 cm e E = 10,0 cm</t>
  </si>
  <si>
    <t>1.567,9157772</t>
  </si>
  <si>
    <t>26,68</t>
  </si>
  <si>
    <t>41.829,33</t>
  </si>
  <si>
    <t>376,21</t>
  </si>
  <si>
    <t>1,40</t>
  </si>
  <si>
    <t>759,9403890</t>
  </si>
  <si>
    <t>54,32</t>
  </si>
  <si>
    <t>51,04</t>
  </si>
  <si>
    <t>41.283,46</t>
  </si>
  <si>
    <t>29,23</t>
  </si>
  <si>
    <t>40.970,50</t>
  </si>
  <si>
    <t>190,54</t>
  </si>
  <si>
    <t>113,94</t>
  </si>
  <si>
    <t>40.163,68</t>
  </si>
  <si>
    <t>13.409,4827113</t>
  </si>
  <si>
    <t>2,96</t>
  </si>
  <si>
    <t>39.654,52</t>
  </si>
  <si>
    <t>101,2266483</t>
  </si>
  <si>
    <t>382,85</t>
  </si>
  <si>
    <t>38.755,06</t>
  </si>
  <si>
    <t>3.717,7193841</t>
  </si>
  <si>
    <t>10,38</t>
  </si>
  <si>
    <t>38.589,56</t>
  </si>
  <si>
    <t>21,90</t>
  </si>
  <si>
    <t>6.766,5595693</t>
  </si>
  <si>
    <t>5,58</t>
  </si>
  <si>
    <t>37.727,63</t>
  </si>
  <si>
    <t>16,89</t>
  </si>
  <si>
    <t>37.151,40</t>
  </si>
  <si>
    <t>257,1983095</t>
  </si>
  <si>
    <t>142,07</t>
  </si>
  <si>
    <t>36.540,16</t>
  </si>
  <si>
    <t>275,2771680</t>
  </si>
  <si>
    <t>131,78</t>
  </si>
  <si>
    <t>36.277,10</t>
  </si>
  <si>
    <t>109,57</t>
  </si>
  <si>
    <t>35.515,97</t>
  </si>
  <si>
    <t>25,61</t>
  </si>
  <si>
    <t>34.732,02</t>
  </si>
  <si>
    <t>22,45</t>
  </si>
  <si>
    <t>34.709,43</t>
  </si>
  <si>
    <t>37,92</t>
  </si>
  <si>
    <t>33.792,73</t>
  </si>
  <si>
    <t>36,33</t>
  </si>
  <si>
    <t>36,4115315</t>
  </si>
  <si>
    <t>894,94</t>
  </si>
  <si>
    <t>305,57</t>
  </si>
  <si>
    <t>32.586,02</t>
  </si>
  <si>
    <t>31.918,98</t>
  </si>
  <si>
    <t>5,06</t>
  </si>
  <si>
    <t>111.906,4070000</t>
  </si>
  <si>
    <t>29.778,29</t>
  </si>
  <si>
    <t>122,24</t>
  </si>
  <si>
    <t>89,99</t>
  </si>
  <si>
    <t>29.579,57</t>
  </si>
  <si>
    <t>12,51</t>
  </si>
  <si>
    <t>804,2496000</t>
  </si>
  <si>
    <t>27.660,96</t>
  </si>
  <si>
    <t>658,13</t>
  </si>
  <si>
    <t>27.082,02</t>
  </si>
  <si>
    <t>4.709,7792500</t>
  </si>
  <si>
    <t>26.751,55</t>
  </si>
  <si>
    <t>2.925,2547500</t>
  </si>
  <si>
    <t>9,12</t>
  </si>
  <si>
    <t>26.686,22</t>
  </si>
  <si>
    <t>325,6730000</t>
  </si>
  <si>
    <t>80,75</t>
  </si>
  <si>
    <t>26.296,82</t>
  </si>
  <si>
    <t>57,4394982</t>
  </si>
  <si>
    <t>457,79</t>
  </si>
  <si>
    <t>188,22</t>
  </si>
  <si>
    <t>26.295,17</t>
  </si>
  <si>
    <t>173,2958376</t>
  </si>
  <si>
    <t>151,23</t>
  </si>
  <si>
    <t>26.207,34</t>
  </si>
  <si>
    <t>68,4430964</t>
  </si>
  <si>
    <t>380,30</t>
  </si>
  <si>
    <t>234,29</t>
  </si>
  <si>
    <t>26.029,19</t>
  </si>
  <si>
    <t>267,47</t>
  </si>
  <si>
    <t>116,80</t>
  </si>
  <si>
    <t>77,7331404</t>
  </si>
  <si>
    <t>322,24</t>
  </si>
  <si>
    <t>148,53</t>
  </si>
  <si>
    <t>25.048,73</t>
  </si>
  <si>
    <t>14.531,1983895</t>
  </si>
  <si>
    <t>1,53</t>
  </si>
  <si>
    <t>22.210,94</t>
  </si>
  <si>
    <t>139,5599273</t>
  </si>
  <si>
    <t>21.871,08</t>
  </si>
  <si>
    <t>109,1600000</t>
  </si>
  <si>
    <t>198,08</t>
  </si>
  <si>
    <t>21.622,63</t>
  </si>
  <si>
    <t>964,5000000</t>
  </si>
  <si>
    <t>21,82</t>
  </si>
  <si>
    <t>21.047,03</t>
  </si>
  <si>
    <t>1,86</t>
  </si>
  <si>
    <t>11,04</t>
  </si>
  <si>
    <t>20.043,67</t>
  </si>
  <si>
    <t>165,61</t>
  </si>
  <si>
    <t>54,19</t>
  </si>
  <si>
    <t>776,4917230</t>
  </si>
  <si>
    <t>19.885,95</t>
  </si>
  <si>
    <t>1.955,7893800</t>
  </si>
  <si>
    <t>9,96</t>
  </si>
  <si>
    <t>19.488,66</t>
  </si>
  <si>
    <t>64,5100000</t>
  </si>
  <si>
    <t>301,51</t>
  </si>
  <si>
    <t>99,43</t>
  </si>
  <si>
    <t>19.450,35</t>
  </si>
  <si>
    <t>586,0528194</t>
  </si>
  <si>
    <t>31,84</t>
  </si>
  <si>
    <t>30,42</t>
  </si>
  <si>
    <t>18.660,92</t>
  </si>
  <si>
    <t>5.712,0000000</t>
  </si>
  <si>
    <t>17.803,16</t>
  </si>
  <si>
    <t>268,46</t>
  </si>
  <si>
    <t>17.718,68</t>
  </si>
  <si>
    <t>1,52</t>
  </si>
  <si>
    <t>146,26</t>
  </si>
  <si>
    <t>17.267,16</t>
  </si>
  <si>
    <t>20,27</t>
  </si>
  <si>
    <t>3.759,1984074</t>
  </si>
  <si>
    <t>4,37</t>
  </si>
  <si>
    <t>16.440,48</t>
  </si>
  <si>
    <t>129,0200000</t>
  </si>
  <si>
    <t>120,89</t>
  </si>
  <si>
    <t>15.596,97</t>
  </si>
  <si>
    <t>55,0553760</t>
  </si>
  <si>
    <t>220,2217920</t>
  </si>
  <si>
    <t>62,12</t>
  </si>
  <si>
    <t>51,69</t>
  </si>
  <si>
    <t>3.420,00</t>
  </si>
  <si>
    <t>11.383,26</t>
  </si>
  <si>
    <t>1.294,7051450</t>
  </si>
  <si>
    <t>10,30</t>
  </si>
  <si>
    <t>2,51</t>
  </si>
  <si>
    <t>13.336,11</t>
  </si>
  <si>
    <t>1.381,20</t>
  </si>
  <si>
    <t>34,61</t>
  </si>
  <si>
    <t>14.315,68</t>
  </si>
  <si>
    <t>1,14</t>
  </si>
  <si>
    <t>526,2850061</t>
  </si>
  <si>
    <t>26,34</t>
  </si>
  <si>
    <t>13.861,93</t>
  </si>
  <si>
    <t>17,02</t>
  </si>
  <si>
    <t>13.372,17</t>
  </si>
  <si>
    <t>1.184,1802772</t>
  </si>
  <si>
    <t>11,17</t>
  </si>
  <si>
    <t>13.221,37</t>
  </si>
  <si>
    <t>1.482,8506950</t>
  </si>
  <si>
    <t>8,33</t>
  </si>
  <si>
    <t>12.352,15</t>
  </si>
  <si>
    <t>24,08</t>
  </si>
  <si>
    <t>11.839,97</t>
  </si>
  <si>
    <t>85,1448000</t>
  </si>
  <si>
    <t>136,52</t>
  </si>
  <si>
    <t>11.624,33</t>
  </si>
  <si>
    <t>4.944,2803200</t>
  </si>
  <si>
    <t>10.926,86</t>
  </si>
  <si>
    <t>28,9182121</t>
  </si>
  <si>
    <t>370,93</t>
  </si>
  <si>
    <t>10.726,58</t>
  </si>
  <si>
    <t>0,49</t>
  </si>
  <si>
    <t>37,46</t>
  </si>
  <si>
    <t>9.926,92</t>
  </si>
  <si>
    <t>9.892,7671602</t>
  </si>
  <si>
    <t>9.002,42</t>
  </si>
  <si>
    <t>8.961,39</t>
  </si>
  <si>
    <t>31,01</t>
  </si>
  <si>
    <t>300,81</t>
  </si>
  <si>
    <t>8.698,86</t>
  </si>
  <si>
    <t>24,49</t>
  </si>
  <si>
    <t>7.812,31</t>
  </si>
  <si>
    <t>702,5031793</t>
  </si>
  <si>
    <t>10,85</t>
  </si>
  <si>
    <t>7.624,90</t>
  </si>
  <si>
    <t>7.621,39</t>
  </si>
  <si>
    <t>151,2170197</t>
  </si>
  <si>
    <t>48,56</t>
  </si>
  <si>
    <t>35,28</t>
  </si>
  <si>
    <t>7.342,74</t>
  </si>
  <si>
    <t>59.977,8526771</t>
  </si>
  <si>
    <t>7.101,38</t>
  </si>
  <si>
    <t>15,58</t>
  </si>
  <si>
    <t>6.636,63</t>
  </si>
  <si>
    <t>20,44</t>
  </si>
  <si>
    <t>6.520,36</t>
  </si>
  <si>
    <t>56,8198700</t>
  </si>
  <si>
    <t>111,19</t>
  </si>
  <si>
    <t>83,92</t>
  </si>
  <si>
    <t>6.317,88</t>
  </si>
  <si>
    <t>402,1127634</t>
  </si>
  <si>
    <t>15,70</t>
  </si>
  <si>
    <t>6.311,52</t>
  </si>
  <si>
    <t>25,74</t>
  </si>
  <si>
    <t>6.229,01</t>
  </si>
  <si>
    <t>13,7561520</t>
  </si>
  <si>
    <t>440,42</t>
  </si>
  <si>
    <t>282,90</t>
  </si>
  <si>
    <t>6.058,47</t>
  </si>
  <si>
    <t>324,7307885</t>
  </si>
  <si>
    <t>18,38</t>
  </si>
  <si>
    <t>5.968,78</t>
  </si>
  <si>
    <t>846,0476180</t>
  </si>
  <si>
    <t>5.719,28</t>
  </si>
  <si>
    <t>733,1744000</t>
  </si>
  <si>
    <t>7,78</t>
  </si>
  <si>
    <t>5.703,80</t>
  </si>
  <si>
    <t xml:space="preserve"> E9630 </t>
  </si>
  <si>
    <t>Bomba submersível com capacidade de 75 m³/h - 3,6 kW</t>
  </si>
  <si>
    <t>1,48</t>
  </si>
  <si>
    <t>0,85</t>
  </si>
  <si>
    <t>5.638,09</t>
  </si>
  <si>
    <t>5.636,48</t>
  </si>
  <si>
    <t>3,34</t>
  </si>
  <si>
    <t>5.564,96</t>
  </si>
  <si>
    <t>24,5257356</t>
  </si>
  <si>
    <t>195,03</t>
  </si>
  <si>
    <t>75,78</t>
  </si>
  <si>
    <t>4.783,14</t>
  </si>
  <si>
    <t>158,4792000</t>
  </si>
  <si>
    <t>29,22</t>
  </si>
  <si>
    <t>4.630,76</t>
  </si>
  <si>
    <t>4.534,98</t>
  </si>
  <si>
    <t>7,64</t>
  </si>
  <si>
    <t>4.476,51</t>
  </si>
  <si>
    <t>16,10</t>
  </si>
  <si>
    <t>4.443,16</t>
  </si>
  <si>
    <t>1,22</t>
  </si>
  <si>
    <t>30,98</t>
  </si>
  <si>
    <t>2.994,5095000</t>
  </si>
  <si>
    <t>1,34</t>
  </si>
  <si>
    <t>4.004,56</t>
  </si>
  <si>
    <t>7,46</t>
  </si>
  <si>
    <t>3.869,39</t>
  </si>
  <si>
    <t>375,9178617</t>
  </si>
  <si>
    <t>3.774,40</t>
  </si>
  <si>
    <t>13.259,9264850</t>
  </si>
  <si>
    <t>3.619,96</t>
  </si>
  <si>
    <t>111,2112000</t>
  </si>
  <si>
    <t>32,21</t>
  </si>
  <si>
    <t>3.581,95</t>
  </si>
  <si>
    <t>3.433,59</t>
  </si>
  <si>
    <t>37,76</t>
  </si>
  <si>
    <t>3.398,40</t>
  </si>
  <si>
    <t>49,8119870</t>
  </si>
  <si>
    <t>68,11</t>
  </si>
  <si>
    <t>3.392,92</t>
  </si>
  <si>
    <t>25,3860627</t>
  </si>
  <si>
    <t>133,33</t>
  </si>
  <si>
    <t>3.384,72</t>
  </si>
  <si>
    <t>64,27</t>
  </si>
  <si>
    <t>3.341,91</t>
  </si>
  <si>
    <t>61,7469840</t>
  </si>
  <si>
    <t>53,84</t>
  </si>
  <si>
    <t>50,77</t>
  </si>
  <si>
    <t>3.324,52</t>
  </si>
  <si>
    <t>23,0400000</t>
  </si>
  <si>
    <t>137,42</t>
  </si>
  <si>
    <t>3.166,14</t>
  </si>
  <si>
    <t>14,42</t>
  </si>
  <si>
    <t>3.129,14</t>
  </si>
  <si>
    <t>0,4587434</t>
  </si>
  <si>
    <t>6.340,10</t>
  </si>
  <si>
    <t>2.908,48</t>
  </si>
  <si>
    <t>6,65</t>
  </si>
  <si>
    <t>2.672,40</t>
  </si>
  <si>
    <t>3.191,3325901</t>
  </si>
  <si>
    <t>2.553,07</t>
  </si>
  <si>
    <t>2.439,46</t>
  </si>
  <si>
    <t>2.377,47</t>
  </si>
  <si>
    <t>0,84</t>
  </si>
  <si>
    <t>542,51</t>
  </si>
  <si>
    <t>2.096,64</t>
  </si>
  <si>
    <t>2.093,02</t>
  </si>
  <si>
    <t>2.035,39</t>
  </si>
  <si>
    <t>21,12</t>
  </si>
  <si>
    <t>2.027,52</t>
  </si>
  <si>
    <t>17,05</t>
  </si>
  <si>
    <t>2.006,16</t>
  </si>
  <si>
    <t>6,7455752</t>
  </si>
  <si>
    <t>295,40</t>
  </si>
  <si>
    <t>1.992,67</t>
  </si>
  <si>
    <t>60,3988258</t>
  </si>
  <si>
    <t>32,11</t>
  </si>
  <si>
    <t>1.939,59</t>
  </si>
  <si>
    <t>1.831,68</t>
  </si>
  <si>
    <t>5,87</t>
  </si>
  <si>
    <t>336,67</t>
  </si>
  <si>
    <t>1.823,34</t>
  </si>
  <si>
    <t>1.777,51</t>
  </si>
  <si>
    <t>66,5373176</t>
  </si>
  <si>
    <t>25,83</t>
  </si>
  <si>
    <t>16,29</t>
  </si>
  <si>
    <t>1.718,98</t>
  </si>
  <si>
    <t>37,1579509</t>
  </si>
  <si>
    <t>44,32</t>
  </si>
  <si>
    <t>37,14</t>
  </si>
  <si>
    <t>1.646,89</t>
  </si>
  <si>
    <t>1.585,33</t>
  </si>
  <si>
    <t>17,7509162</t>
  </si>
  <si>
    <t>88,00</t>
  </si>
  <si>
    <t>65,68</t>
  </si>
  <si>
    <t>1.562,14</t>
  </si>
  <si>
    <t>124,9203249</t>
  </si>
  <si>
    <t>11,53</t>
  </si>
  <si>
    <t>7,33</t>
  </si>
  <si>
    <t>1.440,64</t>
  </si>
  <si>
    <t>261,9840000</t>
  </si>
  <si>
    <t>5,40</t>
  </si>
  <si>
    <t>1.415,34</t>
  </si>
  <si>
    <t>6,97</t>
  </si>
  <si>
    <t>1.360,16</t>
  </si>
  <si>
    <t>19,36</t>
  </si>
  <si>
    <t>1.277,76</t>
  </si>
  <si>
    <t>878,7915077</t>
  </si>
  <si>
    <t>1.215,11</t>
  </si>
  <si>
    <t>1,45</t>
  </si>
  <si>
    <t>13,28</t>
  </si>
  <si>
    <t>1.168,64</t>
  </si>
  <si>
    <t>22,15</t>
  </si>
  <si>
    <t>1.134,08</t>
  </si>
  <si>
    <t>23,2245275</t>
  </si>
  <si>
    <t>42,49</t>
  </si>
  <si>
    <t>1.127,72</t>
  </si>
  <si>
    <t>1.010,12</t>
  </si>
  <si>
    <t>760,3718400</t>
  </si>
  <si>
    <t>958,07</t>
  </si>
  <si>
    <t>39,35</t>
  </si>
  <si>
    <t>942,80</t>
  </si>
  <si>
    <t>375,8895073</t>
  </si>
  <si>
    <t>846,54</t>
  </si>
  <si>
    <t>10,0405108</t>
  </si>
  <si>
    <t>35,5997012</t>
  </si>
  <si>
    <t>258,87</t>
  </si>
  <si>
    <t>578,50</t>
  </si>
  <si>
    <t>46,49</t>
  </si>
  <si>
    <t>836,82</t>
  </si>
  <si>
    <t>793,21</t>
  </si>
  <si>
    <t>50,4994698</t>
  </si>
  <si>
    <t>15,08</t>
  </si>
  <si>
    <t>761,38</t>
  </si>
  <si>
    <t>12,9020000</t>
  </si>
  <si>
    <t>56,73</t>
  </si>
  <si>
    <t>731,93</t>
  </si>
  <si>
    <t>23,32</t>
  </si>
  <si>
    <t>713,40</t>
  </si>
  <si>
    <t>697,26</t>
  </si>
  <si>
    <t>86,13</t>
  </si>
  <si>
    <t>689,04</t>
  </si>
  <si>
    <t>20,56</t>
  </si>
  <si>
    <t>675,36</t>
  </si>
  <si>
    <t>640,87</t>
  </si>
  <si>
    <t>29,40</t>
  </si>
  <si>
    <t>528,67</t>
  </si>
  <si>
    <t>463,78</t>
  </si>
  <si>
    <t>258,0400000</t>
  </si>
  <si>
    <t>459,31</t>
  </si>
  <si>
    <t>80,3043266</t>
  </si>
  <si>
    <t>5,44</t>
  </si>
  <si>
    <t>436,88</t>
  </si>
  <si>
    <t>23,40</t>
  </si>
  <si>
    <t>415,58</t>
  </si>
  <si>
    <t>1.503,6714461</t>
  </si>
  <si>
    <t>407,04</t>
  </si>
  <si>
    <t>41,9121470</t>
  </si>
  <si>
    <t>9,68</t>
  </si>
  <si>
    <t>405,59</t>
  </si>
  <si>
    <t>597,70</t>
  </si>
  <si>
    <t>401,86</t>
  </si>
  <si>
    <t>380,46</t>
  </si>
  <si>
    <t>66,71</t>
  </si>
  <si>
    <t>344,86</t>
  </si>
  <si>
    <t>22,17</t>
  </si>
  <si>
    <t>339,40</t>
  </si>
  <si>
    <t>32,67</t>
  </si>
  <si>
    <t>322,64</t>
  </si>
  <si>
    <t>318,05</t>
  </si>
  <si>
    <t>5,84</t>
  </si>
  <si>
    <t>310,96</t>
  </si>
  <si>
    <t>310,66</t>
  </si>
  <si>
    <t>308,25</t>
  </si>
  <si>
    <t>261,21</t>
  </si>
  <si>
    <t>193,04</t>
  </si>
  <si>
    <t>242,81</t>
  </si>
  <si>
    <t>253,4572800</t>
  </si>
  <si>
    <t>228,11</t>
  </si>
  <si>
    <t>57,1041347</t>
  </si>
  <si>
    <t>3,75</t>
  </si>
  <si>
    <t>2,27</t>
  </si>
  <si>
    <t>214,26</t>
  </si>
  <si>
    <t>210,20</t>
  </si>
  <si>
    <t>197,86</t>
  </si>
  <si>
    <t>195,59</t>
  </si>
  <si>
    <t>159,69</t>
  </si>
  <si>
    <t>92,76</t>
  </si>
  <si>
    <t>165,82</t>
  </si>
  <si>
    <t>156,04</t>
  </si>
  <si>
    <t>154,33</t>
  </si>
  <si>
    <t>34,94</t>
  </si>
  <si>
    <t>143,11</t>
  </si>
  <si>
    <t>0,79</t>
  </si>
  <si>
    <t>133,51</t>
  </si>
  <si>
    <t>123,30</t>
  </si>
  <si>
    <t>18,24</t>
  </si>
  <si>
    <t>591.575,65</t>
  </si>
  <si>
    <t>88,26</t>
  </si>
  <si>
    <t>76,04</t>
  </si>
  <si>
    <t>114,2075176</t>
  </si>
  <si>
    <t>0,59</t>
  </si>
  <si>
    <t>67,53</t>
  </si>
  <si>
    <t>65,85</t>
  </si>
  <si>
    <t>120,00</t>
  </si>
  <si>
    <t>65,57</t>
  </si>
  <si>
    <t>48,86</t>
  </si>
  <si>
    <t>64,74</t>
  </si>
  <si>
    <t>25,11</t>
  </si>
  <si>
    <t>59,55</t>
  </si>
  <si>
    <t>0,0147433</t>
  </si>
  <si>
    <t>58,82</t>
  </si>
  <si>
    <t>57,98</t>
  </si>
  <si>
    <t>3,54</t>
  </si>
  <si>
    <t>56,62</t>
  </si>
  <si>
    <t>44,65</t>
  </si>
  <si>
    <t>0,0873280</t>
  </si>
  <si>
    <t>491,76</t>
  </si>
  <si>
    <t>42,94</t>
  </si>
  <si>
    <t>2,72</t>
  </si>
  <si>
    <t>42,80</t>
  </si>
  <si>
    <t>17,10</t>
  </si>
  <si>
    <t>42,68</t>
  </si>
  <si>
    <t>6,12</t>
  </si>
  <si>
    <t>30,55</t>
  </si>
  <si>
    <t>144.875,00</t>
  </si>
  <si>
    <t>29,03</t>
  </si>
  <si>
    <t>3,9891998</t>
  </si>
  <si>
    <t>20,94</t>
  </si>
  <si>
    <t>25,00</t>
  </si>
  <si>
    <t>19,20</t>
  </si>
  <si>
    <t>4,81</t>
  </si>
  <si>
    <t>18,15</t>
  </si>
  <si>
    <t>41,93</t>
  </si>
  <si>
    <t>15,97</t>
  </si>
  <si>
    <t>175,45</t>
  </si>
  <si>
    <t>14,95</t>
  </si>
  <si>
    <t>37,8746105</t>
  </si>
  <si>
    <t>13,98</t>
  </si>
  <si>
    <t>4,99</t>
  </si>
  <si>
    <t>10,37</t>
  </si>
  <si>
    <t>140,00</t>
  </si>
  <si>
    <t>8,93</t>
  </si>
  <si>
    <t>5,07</t>
  </si>
  <si>
    <t>6,00</t>
  </si>
  <si>
    <t>4,02</t>
  </si>
  <si>
    <t>319,90</t>
  </si>
  <si>
    <t>2,48</t>
  </si>
  <si>
    <t>1,58</t>
  </si>
  <si>
    <t>0,35</t>
  </si>
  <si>
    <t>1,06</t>
  </si>
  <si>
    <t>8,12</t>
  </si>
  <si>
    <t>1.252,51</t>
  </si>
  <si>
    <t>16,49</t>
  </si>
  <si>
    <t>12,90</t>
  </si>
  <si>
    <t>39,10</t>
  </si>
  <si>
    <t>21,30</t>
  </si>
  <si>
    <t>45,00</t>
  </si>
  <si>
    <t>19,95</t>
  </si>
  <si>
    <t>155,8136550</t>
  </si>
  <si>
    <t>61,6148676</t>
  </si>
  <si>
    <t>1.162,9528523</t>
  </si>
  <si>
    <t>8,89</t>
  </si>
  <si>
    <t>131,8739356</t>
  </si>
  <si>
    <t xml:space="preserve"> 4.3.4 </t>
  </si>
  <si>
    <t xml:space="preserve"> 6.10.9 </t>
  </si>
  <si>
    <t xml:space="preserve"> 6.10.10 </t>
  </si>
  <si>
    <t xml:space="preserve"> 6.10.11 </t>
  </si>
  <si>
    <t xml:space="preserve"> 6.10.12 </t>
  </si>
  <si>
    <t xml:space="preserve"> 6.10.13 </t>
  </si>
  <si>
    <t xml:space="preserve"> 6.14.13 </t>
  </si>
  <si>
    <t xml:space="preserve"> 8.2.10 </t>
  </si>
  <si>
    <t>DNIT 441/2023</t>
  </si>
  <si>
    <t>1,13</t>
  </si>
  <si>
    <t>39.478,956</t>
  </si>
  <si>
    <t>3.293.729,29</t>
  </si>
  <si>
    <t>0,29</t>
  </si>
  <si>
    <t>98,63</t>
  </si>
  <si>
    <t>98,70</t>
  </si>
  <si>
    <t>98,73</t>
  </si>
  <si>
    <t>98,76</t>
  </si>
  <si>
    <t>98,83</t>
  </si>
  <si>
    <t>98,86</t>
  </si>
  <si>
    <t>98,89</t>
  </si>
  <si>
    <t>98,92</t>
  </si>
  <si>
    <t>98,97</t>
  </si>
  <si>
    <t>99,00</t>
  </si>
  <si>
    <t>99,03</t>
  </si>
  <si>
    <t>99,08</t>
  </si>
  <si>
    <t>99,24</t>
  </si>
  <si>
    <t>99,26</t>
  </si>
  <si>
    <t>99,28</t>
  </si>
  <si>
    <t>99,30</t>
  </si>
  <si>
    <t>99,32</t>
  </si>
  <si>
    <t>99,40</t>
  </si>
  <si>
    <t>14,31%</t>
  </si>
  <si>
    <t>3,29%</t>
  </si>
  <si>
    <t>40.473,6460000</t>
  </si>
  <si>
    <t>2.371.350,92</t>
  </si>
  <si>
    <t>0,50%</t>
  </si>
  <si>
    <t>0,38%</t>
  </si>
  <si>
    <t>830,7467573</t>
  </si>
  <si>
    <t>436.345,75</t>
  </si>
  <si>
    <t>BDI</t>
  </si>
  <si>
    <t>12,92%</t>
  </si>
  <si>
    <t>13,09%</t>
  </si>
  <si>
    <t>13,65%</t>
  </si>
  <si>
    <t>14,74%</t>
  </si>
  <si>
    <t>14,80%</t>
  </si>
  <si>
    <t>15,13%</t>
  </si>
  <si>
    <t>15,19%</t>
  </si>
  <si>
    <t>15,28%</t>
  </si>
  <si>
    <t>15,30%</t>
  </si>
  <si>
    <t>15,32%</t>
  </si>
  <si>
    <t>15,36%</t>
  </si>
  <si>
    <t>15,38%</t>
  </si>
  <si>
    <t>15,40%</t>
  </si>
  <si>
    <t>15,42%</t>
  </si>
  <si>
    <t>15,43%</t>
  </si>
  <si>
    <t>15,44%</t>
  </si>
  <si>
    <t>15,45%</t>
  </si>
  <si>
    <t>15,47%</t>
  </si>
  <si>
    <t>15,48%</t>
  </si>
  <si>
    <t>15,49%</t>
  </si>
  <si>
    <t>15,50%</t>
  </si>
  <si>
    <t>15,51%</t>
  </si>
  <si>
    <t>15,52%</t>
  </si>
  <si>
    <t>15,53%</t>
  </si>
  <si>
    <t>TOTAL</t>
  </si>
  <si>
    <t>0,39%</t>
  </si>
  <si>
    <t>0,46</t>
  </si>
  <si>
    <t>54,39%</t>
  </si>
  <si>
    <t>54,77%</t>
  </si>
  <si>
    <t>57,71%</t>
  </si>
  <si>
    <t>57,95%</t>
  </si>
  <si>
    <t>58,07%</t>
  </si>
  <si>
    <t>58,18%</t>
  </si>
  <si>
    <t>0,77%</t>
  </si>
  <si>
    <t>3.955,44</t>
  </si>
  <si>
    <t>4.609.131,83</t>
  </si>
  <si>
    <t>1,10</t>
  </si>
  <si>
    <t>0,99</t>
  </si>
  <si>
    <t>3.352,30</t>
  </si>
  <si>
    <t>0,28</t>
  </si>
  <si>
    <t>3.504,85</t>
  </si>
  <si>
    <t>462.198,58</t>
  </si>
  <si>
    <t>721,55</t>
  </si>
  <si>
    <t>228,63</t>
  </si>
  <si>
    <t>266.414,30</t>
  </si>
  <si>
    <t>3.361,29</t>
  </si>
  <si>
    <t>207.105,88</t>
  </si>
  <si>
    <t>2.447,29</t>
  </si>
  <si>
    <t>204.079,51</t>
  </si>
  <si>
    <t>97,40</t>
  </si>
  <si>
    <t>97,62</t>
  </si>
  <si>
    <t>97,78</t>
  </si>
  <si>
    <t>97,83</t>
  </si>
  <si>
    <t>97,92</t>
  </si>
  <si>
    <t>98,06</t>
  </si>
  <si>
    <t>98,34</t>
  </si>
  <si>
    <t>95.153,68</t>
  </si>
  <si>
    <t>60.170,05</t>
  </si>
  <si>
    <t>99,33</t>
  </si>
  <si>
    <t>99,38</t>
  </si>
  <si>
    <t>44.458,30</t>
  </si>
  <si>
    <t>99,64</t>
  </si>
  <si>
    <t>266.414,31</t>
  </si>
  <si>
    <t>AÇÕES DE COMPENSAÇÃO AO IFAL</t>
  </si>
  <si>
    <t xml:space="preserve"> 13.1 </t>
  </si>
  <si>
    <t xml:space="preserve"> BR-316 - 002 </t>
  </si>
  <si>
    <t>Ginásio Multieventos (CUB - G1)</t>
  </si>
  <si>
    <t xml:space="preserve"> 13.2 </t>
  </si>
  <si>
    <t xml:space="preserve"> BR-316 - 003 </t>
  </si>
  <si>
    <t>Bloco de Sala de Aula (CUB - CSL-8 "Padrão Normal")</t>
  </si>
  <si>
    <t xml:space="preserve"> 13.3 </t>
  </si>
  <si>
    <t xml:space="preserve"> BR-316 - 004 </t>
  </si>
  <si>
    <t>Elaboração doa projetos executivos - (Bloco de Sala de Aula e Ginásio Multieventos)</t>
  </si>
  <si>
    <t xml:space="preserve"> 11.3.2.2.6 </t>
  </si>
  <si>
    <t xml:space="preserve"> 13 </t>
  </si>
  <si>
    <t>7.322.533,086</t>
  </si>
  <si>
    <t>83.257.201,18</t>
  </si>
  <si>
    <t>24,91</t>
  </si>
  <si>
    <t>481,78</t>
  </si>
  <si>
    <t>21.678.604,07</t>
  </si>
  <si>
    <t>6,49</t>
  </si>
  <si>
    <t>31,40</t>
  </si>
  <si>
    <t>516,55</t>
  </si>
  <si>
    <t>17.312.940,84</t>
  </si>
  <si>
    <t>5,18</t>
  </si>
  <si>
    <t>36,58</t>
  </si>
  <si>
    <t>164.245,652</t>
  </si>
  <si>
    <t>90,19</t>
  </si>
  <si>
    <t>14.813.315,35</t>
  </si>
  <si>
    <t>4,43</t>
  </si>
  <si>
    <t>41,01</t>
  </si>
  <si>
    <t>45,44</t>
  </si>
  <si>
    <t>3,59</t>
  </si>
  <si>
    <t>49,03</t>
  </si>
  <si>
    <t>3,10</t>
  </si>
  <si>
    <t>52,12</t>
  </si>
  <si>
    <t>2,99</t>
  </si>
  <si>
    <t>55,11</t>
  </si>
  <si>
    <t>336,83</t>
  </si>
  <si>
    <t>8.228.167,44</t>
  </si>
  <si>
    <t>2,46</t>
  </si>
  <si>
    <t>57,58</t>
  </si>
  <si>
    <t>59,79</t>
  </si>
  <si>
    <t>3.200,0</t>
  </si>
  <si>
    <t>1.890,22</t>
  </si>
  <si>
    <t>6.048.704,00</t>
  </si>
  <si>
    <t>61,60</t>
  </si>
  <si>
    <t>1,75</t>
  </si>
  <si>
    <t>63,35</t>
  </si>
  <si>
    <t>64,73</t>
  </si>
  <si>
    <t>1,31</t>
  </si>
  <si>
    <t>66,04</t>
  </si>
  <si>
    <t>1,30</t>
  </si>
  <si>
    <t>67,34</t>
  </si>
  <si>
    <t>68,62</t>
  </si>
  <si>
    <t>1,15</t>
  </si>
  <si>
    <t>69,77</t>
  </si>
  <si>
    <t>70,92</t>
  </si>
  <si>
    <t>72,05</t>
  </si>
  <si>
    <t>22.156,428</t>
  </si>
  <si>
    <t>165,95</t>
  </si>
  <si>
    <t>3.676.859,22</t>
  </si>
  <si>
    <t>73,15</t>
  </si>
  <si>
    <t>1,08</t>
  </si>
  <si>
    <t>74,24</t>
  </si>
  <si>
    <t>75,25</t>
  </si>
  <si>
    <t>76,23</t>
  </si>
  <si>
    <t>49.848,339</t>
  </si>
  <si>
    <t>3.214.220,89</t>
  </si>
  <si>
    <t>77,19</t>
  </si>
  <si>
    <t>78,09</t>
  </si>
  <si>
    <t>78,91</t>
  </si>
  <si>
    <t>0,69</t>
  </si>
  <si>
    <t>79,61</t>
  </si>
  <si>
    <t>80,29</t>
  </si>
  <si>
    <t>80,92</t>
  </si>
  <si>
    <t>81,51</t>
  </si>
  <si>
    <t>82,08</t>
  </si>
  <si>
    <t>82,59</t>
  </si>
  <si>
    <t>83,10</t>
  </si>
  <si>
    <t>83,59</t>
  </si>
  <si>
    <t>84,06</t>
  </si>
  <si>
    <t>84,52</t>
  </si>
  <si>
    <t>84,98</t>
  </si>
  <si>
    <t>1.400,0</t>
  </si>
  <si>
    <t>1.097,39</t>
  </si>
  <si>
    <t>1.536.346,00</t>
  </si>
  <si>
    <t>85,44</t>
  </si>
  <si>
    <t>85,90</t>
  </si>
  <si>
    <t>86,35</t>
  </si>
  <si>
    <t>86,79</t>
  </si>
  <si>
    <t>8.238,953</t>
  </si>
  <si>
    <t>1.425.503,64</t>
  </si>
  <si>
    <t>87,22</t>
  </si>
  <si>
    <t>378,797</t>
  </si>
  <si>
    <t>1.269.841,18</t>
  </si>
  <si>
    <t>87,60</t>
  </si>
  <si>
    <t>296,04</t>
  </si>
  <si>
    <t>1.165.876,27</t>
  </si>
  <si>
    <t>87,95</t>
  </si>
  <si>
    <t>0,34</t>
  </si>
  <si>
    <t>88,29</t>
  </si>
  <si>
    <t>88,61</t>
  </si>
  <si>
    <t>0,30</t>
  </si>
  <si>
    <t>88,92</t>
  </si>
  <si>
    <t>89,21</t>
  </si>
  <si>
    <t>548,28</t>
  </si>
  <si>
    <t>939.010,09</t>
  </si>
  <si>
    <t>89,49</t>
  </si>
  <si>
    <t>89,74</t>
  </si>
  <si>
    <t>90,24</t>
  </si>
  <si>
    <t>90,49</t>
  </si>
  <si>
    <t>9.177,774</t>
  </si>
  <si>
    <t>802.963,44</t>
  </si>
  <si>
    <t>90,73</t>
  </si>
  <si>
    <t>0,23</t>
  </si>
  <si>
    <t>90,95</t>
  </si>
  <si>
    <t>91,15</t>
  </si>
  <si>
    <t>91,34</t>
  </si>
  <si>
    <t>8.169,37</t>
  </si>
  <si>
    <t>643.828,04</t>
  </si>
  <si>
    <t>91,53</t>
  </si>
  <si>
    <t>91,72</t>
  </si>
  <si>
    <t>91,89</t>
  </si>
  <si>
    <t>92,07</t>
  </si>
  <si>
    <t>92,24</t>
  </si>
  <si>
    <t>92,40</t>
  </si>
  <si>
    <t>92,57</t>
  </si>
  <si>
    <t>92,71</t>
  </si>
  <si>
    <t>92,86</t>
  </si>
  <si>
    <t>93,01</t>
  </si>
  <si>
    <t>960,38</t>
  </si>
  <si>
    <t>486.729,22</t>
  </si>
  <si>
    <t>93,15</t>
  </si>
  <si>
    <t>93,29</t>
  </si>
  <si>
    <t>93,43</t>
  </si>
  <si>
    <t>93,57</t>
  </si>
  <si>
    <t>93,70</t>
  </si>
  <si>
    <t>93,83</t>
  </si>
  <si>
    <t>93,96</t>
  </si>
  <si>
    <t>94,09</t>
  </si>
  <si>
    <t>111.341,296</t>
  </si>
  <si>
    <t>426.437,16</t>
  </si>
  <si>
    <t>94,22</t>
  </si>
  <si>
    <t>94,35</t>
  </si>
  <si>
    <t>94,47</t>
  </si>
  <si>
    <t>94,60</t>
  </si>
  <si>
    <t>94,73</t>
  </si>
  <si>
    <t>94,85</t>
  </si>
  <si>
    <t>94,97</t>
  </si>
  <si>
    <t>393.146,96</t>
  </si>
  <si>
    <t>95,09</t>
  </si>
  <si>
    <t>95,21</t>
  </si>
  <si>
    <t>95,32</t>
  </si>
  <si>
    <t>201.986,219</t>
  </si>
  <si>
    <t>365.595,05</t>
  </si>
  <si>
    <t>95,43</t>
  </si>
  <si>
    <t>95,54</t>
  </si>
  <si>
    <t>95,65</t>
  </si>
  <si>
    <t>95,75</t>
  </si>
  <si>
    <t>95,84</t>
  </si>
  <si>
    <t>95,93</t>
  </si>
  <si>
    <t>96,02</t>
  </si>
  <si>
    <t>2.790,764</t>
  </si>
  <si>
    <t>282.341,59</t>
  </si>
  <si>
    <t>96,10</t>
  </si>
  <si>
    <t>96,18</t>
  </si>
  <si>
    <t>96,27</t>
  </si>
  <si>
    <t>378,778</t>
  </si>
  <si>
    <t>273.307,26</t>
  </si>
  <si>
    <t>96,35</t>
  </si>
  <si>
    <t>96,43</t>
  </si>
  <si>
    <t>96,50</t>
  </si>
  <si>
    <t>96,58</t>
  </si>
  <si>
    <t>1.504,528</t>
  </si>
  <si>
    <t>235.548,90</t>
  </si>
  <si>
    <t>96,65</t>
  </si>
  <si>
    <t>96,71</t>
  </si>
  <si>
    <t>96,78</t>
  </si>
  <si>
    <t>96,85</t>
  </si>
  <si>
    <t>96,91</t>
  </si>
  <si>
    <t>96,98</t>
  </si>
  <si>
    <t>97,04</t>
  </si>
  <si>
    <t>97,10</t>
  </si>
  <si>
    <t>97,16</t>
  </si>
  <si>
    <t>97,22</t>
  </si>
  <si>
    <t>97,28</t>
  </si>
  <si>
    <t>97,34</t>
  </si>
  <si>
    <t>53.627,734</t>
  </si>
  <si>
    <t>190.378,45</t>
  </si>
  <si>
    <t>97,45</t>
  </si>
  <si>
    <t>97,51</t>
  </si>
  <si>
    <t>97,56</t>
  </si>
  <si>
    <t>97,67</t>
  </si>
  <si>
    <t>97,72</t>
  </si>
  <si>
    <t>97,87</t>
  </si>
  <si>
    <t>329,258</t>
  </si>
  <si>
    <t>155.525,01</t>
  </si>
  <si>
    <t>97,96</t>
  </si>
  <si>
    <t>98,01</t>
  </si>
  <si>
    <t>330,586</t>
  </si>
  <si>
    <t>457,67</t>
  </si>
  <si>
    <t>151.299,29</t>
  </si>
  <si>
    <t>98,10</t>
  </si>
  <si>
    <t>98,14</t>
  </si>
  <si>
    <t>98,22</t>
  </si>
  <si>
    <t>98,26</t>
  </si>
  <si>
    <t>98,30</t>
  </si>
  <si>
    <t>98,41</t>
  </si>
  <si>
    <t>98,45</t>
  </si>
  <si>
    <t>98,52</t>
  </si>
  <si>
    <t>17.052,263</t>
  </si>
  <si>
    <t>110.839,70</t>
  </si>
  <si>
    <t>98,80</t>
  </si>
  <si>
    <t>99,06</t>
  </si>
  <si>
    <t>99,18</t>
  </si>
  <si>
    <t>99,63</t>
  </si>
  <si>
    <t>68.898,861</t>
  </si>
  <si>
    <t>38.583,36</t>
  </si>
  <si>
    <t>436,72</t>
  </si>
  <si>
    <t>2.886,71</t>
  </si>
  <si>
    <t>445,728</t>
  </si>
  <si>
    <t>2.130,57</t>
  </si>
  <si>
    <t>33.560,5536537</t>
  </si>
  <si>
    <t>3.448,2263547</t>
  </si>
  <si>
    <t>10.852.422,54</t>
  </si>
  <si>
    <t>334.477,96</t>
  </si>
  <si>
    <t>3,35%</t>
  </si>
  <si>
    <t>1,86%</t>
  </si>
  <si>
    <t>5,21%</t>
  </si>
  <si>
    <t>4.261,5497269</t>
  </si>
  <si>
    <t>4.421.696,21</t>
  </si>
  <si>
    <t>1,32%</t>
  </si>
  <si>
    <t>6,53%</t>
  </si>
  <si>
    <t>0,99%</t>
  </si>
  <si>
    <t>7,52%</t>
  </si>
  <si>
    <t>6.035,4427072</t>
  </si>
  <si>
    <t>339,5592616</t>
  </si>
  <si>
    <t>2.341.134,95</t>
  </si>
  <si>
    <t>41.195,33</t>
  </si>
  <si>
    <t>0,71%</t>
  </si>
  <si>
    <t>8,23%</t>
  </si>
  <si>
    <t>6.157,6586441</t>
  </si>
  <si>
    <t>1.272,6327688</t>
  </si>
  <si>
    <t>2.208.536,64</t>
  </si>
  <si>
    <t>123.089,04</t>
  </si>
  <si>
    <t>8,93%</t>
  </si>
  <si>
    <t>5.320,0201354</t>
  </si>
  <si>
    <t>1.778.476,35</t>
  </si>
  <si>
    <t>0,54%</t>
  </si>
  <si>
    <t>9,47%</t>
  </si>
  <si>
    <t>7.255,3509712</t>
  </si>
  <si>
    <t>1.728.447,34</t>
  </si>
  <si>
    <t>0,52%</t>
  </si>
  <si>
    <t>9,99%</t>
  </si>
  <si>
    <t>2.278,3555805</t>
  </si>
  <si>
    <t>5.175,4955335</t>
  </si>
  <si>
    <t>782.726,78</t>
  </si>
  <si>
    <t>778.808,57</t>
  </si>
  <si>
    <t>0,47%</t>
  </si>
  <si>
    <t>10,46%</t>
  </si>
  <si>
    <t>4.027,6986511</t>
  </si>
  <si>
    <t>1.304.703,30</t>
  </si>
  <si>
    <t>10,85%</t>
  </si>
  <si>
    <t>3.943,3621744</t>
  </si>
  <si>
    <t>703,2660683</t>
  </si>
  <si>
    <t>1.228.506,38</t>
  </si>
  <si>
    <t>64.032,38</t>
  </si>
  <si>
    <t>11,23%</t>
  </si>
  <si>
    <t>11,56%</t>
  </si>
  <si>
    <t>3.596,1703844</t>
  </si>
  <si>
    <t>3.877,6105197</t>
  </si>
  <si>
    <t>640.695,51</t>
  </si>
  <si>
    <t>276.745,06</t>
  </si>
  <si>
    <t>11,83%</t>
  </si>
  <si>
    <t>12,07%</t>
  </si>
  <si>
    <t>1.214,5990155</t>
  </si>
  <si>
    <t>303,6497539</t>
  </si>
  <si>
    <t>683.824,47</t>
  </si>
  <si>
    <t>73.386,07</t>
  </si>
  <si>
    <t>12,29%</t>
  </si>
  <si>
    <t>1.084,3917492</t>
  </si>
  <si>
    <t>727.059,84</t>
  </si>
  <si>
    <t>12,51%</t>
  </si>
  <si>
    <t>2.579,6440857</t>
  </si>
  <si>
    <t>13,9302231</t>
  </si>
  <si>
    <t>724.951,44</t>
  </si>
  <si>
    <t>12,73%</t>
  </si>
  <si>
    <t>13,26%</t>
  </si>
  <si>
    <t>13,42%</t>
  </si>
  <si>
    <t>13,53%</t>
  </si>
  <si>
    <t>1.125,4735164</t>
  </si>
  <si>
    <t>1.304,5037306</t>
  </si>
  <si>
    <t>243.966,08</t>
  </si>
  <si>
    <t>141.825,65</t>
  </si>
  <si>
    <t>5.048,0262277</t>
  </si>
  <si>
    <t>358.530,51</t>
  </si>
  <si>
    <t>13,75%</t>
  </si>
  <si>
    <t>13,86%</t>
  </si>
  <si>
    <t>13,96%</t>
  </si>
  <si>
    <t>14,05%</t>
  </si>
  <si>
    <t>9.944,9229092</t>
  </si>
  <si>
    <t>296.587,44</t>
  </si>
  <si>
    <t>14,14%</t>
  </si>
  <si>
    <t>14,22%</t>
  </si>
  <si>
    <t>1.903,7700136</t>
  </si>
  <si>
    <t>275.265,15</t>
  </si>
  <si>
    <t>14,39%</t>
  </si>
  <si>
    <t>748,2073424</t>
  </si>
  <si>
    <t>127,5968772</t>
  </si>
  <si>
    <t>230.593,69</t>
  </si>
  <si>
    <t>19.269,68</t>
  </si>
  <si>
    <t>14,46%</t>
  </si>
  <si>
    <t>14,53%</t>
  </si>
  <si>
    <t>14,60%</t>
  </si>
  <si>
    <t>11.008,5880032</t>
  </si>
  <si>
    <t>227.154,51</t>
  </si>
  <si>
    <t>14,67%</t>
  </si>
  <si>
    <t>3.712,1916293</t>
  </si>
  <si>
    <t>219.879,05</t>
  </si>
  <si>
    <t>14,86%</t>
  </si>
  <si>
    <t>14,90%</t>
  </si>
  <si>
    <t>14,94%</t>
  </si>
  <si>
    <t>1.169,8252824</t>
  </si>
  <si>
    <t>130.896,66</t>
  </si>
  <si>
    <t>14,98%</t>
  </si>
  <si>
    <t>42,6591903</t>
  </si>
  <si>
    <t>126.295,29</t>
  </si>
  <si>
    <t>15,02%</t>
  </si>
  <si>
    <t>15,06%</t>
  </si>
  <si>
    <t>15,09%</t>
  </si>
  <si>
    <t>15,16%</t>
  </si>
  <si>
    <t>337,7309953</t>
  </si>
  <si>
    <t>112.458,92</t>
  </si>
  <si>
    <t>15,23%</t>
  </si>
  <si>
    <t>519,6031676</t>
  </si>
  <si>
    <t>81.429,40</t>
  </si>
  <si>
    <t>15,25%</t>
  </si>
  <si>
    <t>15,34%</t>
  </si>
  <si>
    <t>6.274,3515160</t>
  </si>
  <si>
    <t>56.607,83</t>
  </si>
  <si>
    <t>111,1022866</t>
  </si>
  <si>
    <t>41.798,24</t>
  </si>
  <si>
    <t>3.514,2307044</t>
  </si>
  <si>
    <t>3.698,4836028</t>
  </si>
  <si>
    <t>17.781,66</t>
  </si>
  <si>
    <t>13.018,66</t>
  </si>
  <si>
    <t>80,9450184</t>
  </si>
  <si>
    <t>30,1572682</t>
  </si>
  <si>
    <t>21.650,23</t>
  </si>
  <si>
    <t>3.522,37</t>
  </si>
  <si>
    <t>15,54%</t>
  </si>
  <si>
    <t>1.815,9119659</t>
  </si>
  <si>
    <t>226,8573528</t>
  </si>
  <si>
    <t>15,55%</t>
  </si>
  <si>
    <t>15,56%</t>
  </si>
  <si>
    <t>15,57%</t>
  </si>
  <si>
    <t>4.182,1505716</t>
  </si>
  <si>
    <t>6.178,4776027</t>
  </si>
  <si>
    <t>7.060,31</t>
  </si>
  <si>
    <t>7.043,46</t>
  </si>
  <si>
    <t>13.240,1780728</t>
  </si>
  <si>
    <t>1.815,1531891</t>
  </si>
  <si>
    <t>9.548,82</t>
  </si>
  <si>
    <t>889,43</t>
  </si>
  <si>
    <t>15,58%</t>
  </si>
  <si>
    <t>286,4210252</t>
  </si>
  <si>
    <t>8.882,52</t>
  </si>
  <si>
    <t>15,59%</t>
  </si>
  <si>
    <t>3.497,9748653</t>
  </si>
  <si>
    <t>4.265,43</t>
  </si>
  <si>
    <t>2.681,8685635</t>
  </si>
  <si>
    <t>2.261,35</t>
  </si>
  <si>
    <t>15,60%</t>
  </si>
  <si>
    <t>796,8655045</t>
  </si>
  <si>
    <t>138,2761728</t>
  </si>
  <si>
    <t>709.816,4913083</t>
  </si>
  <si>
    <t>22.773.965,25</t>
  </si>
  <si>
    <t>6,81%</t>
  </si>
  <si>
    <t>962.858,8581028</t>
  </si>
  <si>
    <t>21.741.641,87</t>
  </si>
  <si>
    <t>6,51%</t>
  </si>
  <si>
    <t>13,32%</t>
  </si>
  <si>
    <t>268.644,2892092</t>
  </si>
  <si>
    <t>6.062.415,08</t>
  </si>
  <si>
    <t>1,81%</t>
  </si>
  <si>
    <t>186.833,6988082</t>
  </si>
  <si>
    <t>5.366.162,76</t>
  </si>
  <si>
    <t>1,61%</t>
  </si>
  <si>
    <t>16,74%</t>
  </si>
  <si>
    <t>15.743,3108445</t>
  </si>
  <si>
    <t>517.965,95</t>
  </si>
  <si>
    <t>16,90%</t>
  </si>
  <si>
    <t>17.556,1747151</t>
  </si>
  <si>
    <t>503.995,64</t>
  </si>
  <si>
    <t>17,05%</t>
  </si>
  <si>
    <t>12.065,4897479</t>
  </si>
  <si>
    <t>192.082,60</t>
  </si>
  <si>
    <t>17,10%</t>
  </si>
  <si>
    <t>17,16%</t>
  </si>
  <si>
    <t>17,19%</t>
  </si>
  <si>
    <t>2.820,1447363</t>
  </si>
  <si>
    <t>104.238,19</t>
  </si>
  <si>
    <t>17,22%</t>
  </si>
  <si>
    <t>17,24%</t>
  </si>
  <si>
    <t>17,25%</t>
  </si>
  <si>
    <t>17,27%</t>
  </si>
  <si>
    <t>17,28%</t>
  </si>
  <si>
    <t>981,7749320</t>
  </si>
  <si>
    <t>19.900,58</t>
  </si>
  <si>
    <t>17,29%</t>
  </si>
  <si>
    <t>255,9152271</t>
  </si>
  <si>
    <t>17,30%</t>
  </si>
  <si>
    <t>8.564.691,7172492</t>
  </si>
  <si>
    <t>48.647.448,95</t>
  </si>
  <si>
    <t>14,56%</t>
  </si>
  <si>
    <t>37.498.317,1160893</t>
  </si>
  <si>
    <t>23.998.922,95</t>
  </si>
  <si>
    <t>7,18%</t>
  </si>
  <si>
    <t>21,74%</t>
  </si>
  <si>
    <t>4,11%</t>
  </si>
  <si>
    <t>25,84%</t>
  </si>
  <si>
    <t>75.375,2504485</t>
  </si>
  <si>
    <t>11.611.557,33</t>
  </si>
  <si>
    <t>3,47%</t>
  </si>
  <si>
    <t>29,32%</t>
  </si>
  <si>
    <t>2,98%</t>
  </si>
  <si>
    <t>32,30%</t>
  </si>
  <si>
    <t>11.940.428,2763816</t>
  </si>
  <si>
    <t>7.641.874,10</t>
  </si>
  <si>
    <t>2,29%</t>
  </si>
  <si>
    <t>34,58%</t>
  </si>
  <si>
    <t>35.770,1270860</t>
  </si>
  <si>
    <t>6.210.051,76</t>
  </si>
  <si>
    <t>36,44%</t>
  </si>
  <si>
    <t>1,67%</t>
  </si>
  <si>
    <t>38,11%</t>
  </si>
  <si>
    <t>41.951,1975371</t>
  </si>
  <si>
    <t>5.255.906,12</t>
  </si>
  <si>
    <t>1,57%</t>
  </si>
  <si>
    <t>39,69%</t>
  </si>
  <si>
    <t>4.609.131,84</t>
  </si>
  <si>
    <t>1,38%</t>
  </si>
  <si>
    <t>41,07%</t>
  </si>
  <si>
    <t>75.619,1234516</t>
  </si>
  <si>
    <t>3.894.747,83</t>
  </si>
  <si>
    <t>1,17%</t>
  </si>
  <si>
    <t>42,23%</t>
  </si>
  <si>
    <t>1,15%</t>
  </si>
  <si>
    <t>43,38%</t>
  </si>
  <si>
    <t>0,86%</t>
  </si>
  <si>
    <t>44,24%</t>
  </si>
  <si>
    <t>0,82%</t>
  </si>
  <si>
    <t>45,07%</t>
  </si>
  <si>
    <t>450.081,6495258</t>
  </si>
  <si>
    <t>2.644.904,81</t>
  </si>
  <si>
    <t>0,79%</t>
  </si>
  <si>
    <t>45,86%</t>
  </si>
  <si>
    <t>46,63%</t>
  </si>
  <si>
    <t>47,40%</t>
  </si>
  <si>
    <t>0,66%</t>
  </si>
  <si>
    <t>48,06%</t>
  </si>
  <si>
    <t>107.259,0593316</t>
  </si>
  <si>
    <t>2.031.422,23</t>
  </si>
  <si>
    <t>0,61%</t>
  </si>
  <si>
    <t>48,67%</t>
  </si>
  <si>
    <t>0,59%</t>
  </si>
  <si>
    <t>49,26%</t>
  </si>
  <si>
    <t>49,76%</t>
  </si>
  <si>
    <t>92.576,9652454</t>
  </si>
  <si>
    <t>1.595.212,20</t>
  </si>
  <si>
    <t>0,48%</t>
  </si>
  <si>
    <t>50,24%</t>
  </si>
  <si>
    <t>0,44%</t>
  </si>
  <si>
    <t>50,68%</t>
  </si>
  <si>
    <t>51,09%</t>
  </si>
  <si>
    <t>117.569,5358749</t>
  </si>
  <si>
    <t>1.290.913,50</t>
  </si>
  <si>
    <t>51,48%</t>
  </si>
  <si>
    <t>378,7970000</t>
  </si>
  <si>
    <t>51,86%</t>
  </si>
  <si>
    <t>129.932,1516416</t>
  </si>
  <si>
    <t>1.121.093,58</t>
  </si>
  <si>
    <t>0,34%</t>
  </si>
  <si>
    <t>52,19%</t>
  </si>
  <si>
    <t>52,52%</t>
  </si>
  <si>
    <t>52,84%</t>
  </si>
  <si>
    <t>53,04%</t>
  </si>
  <si>
    <t>53,24%</t>
  </si>
  <si>
    <t>53,42%</t>
  </si>
  <si>
    <t>53,60%</t>
  </si>
  <si>
    <t>53,77%</t>
  </si>
  <si>
    <t>41.322,7942461</t>
  </si>
  <si>
    <t>554.564,30</t>
  </si>
  <si>
    <t>53,93%</t>
  </si>
  <si>
    <t>9.089,2031123</t>
  </si>
  <si>
    <t>537.564,56</t>
  </si>
  <si>
    <t>54,09%</t>
  </si>
  <si>
    <t>54,25%</t>
  </si>
  <si>
    <t>462.198,59</t>
  </si>
  <si>
    <t>54,53%</t>
  </si>
  <si>
    <t>54,65%</t>
  </si>
  <si>
    <t>54,89%</t>
  </si>
  <si>
    <t>55,01%</t>
  </si>
  <si>
    <t>55,12%</t>
  </si>
  <si>
    <t>55,23%</t>
  </si>
  <si>
    <t>55,34%</t>
  </si>
  <si>
    <t>55,44%</t>
  </si>
  <si>
    <t>55,53%</t>
  </si>
  <si>
    <t>55,61%</t>
  </si>
  <si>
    <t>55,69%</t>
  </si>
  <si>
    <t>55,77%</t>
  </si>
  <si>
    <t>55,84%</t>
  </si>
  <si>
    <t>55,91%</t>
  </si>
  <si>
    <t>55,98%</t>
  </si>
  <si>
    <t>40.526,1199972</t>
  </si>
  <si>
    <t>234.107,24</t>
  </si>
  <si>
    <t>56,05%</t>
  </si>
  <si>
    <t>1.744,8719785</t>
  </si>
  <si>
    <t>232.655,82</t>
  </si>
  <si>
    <t>56,12%</t>
  </si>
  <si>
    <t>56,19%</t>
  </si>
  <si>
    <t>56,26%</t>
  </si>
  <si>
    <t>56,33%</t>
  </si>
  <si>
    <t>56,39%</t>
  </si>
  <si>
    <t>56,45%</t>
  </si>
  <si>
    <t>56,51%</t>
  </si>
  <si>
    <t>56,57%</t>
  </si>
  <si>
    <t>19.374,1023967</t>
  </si>
  <si>
    <t>191.394,82</t>
  </si>
  <si>
    <t>56,63%</t>
  </si>
  <si>
    <t>3.710,5740282</t>
  </si>
  <si>
    <t>166.630,75</t>
  </si>
  <si>
    <t>56,68%</t>
  </si>
  <si>
    <t>56,72%</t>
  </si>
  <si>
    <t>56,77%</t>
  </si>
  <si>
    <t>56,82%</t>
  </si>
  <si>
    <t>56,86%</t>
  </si>
  <si>
    <t>56,91%</t>
  </si>
  <si>
    <t>56,95%</t>
  </si>
  <si>
    <t>9.685,3990000</t>
  </si>
  <si>
    <t>138.888,62</t>
  </si>
  <si>
    <t>56,99%</t>
  </si>
  <si>
    <t>57,03%</t>
  </si>
  <si>
    <t>57,07%</t>
  </si>
  <si>
    <t>57,11%</t>
  </si>
  <si>
    <t>57,15%</t>
  </si>
  <si>
    <t>57,18%</t>
  </si>
  <si>
    <t>57,22%</t>
  </si>
  <si>
    <t>57,25%</t>
  </si>
  <si>
    <t>57,29%</t>
  </si>
  <si>
    <t>57,32%</t>
  </si>
  <si>
    <t>57,35%</t>
  </si>
  <si>
    <t>57,38%</t>
  </si>
  <si>
    <t>57,41%</t>
  </si>
  <si>
    <t>57,43%</t>
  </si>
  <si>
    <t>57,46%</t>
  </si>
  <si>
    <t>57,49%</t>
  </si>
  <si>
    <t>30.206,0071962</t>
  </si>
  <si>
    <t>80.952,10</t>
  </si>
  <si>
    <t>57,51%</t>
  </si>
  <si>
    <t>25.580,1658207</t>
  </si>
  <si>
    <t>57,54%</t>
  </si>
  <si>
    <t>57,56%</t>
  </si>
  <si>
    <t>57,58%</t>
  </si>
  <si>
    <t>57,60%</t>
  </si>
  <si>
    <t>57,63%</t>
  </si>
  <si>
    <t>57,65%</t>
  </si>
  <si>
    <t>57,67%</t>
  </si>
  <si>
    <t>57,69%</t>
  </si>
  <si>
    <t>57,72%</t>
  </si>
  <si>
    <t>57,74%</t>
  </si>
  <si>
    <t>57,76%</t>
  </si>
  <si>
    <t>57,77%</t>
  </si>
  <si>
    <t>57,78%</t>
  </si>
  <si>
    <t>57,80%</t>
  </si>
  <si>
    <t>42.288,41</t>
  </si>
  <si>
    <t>57,81%</t>
  </si>
  <si>
    <t>57,82%</t>
  </si>
  <si>
    <t>57,84%</t>
  </si>
  <si>
    <t>57,85%</t>
  </si>
  <si>
    <t>57,86%</t>
  </si>
  <si>
    <t>57,87%</t>
  </si>
  <si>
    <t>57,88%</t>
  </si>
  <si>
    <t>57,90%</t>
  </si>
  <si>
    <t>1.745,6881864</t>
  </si>
  <si>
    <t>38.230,57</t>
  </si>
  <si>
    <t>57,91%</t>
  </si>
  <si>
    <t>57,92%</t>
  </si>
  <si>
    <t>57,93%</t>
  </si>
  <si>
    <t>57,94%</t>
  </si>
  <si>
    <t>923,7044137</t>
  </si>
  <si>
    <t>33.559,20</t>
  </si>
  <si>
    <t>57,96%</t>
  </si>
  <si>
    <t>95.594,4194022</t>
  </si>
  <si>
    <t>57,97%</t>
  </si>
  <si>
    <t>2.391,0853400</t>
  </si>
  <si>
    <t>29.910,09</t>
  </si>
  <si>
    <t>57,98%</t>
  </si>
  <si>
    <t>57,99%</t>
  </si>
  <si>
    <t>58,00%</t>
  </si>
  <si>
    <t>58,01%</t>
  </si>
  <si>
    <t>58,02%</t>
  </si>
  <si>
    <t>58,03%</t>
  </si>
  <si>
    <t>58,04%</t>
  </si>
  <si>
    <t>12.969,0313600</t>
  </si>
  <si>
    <t>24.122,40</t>
  </si>
  <si>
    <t>58,05%</t>
  </si>
  <si>
    <t>58,06%</t>
  </si>
  <si>
    <t>368,1391550</t>
  </si>
  <si>
    <t>19.947,77</t>
  </si>
  <si>
    <t>11.815,0115040</t>
  </si>
  <si>
    <t>17.958,82</t>
  </si>
  <si>
    <t>58,08%</t>
  </si>
  <si>
    <t>58,09%</t>
  </si>
  <si>
    <t>58,10%</t>
  </si>
  <si>
    <t>58,11%</t>
  </si>
  <si>
    <t>29.952,5499162</t>
  </si>
  <si>
    <t>14.377,22</t>
  </si>
  <si>
    <t>58,12%</t>
  </si>
  <si>
    <t>800,2889605</t>
  </si>
  <si>
    <t>13.622,20</t>
  </si>
  <si>
    <t>71.166,4169769</t>
  </si>
  <si>
    <t>58,13%</t>
  </si>
  <si>
    <t>58,14%</t>
  </si>
  <si>
    <t>491,7011361</t>
  </si>
  <si>
    <t>58,15%</t>
  </si>
  <si>
    <t>58,16%</t>
  </si>
  <si>
    <t>58,17%</t>
  </si>
  <si>
    <t>5.671,21</t>
  </si>
  <si>
    <t>58,19%</t>
  </si>
  <si>
    <t>1.279,0082910</t>
  </si>
  <si>
    <t>58,20%</t>
  </si>
  <si>
    <t>132,4671929</t>
  </si>
  <si>
    <t>4.103,30</t>
  </si>
  <si>
    <t>58,21%</t>
  </si>
  <si>
    <t>3.322,66</t>
  </si>
  <si>
    <t>58,22%</t>
  </si>
  <si>
    <t>4,0689065</t>
  </si>
  <si>
    <t>2.207,41</t>
  </si>
  <si>
    <t>361,0867200</t>
  </si>
  <si>
    <t>2.119,58</t>
  </si>
  <si>
    <t>58,23%</t>
  </si>
  <si>
    <t>961,3933920</t>
  </si>
  <si>
    <t>1.394,02</t>
  </si>
  <si>
    <t>58,24%</t>
  </si>
  <si>
    <t>576,84</t>
  </si>
  <si>
    <t>57.093,9532000</t>
  </si>
  <si>
    <t>3.200,0000000</t>
  </si>
  <si>
    <t>2,52%</t>
  </si>
  <si>
    <t>1.400,0000000</t>
  </si>
  <si>
    <t>3,10%</t>
  </si>
  <si>
    <t>378,7780000</t>
  </si>
  <si>
    <t>273.307,27</t>
  </si>
  <si>
    <t>3,18%</t>
  </si>
  <si>
    <t>3,26%</t>
  </si>
  <si>
    <t>3,30%</t>
  </si>
  <si>
    <t>3,32%</t>
  </si>
  <si>
    <t>3,59%</t>
  </si>
  <si>
    <t>4,41%</t>
  </si>
  <si>
    <t>4,42%</t>
  </si>
  <si>
    <t>COMPOSIÇÃO DO BDI SEM DESONERAÇÃO - CONSTRUÇÃO DE OBRAS DE RODOVIA DE PEQUENO PORTE - Ofício-Circular nº 4078/2026 (SEI DNIT nº 24644118)</t>
  </si>
  <si>
    <t>ITENS RELATIVOS À ADMINISTRAÇÃO DA OBRA</t>
  </si>
  <si>
    <t>% sobre PV</t>
  </si>
  <si>
    <t>% sobre CD</t>
  </si>
  <si>
    <t>A - Administração Central</t>
  </si>
  <si>
    <t>Variável - f (CD)</t>
  </si>
  <si>
    <t>C - Despesas Financeiras</t>
  </si>
  <si>
    <t>1,13% do (PV Lucro)</t>
  </si>
  <si>
    <t xml:space="preserve">D - Riscos </t>
  </si>
  <si>
    <t>0,50% do PV</t>
  </si>
  <si>
    <t>E - Seguros e Garantias Contratuais</t>
  </si>
  <si>
    <t>0,25% do PV</t>
  </si>
  <si>
    <t>Sub-Total 1</t>
  </si>
  <si>
    <t>LUCRO</t>
  </si>
  <si>
    <t>F - Lucro Operacional</t>
  </si>
  <si>
    <t>Sub-Total 2</t>
  </si>
  <si>
    <t>TRIBUTOS</t>
  </si>
  <si>
    <t>G - PIS</t>
  </si>
  <si>
    <t>0,65% do PV</t>
  </si>
  <si>
    <t>H - COFINS</t>
  </si>
  <si>
    <t>3,00% do PV</t>
  </si>
  <si>
    <t>I - ISSQN</t>
  </si>
  <si>
    <t>5% do PV</t>
  </si>
  <si>
    <t>Sub-Total 3</t>
  </si>
  <si>
    <t>BDI COM TRIBUTOS (%)</t>
  </si>
  <si>
    <t>Em conformidade com a Lei nº 14.973/2024, o Art. 1° a qual altera o Art. 9°-A da Lei nº 12.546, determina que, para empresas de infraestrutura enquadradas nos grupos 421, 422, 429 e 431 da CNAE 2.0, a alíquota da CPRB de 4,50% será aplicada de forma progressiva no cálculo do BDI do SICRO durante o regime de transição: 3,60% em 2025, 2,70% em 2026 e 1,80% em 2027.</t>
  </si>
  <si>
    <t>2. camada drenante</t>
  </si>
  <si>
    <t>3. compactação de aterros</t>
  </si>
  <si>
    <t>4. desmatamento, destocamento e limpeza de áreas</t>
  </si>
  <si>
    <t>7. escavação, carga e transporte de materiais</t>
  </si>
  <si>
    <t>8. escavações e reaterros</t>
  </si>
  <si>
    <t>15. regularização de talude</t>
  </si>
  <si>
    <t>ÍNDICE NACIONAL DE CUSTO DE CONSTRUÇÃO – INCC</t>
  </si>
  <si>
    <t>instalações dos canteiros de obras e acampamentos</t>
  </si>
  <si>
    <t>construção, demolição ou reforma de edificações (muros, postos de polícia rodoviária federal, etc.)</t>
  </si>
  <si>
    <t>1. bocas de lobos</t>
  </si>
  <si>
    <t>3. caixas coletoras</t>
  </si>
  <si>
    <t>5. construção e remoção de dispositivos de drenagem e obras de arte correntes</t>
  </si>
  <si>
    <t>6. descidas e entradas d'água</t>
  </si>
  <si>
    <t>7. dissipadores</t>
  </si>
  <si>
    <t>8. drenos</t>
  </si>
  <si>
    <t>11. meio-fios</t>
  </si>
  <si>
    <t>13. sarjetas e valetas</t>
  </si>
  <si>
    <t>16. tubulações de drenagem</t>
  </si>
  <si>
    <t>1. fornecimento e colocação de tachas e tachões refletivos</t>
  </si>
  <si>
    <t>2. execução de pinturas de faixas, setas ou zebrados</t>
  </si>
  <si>
    <t>3. fornecimento ou implantação de balizadores</t>
  </si>
  <si>
    <t>1. confecção, fornecimento ou implantação de placas de sinalização vertical</t>
  </si>
  <si>
    <t>2. confecção de suporte e travessa para placa de sinalização</t>
  </si>
  <si>
    <t>4. fornecimento ou implantação de pórticos e bandeiras de sinalização</t>
  </si>
  <si>
    <t>5. cones, barreiras, fitas e demais acessórios de sinalização de obras</t>
  </si>
  <si>
    <t>2. arrancamento e remoção de paralelepípedos e meio-fios</t>
  </si>
  <si>
    <t>3. bases e sub-bases do pavimento</t>
  </si>
  <si>
    <t>5. concreto asfáltico usinado a quente</t>
  </si>
  <si>
    <t>7. imprimação</t>
  </si>
  <si>
    <t>12. micro-revestimento</t>
  </si>
  <si>
    <t>14. pintura de ligação</t>
  </si>
  <si>
    <t>16. reciclagem do revestimento</t>
  </si>
  <si>
    <t>17. reforço e/ou regularização do subleito</t>
  </si>
  <si>
    <t>20. remoção de revestimento asfáltico</t>
  </si>
  <si>
    <t>21. transporte de materiais asfálticos</t>
  </si>
  <si>
    <t>22. tratamento superficial simples, duplo ou triplo</t>
  </si>
  <si>
    <t>PAVIMENTOS DE CONCRETO DE CIMENTO PORTLAND</t>
  </si>
  <si>
    <t>1. execução de pavimentos com peças pré-moldadas de concreto de cimento Portland</t>
  </si>
  <si>
    <t>3. pavimentação com concreto de cimento Portland</t>
  </si>
  <si>
    <t>5. sub-base de concreto de cimento Portland</t>
  </si>
  <si>
    <t>CONSERVAÇÃO</t>
  </si>
  <si>
    <t>1. caiação</t>
  </si>
  <si>
    <t>5. desobstrução de bueiro</t>
  </si>
  <si>
    <t>8. limpeza de sarjeta, meio-fios, valetas, decida d'água, bueiros, etc</t>
  </si>
  <si>
    <t>SERVIÇOS COM AÇO PARA OBRAS DE ARTE ESPECIAIS</t>
  </si>
  <si>
    <t>1. aparelho de apoio</t>
  </si>
  <si>
    <t>2. armaduras, inclusive para fundações</t>
  </si>
  <si>
    <t>3. aterro compactado em solo reforçado com fita metálica</t>
  </si>
  <si>
    <t>6. escoramento metálicos</t>
  </si>
  <si>
    <t>7. estaca prancha metálica</t>
  </si>
  <si>
    <t>15. muro de escama de concreto armado em solo reforçado com fita metálica</t>
  </si>
  <si>
    <t>OBRAS DE ARTE ESPECIAIS SEM AÇO</t>
  </si>
  <si>
    <t>2. arrasamento de estacas de concreto</t>
  </si>
  <si>
    <t>4. confecção, lançamento e adensamento de concreto estrutural</t>
  </si>
  <si>
    <t>6. demolição, apicoamento, abertura e perfuração de concreto</t>
  </si>
  <si>
    <t>7. dreno de PVC para obras de arte especiais</t>
  </si>
  <si>
    <t>9. escoramentos em madeira</t>
  </si>
  <si>
    <t>12. estaca circular escavada</t>
  </si>
  <si>
    <t>14. estaca hélice contínua</t>
  </si>
  <si>
    <t>17. fôrmas em madeira</t>
  </si>
  <si>
    <t>18. fornecimento, colocação, limpeza, restauração e substituição de juntas de dilatação e lábios poliméricos</t>
  </si>
  <si>
    <t>21. lançamento de viga pré-moldada com guindaste</t>
  </si>
  <si>
    <t>25. pedra argamassada com cimento e areia</t>
  </si>
  <si>
    <t>OBRAS COMPLEMENTARES E MEIO AMBIENTE</t>
  </si>
  <si>
    <t>5. barreiras de concreto</t>
  </si>
  <si>
    <t>6. cercas de arame</t>
  </si>
  <si>
    <t>7. defensa maleável ou semi-maleável</t>
  </si>
  <si>
    <t>10. hidrossemeadura</t>
  </si>
  <si>
    <t>11. iluminação (postes, serviços elétricos, rede de alta tensão, luminárias, etc.)</t>
  </si>
  <si>
    <t>12. paisagismo (plantio de árvores, gramas e arbustos, construção vegetal, etc.)</t>
  </si>
  <si>
    <t>1. administração local</t>
  </si>
  <si>
    <t>MOBILIZAÇÃO E DESMOBILIZAÇÃO</t>
  </si>
  <si>
    <t>1. mobilização e desmobilização de pessoal e equipamentos</t>
  </si>
  <si>
    <t>CIMENTO ASFÁLTICO DE PETRÓLEO – CAP</t>
  </si>
  <si>
    <t>1. cimento asfáltico de petróleo</t>
  </si>
  <si>
    <t>EMULSÃO ASFÁLTICA</t>
  </si>
  <si>
    <t>1. emulsões asfálticas</t>
  </si>
  <si>
    <t>DADOS GERAIS DO OBJETO</t>
  </si>
  <si>
    <t>OBJETO:</t>
  </si>
  <si>
    <t>LOTE:</t>
  </si>
  <si>
    <t>RODOVIA:</t>
  </si>
  <si>
    <t>TRECHO(S):</t>
  </si>
  <si>
    <t>SUBTRECHO(S):</t>
  </si>
  <si>
    <t>SEGMENTO(S):</t>
  </si>
  <si>
    <t>SNV:</t>
  </si>
  <si>
    <t>EXTENSÃO (km):</t>
  </si>
  <si>
    <t>PRAZO TOTAL (meses):</t>
  </si>
  <si>
    <t>DATA-BASE ORÇAMENTO:</t>
  </si>
  <si>
    <t>ORÇAMENTO REFERENCIAL:</t>
  </si>
  <si>
    <t>ORÇAMENTO REFERENCIAL LICITANTE:</t>
  </si>
  <si>
    <t>INSTRUÇÕES DE PREENCHIMENTO:</t>
  </si>
  <si>
    <t>Licitante deve preencher todas as células da planilha que estiverem em AMARELO, como exposto:</t>
  </si>
  <si>
    <t>CONTRATAÇÃO DE EMPRESA PARA IMPLANTAÇÃO, DUPLICAÇÃO, PAVIMENTAÇÃO, ADEQUAÇÃO DE CAPACIDADE, MELHORIA DA SEGURANÇA E ELIMINAÇÃO DE SEGMENTOS CRÍTICOS DA RODOVIA BR-316/AL - LOTE 1B.</t>
  </si>
  <si>
    <t>1B</t>
  </si>
  <si>
    <t>BR-316/AL</t>
  </si>
  <si>
    <t>Div. PE/AL – Entr. BR-424/AL-101 (Porto Maceió)</t>
  </si>
  <si>
    <t>Entr. BR-424 (B) – Entr. BR-104 (Tabuleiro do Martins)</t>
  </si>
  <si>
    <t>km 263,5 – km 276,1</t>
  </si>
  <si>
    <t>316BAL1135 – 316BAL1140 (202201B)</t>
  </si>
  <si>
    <t>12,6 km</t>
  </si>
  <si>
    <t>BDI SEM DESONERAÇÃO</t>
  </si>
  <si>
    <t>DESCRIÇÃO DAS PARCELAS</t>
  </si>
  <si>
    <t>CONSTRUÇÃO RODOVIÁRIA GRANDE PORTE</t>
  </si>
  <si>
    <t>Despesas Indiretas</t>
  </si>
  <si>
    <t>% sobre o PV</t>
  </si>
  <si>
    <t>% sobre o CD</t>
  </si>
  <si>
    <t>Administração Central</t>
  </si>
  <si>
    <t>Variável - f(CD)</t>
  </si>
  <si>
    <t>Despesas Financeiras</t>
  </si>
  <si>
    <t>XX% sobre (PV - Lucro)</t>
  </si>
  <si>
    <t>Seguros e Garantias Contratuais</t>
  </si>
  <si>
    <t>XX% do PV</t>
  </si>
  <si>
    <t>Riscos</t>
  </si>
  <si>
    <t>Subtotal 1</t>
  </si>
  <si>
    <t xml:space="preserve">Benefícios </t>
  </si>
  <si>
    <t>Lucro</t>
  </si>
  <si>
    <t>Subtotal 2</t>
  </si>
  <si>
    <t>Tributos</t>
  </si>
  <si>
    <t>PIS</t>
  </si>
  <si>
    <t>COFINS</t>
  </si>
  <si>
    <t xml:space="preserve">ISSQN </t>
  </si>
  <si>
    <t>IBS</t>
  </si>
  <si>
    <t>CBS</t>
  </si>
  <si>
    <t>Subtotal 3</t>
  </si>
  <si>
    <t>TOTAIS</t>
  </si>
  <si>
    <t>Cuto Direto (CD)</t>
  </si>
  <si>
    <t>Custo Total</t>
  </si>
  <si>
    <t>Ofício-Circular nº 4706/2025 (SEI DNIT nº 21705904) - Vigência desde de 12 de julho de 2025</t>
  </si>
  <si>
    <t>BDI SEM DESONERAÇÃO - MATERIAIS BETUMINOSOS</t>
  </si>
  <si>
    <t>BDI diferenciado conforme Instrução Normativa nº 62/DNIT SEDE, de 17 de setembro de 2021</t>
  </si>
  <si>
    <t>CLASSIFICAÇÃO</t>
  </si>
  <si>
    <t>Natureza das Obras</t>
  </si>
  <si>
    <t>Porte da Obra</t>
  </si>
  <si>
    <t>Pequeno Porte</t>
  </si>
  <si>
    <t>Médio Porte</t>
  </si>
  <si>
    <t>Grande Porte</t>
  </si>
  <si>
    <t>Construção rodoviária</t>
  </si>
  <si>
    <t>Até 15 km de pista simples por ano</t>
  </si>
  <si>
    <t>De 15 a 30 km de pista simples por ano</t>
  </si>
  <si>
    <t>Acima de 30 km de pista simples por ano</t>
  </si>
  <si>
    <t>Restauração rodoviária</t>
  </si>
  <si>
    <t>Até 20 km de pista simples por ano</t>
  </si>
  <si>
    <t>De 20 a 40 km de pista simples por ano</t>
  </si>
  <si>
    <t>Acima de 40 km de pista simples por ano</t>
  </si>
  <si>
    <t>Construção de obras de arte especiais</t>
  </si>
  <si>
    <t>Até 150 m de pista simples por ano</t>
  </si>
  <si>
    <t>De 150 a 300 m de pista simples por ano</t>
  </si>
  <si>
    <t>Acima de 300 m de pista simples por ano</t>
  </si>
  <si>
    <t>Recuperação, reforço e alargamento de obras de arte especiais</t>
  </si>
  <si>
    <t>Até 200 m de pista simples por ano</t>
  </si>
  <si>
    <t>De 200 a 400 m de pista simples por ano</t>
  </si>
  <si>
    <t>Acima de 400 m de pista simples por ano</t>
  </si>
  <si>
    <t>Construção ferroviária
(Bitola métrica ou larga)</t>
  </si>
  <si>
    <t>Até 15 km de via singela por ano</t>
  </si>
  <si>
    <t>De 15 a 30 km de via singela por ano</t>
  </si>
  <si>
    <t>Acima de 30 km de via singela por ano</t>
  </si>
  <si>
    <t>Classificação retirada do Volume 08 - Administração Local, Página 39 e 40</t>
  </si>
  <si>
    <t>Segmento</t>
  </si>
  <si>
    <t>Extensão (km)</t>
  </si>
  <si>
    <t>Período de Obras
(Meses)</t>
  </si>
  <si>
    <t>Execução Anual
(km/ano)</t>
  </si>
  <si>
    <t>Extensão (m)</t>
  </si>
  <si>
    <t>Execução Anual
(m/ano)</t>
  </si>
  <si>
    <t xml:space="preserve">BDI Serviços Gerais: </t>
  </si>
  <si>
    <t>BDI Diferenciado:</t>
  </si>
  <si>
    <t>Banco:</t>
  </si>
  <si>
    <t>Valor total da proposta:</t>
  </si>
  <si>
    <t>CGCIT</t>
  </si>
  <si>
    <t>DNIT</t>
  </si>
  <si>
    <t>SISTEMA DE CUSTOS REFERENCIAIS DE OBRAS - SICRO</t>
  </si>
  <si>
    <t>Custo Unitário de Referência</t>
  </si>
  <si>
    <t>Julho/2025</t>
  </si>
  <si>
    <t xml:space="preserve">Produção da equipe </t>
  </si>
  <si>
    <t>Valores em reais (R$)</t>
  </si>
  <si>
    <t>A - EQUIPAMENTOS</t>
  </si>
  <si>
    <t>Utilização</t>
  </si>
  <si>
    <t>Custo Horário</t>
  </si>
  <si>
    <t>Custo</t>
  </si>
  <si>
    <t>Produtivo</t>
  </si>
  <si>
    <t>Improdutivo</t>
  </si>
  <si>
    <t>Horário Total</t>
  </si>
  <si>
    <t>Custo horário total de equipamentos</t>
  </si>
  <si>
    <t>B - MÃO DE OBRA</t>
  </si>
  <si>
    <t>Unidade</t>
  </si>
  <si>
    <t>Custo Horário Total</t>
  </si>
  <si>
    <t>Custo horário total de mão de obra</t>
  </si>
  <si>
    <t>Custo horário total de execução</t>
  </si>
  <si>
    <t>Custo unitário de execução</t>
  </si>
  <si>
    <t>Custo do FIC</t>
  </si>
  <si>
    <t>Custo do FIT</t>
  </si>
  <si>
    <t>C - MATERIAL</t>
  </si>
  <si>
    <t>Preço Unitário</t>
  </si>
  <si>
    <t>Custo Unitário</t>
  </si>
  <si>
    <t>Custo unitário total de material</t>
  </si>
  <si>
    <t>D - ATIVIDADES AUXILIARES</t>
  </si>
  <si>
    <t>Custo total de atividades auxiliares</t>
  </si>
  <si>
    <t>Subtotal</t>
  </si>
  <si>
    <t>E - TEMPO FIXO</t>
  </si>
  <si>
    <t>Custo unitário total de tempo fixo</t>
  </si>
  <si>
    <t>F - MOMENTO DE TRANSPORTE</t>
  </si>
  <si>
    <t>DMT</t>
  </si>
  <si>
    <t>LN</t>
  </si>
  <si>
    <t>RP</t>
  </si>
  <si>
    <t>P</t>
  </si>
  <si>
    <t>Custo unitário total de transporte</t>
  </si>
  <si>
    <t>Custo unitário direto total</t>
  </si>
  <si>
    <t>Obs.</t>
  </si>
  <si>
    <t>Observação: vide demais modelos de composições no Orçamento referencial da licitação - Portaria 5365 (SEI nº 22346238) Anexo - Orçamento (SEI nº 22346238).</t>
  </si>
  <si>
    <t>RODOVIA: BR-316/AL (LOTE 1B)
TRECHO: DIV.PE/AL - ENTR. BR-424/AL-101 (PORTO MACEIÓ) SUBTRECHO : ENTR. BR-424 (B) – ENTR. BR-104 (TABULEIRO DO MARTINS) - SEGMENTO: KM 263,5 AO KM276,1 - EXTENSÃO: 12,6 KM</t>
  </si>
  <si>
    <t>Índice Reajustamento</t>
  </si>
  <si>
    <t>Serviço Vinculado ao Índice de Reajustamento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</si>
</sst>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0.00\ %"/>
    <numFmt numFmtId="165" formatCode="_-* #,##0.000_-;\-* #,##0.000_-;_-* &quot;-&quot;??_-;_-@_-"/>
    <numFmt numFmtId="166" formatCode="0.000%"/>
    <numFmt numFmtId="167" formatCode="0.00000%"/>
    <numFmt numFmtId="168" formatCode="#,##0.000"/>
    <numFmt numFmtId="169" formatCode="0.0%"/>
    <numFmt numFmtId="170" formatCode="0.0000"/>
    <numFmt numFmtId="171" formatCode="&quot;R$ &quot;#,##0.00"/>
    <numFmt numFmtId="172" formatCode="0.0"/>
    <numFmt numFmtId="173" formatCode="0.00&quot; quilômetros&quot;"/>
    <numFmt numFmtId="174" formatCode="0&quot; meses&quot;"/>
    <numFmt numFmtId="175" formatCode="&quot;R$&quot;#,##0.00"/>
    <numFmt numFmtId="176" formatCode="0.00&quot;% sobre (PV - Lucro)&quot;"/>
    <numFmt numFmtId="177" formatCode="#,##0.0000\ %"/>
    <numFmt numFmtId="178" formatCode="#,##0.00000"/>
    <numFmt numFmtId="179" formatCode="#,##0.0000"/>
  </numFmts>
  <fonts count="53">
    <font>
      <sz val="11"/>
      <name val="Arial"/>
      <family val="1"/>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1"/>
      <name val="Arial"/>
      <family val="1"/>
    </font>
    <font>
      <b/>
      <sz val="9"/>
      <name val="Arial"/>
      <family val="1"/>
    </font>
    <font>
      <b/>
      <sz val="11"/>
      <color theme="0"/>
      <name val="Arial"/>
      <family val="1"/>
    </font>
    <font>
      <b/>
      <sz val="16"/>
      <name val="Arial"/>
      <family val="1"/>
    </font>
    <font>
      <sz val="10"/>
      <name val="Arial"/>
      <family val="1"/>
    </font>
    <font>
      <b/>
      <sz val="10"/>
      <color rgb="FF000000"/>
      <name val="Arial"/>
      <family val="2"/>
    </font>
    <font>
      <b/>
      <sz val="11"/>
      <name val="Arial"/>
      <family val="2"/>
    </font>
    <font>
      <b/>
      <sz val="10"/>
      <name val="Arial"/>
      <family val="2"/>
    </font>
    <font>
      <sz val="11"/>
      <color theme="0"/>
      <name val="Arial"/>
      <family val="1"/>
    </font>
    <font>
      <sz val="8"/>
      <name val="Arial"/>
      <family val="1"/>
    </font>
    <font>
      <sz val="10"/>
      <color rgb="FF000000"/>
      <name val="Arial"/>
      <family val="2"/>
    </font>
    <font>
      <b/>
      <sz val="8"/>
      <name val="Arial"/>
      <family val="1"/>
    </font>
    <font>
      <sz val="11"/>
      <color rgb="FFFF0000"/>
      <name val="Arial"/>
      <family val="1"/>
    </font>
    <font>
      <sz val="9"/>
      <name val="Arial"/>
      <family val="1"/>
    </font>
    <font>
      <b/>
      <sz val="11"/>
      <color theme="1"/>
      <name val="Calibri"/>
      <family val="2"/>
      <scheme val="minor"/>
    </font>
    <font>
      <b/>
      <sz val="12"/>
      <color theme="1"/>
      <name val="Calibri"/>
      <family val="2"/>
      <scheme val="minor"/>
    </font>
    <font>
      <sz val="10"/>
      <name val="Arial"/>
      <family val="2"/>
    </font>
    <font>
      <sz val="11"/>
      <name val="Calibri"/>
      <family val="2"/>
      <scheme val="minor"/>
    </font>
    <font>
      <sz val="9"/>
      <color theme="1"/>
      <name val="Calibri"/>
      <family val="2"/>
      <scheme val="minor"/>
    </font>
    <font>
      <sz val="11"/>
      <color indexed="8"/>
      <name val="Calibri"/>
      <family val="2"/>
    </font>
    <font>
      <sz val="10"/>
      <name val="Calibri"/>
      <family val="2"/>
      <scheme val="minor"/>
    </font>
    <font>
      <b/>
      <sz val="11"/>
      <name val="Calibri"/>
      <family val="2"/>
    </font>
    <font>
      <u/>
      <sz val="10"/>
      <color theme="10"/>
      <name val="Arial"/>
      <family val="2"/>
    </font>
    <font>
      <sz val="12"/>
      <name val="Calibri"/>
      <family val="2"/>
      <scheme val="minor"/>
    </font>
    <font>
      <sz val="10"/>
      <color indexed="8"/>
      <name val="Arial1"/>
    </font>
    <font>
      <sz val="10"/>
      <name val="Calibri"/>
      <family val="2"/>
    </font>
    <font>
      <b/>
      <sz val="12"/>
      <name val="Calibri"/>
      <family val="2"/>
    </font>
    <font>
      <sz val="12"/>
      <name val="Calibri"/>
      <family val="2"/>
    </font>
    <font>
      <sz val="12"/>
      <color rgb="FFFF0000"/>
      <name val="Calibri"/>
      <family val="2"/>
    </font>
    <font>
      <sz val="11"/>
      <color theme="1"/>
      <name val="Arial"/>
      <family val="2"/>
    </font>
    <font>
      <sz val="12"/>
      <color indexed="8"/>
      <name val="Verdana"/>
      <family val="2"/>
    </font>
    <font>
      <b/>
      <sz val="10"/>
      <color theme="1"/>
      <name val="Arial"/>
      <family val="2"/>
    </font>
    <font>
      <sz val="10"/>
      <color theme="1"/>
      <name val="Arial"/>
      <family val="2"/>
    </font>
    <font>
      <i/>
      <sz val="10"/>
      <color theme="1"/>
      <name val="Arial"/>
      <family val="2"/>
    </font>
    <font>
      <b/>
      <sz val="10"/>
      <color indexed="8"/>
      <name val="Arial"/>
      <family val="2"/>
    </font>
    <font>
      <sz val="10"/>
      <color indexed="8"/>
      <name val="Arial"/>
      <family val="2"/>
    </font>
    <font>
      <b/>
      <sz val="11"/>
      <name val="Calibri"/>
      <family val="2"/>
      <scheme val="minor"/>
    </font>
    <font>
      <i/>
      <sz val="14"/>
      <color rgb="FF003770"/>
      <name val="Arial Black"/>
      <family val="2"/>
    </font>
    <font>
      <sz val="11"/>
      <color rgb="FF000000"/>
      <name val="Arial"/>
      <family val="2"/>
    </font>
    <font>
      <b/>
      <sz val="14"/>
      <color rgb="FF000000"/>
      <name val="Arial"/>
      <family val="2"/>
    </font>
    <font>
      <b/>
      <sz val="12"/>
      <color rgb="FF000000"/>
      <name val="Arial"/>
      <family val="2"/>
    </font>
    <font>
      <b/>
      <i/>
      <sz val="12"/>
      <color rgb="FF000000"/>
      <name val="Arial"/>
      <family val="2"/>
    </font>
    <font>
      <b/>
      <sz val="11"/>
      <color rgb="FF000000"/>
      <name val="Arial"/>
      <family val="2"/>
    </font>
    <font>
      <b/>
      <sz val="10"/>
      <color rgb="FFFF0000"/>
      <name val="Calibri"/>
      <family val="2"/>
      <scheme val="minor"/>
    </font>
    <font>
      <b/>
      <sz val="14"/>
      <color rgb="FFFF0000"/>
      <name val="Calibri"/>
      <family val="2"/>
      <scheme val="minor"/>
    </font>
    <font>
      <b/>
      <sz val="11"/>
      <color rgb="FFFF0000"/>
      <name val="Calibri"/>
      <family val="2"/>
      <scheme val="minor"/>
    </font>
  </fonts>
  <fills count="2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theme="4" tint="-0.499984740745262"/>
        <bgColor indexed="64"/>
      </patternFill>
    </fill>
    <fill>
      <patternFill patternType="solid">
        <fgColor theme="8" tint="0.59999389629810485"/>
        <bgColor indexed="64"/>
      </patternFill>
    </fill>
    <fill>
      <patternFill patternType="solid">
        <fgColor rgb="FFD8ECF6"/>
        <bgColor rgb="FFD8ECF6"/>
      </patternFill>
    </fill>
    <fill>
      <patternFill patternType="solid">
        <fgColor rgb="FFFFFFFF"/>
        <bgColor rgb="FFFFFFFF"/>
      </patternFill>
    </fill>
    <fill>
      <patternFill patternType="solid">
        <fgColor rgb="FFF7F3DF"/>
        <bgColor rgb="FFF7F3DF"/>
      </patternFill>
    </fill>
    <fill>
      <patternFill patternType="solid">
        <fgColor rgb="FFD6D6D6"/>
        <bgColor rgb="FFD6D6D6"/>
      </patternFill>
    </fill>
    <fill>
      <patternFill patternType="solid">
        <fgColor theme="0"/>
        <bgColor rgb="FFFFFFFF"/>
      </patternFill>
    </fill>
    <fill>
      <patternFill patternType="solid">
        <fgColor theme="0"/>
        <bgColor indexed="64"/>
      </patternFill>
    </fill>
    <fill>
      <patternFill patternType="solid">
        <fgColor theme="4" tint="-0.499984740745262"/>
        <bgColor rgb="FFFFFFFF"/>
      </patternFill>
    </fill>
    <fill>
      <patternFill patternType="solid">
        <fgColor rgb="FFFFFF00"/>
        <bgColor indexed="64"/>
      </patternFill>
    </fill>
    <fill>
      <patternFill patternType="solid">
        <fgColor theme="7" tint="0.79998168889431442"/>
        <bgColor rgb="FFFFFFFF"/>
      </patternFill>
    </fill>
    <fill>
      <patternFill patternType="solid">
        <fgColor theme="7" tint="0.79998168889431442"/>
        <bgColor indexed="64"/>
      </patternFill>
    </fill>
    <fill>
      <patternFill patternType="solid">
        <fgColor rgb="FFD6D6D6"/>
      </patternFill>
    </fill>
    <fill>
      <patternFill patternType="solid">
        <fgColor rgb="FF8DB4E2"/>
        <bgColor indexed="64"/>
      </patternFill>
    </fill>
    <fill>
      <patternFill patternType="solid">
        <fgColor theme="0" tint="-0.14999847407452621"/>
        <bgColor indexed="64"/>
      </patternFill>
    </fill>
    <fill>
      <patternFill patternType="solid">
        <fgColor indexed="9"/>
        <bgColor indexed="64"/>
      </patternFill>
    </fill>
    <fill>
      <patternFill patternType="solid">
        <fgColor rgb="FFF7F3DF"/>
        <bgColor indexed="64"/>
      </patternFill>
    </fill>
    <fill>
      <patternFill patternType="solid">
        <fgColor rgb="FFD8ECF6"/>
        <bgColor indexed="64"/>
      </patternFill>
    </fill>
    <fill>
      <patternFill patternType="solid">
        <fgColor theme="0"/>
        <bgColor rgb="FFF7F3DF"/>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diagonal/>
    </border>
    <border>
      <left/>
      <right/>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diagonal/>
    </border>
    <border>
      <left/>
      <right/>
      <top style="thin">
        <color rgb="FFCCCCCC"/>
      </top>
      <bottom/>
      <diagonal/>
    </border>
    <border>
      <left/>
      <right style="thin">
        <color rgb="FFCCCCCC"/>
      </right>
      <top style="thin">
        <color rgb="FFCCCCCC"/>
      </top>
      <bottom/>
      <diagonal/>
    </border>
    <border>
      <left style="thin">
        <color rgb="FFCCCCCC"/>
      </left>
      <right/>
      <top/>
      <bottom/>
      <diagonal/>
    </border>
    <border>
      <left/>
      <right style="thin">
        <color rgb="FFCCCCCC"/>
      </right>
      <top/>
      <bottom/>
      <diagonal/>
    </border>
    <border>
      <left style="thin">
        <color rgb="FFCCCCCC"/>
      </left>
      <right/>
      <top/>
      <bottom style="thin">
        <color rgb="FFCCCCCC"/>
      </bottom>
      <diagonal/>
    </border>
    <border>
      <left/>
      <right style="thin">
        <color rgb="FFCCCCCC"/>
      </right>
      <top/>
      <bottom style="thin">
        <color rgb="FFCCCCCC"/>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rgb="FFCCCCCC"/>
      </right>
      <top style="thin">
        <color indexed="64"/>
      </top>
      <bottom style="thin">
        <color indexed="64"/>
      </bottom>
      <diagonal/>
    </border>
    <border>
      <left style="thin">
        <color rgb="FFCCCCCC"/>
      </left>
      <right style="thin">
        <color rgb="FFCCCCCC"/>
      </right>
      <top style="thin">
        <color indexed="64"/>
      </top>
      <bottom style="thin">
        <color indexed="64"/>
      </bottom>
      <diagonal/>
    </border>
    <border>
      <left style="thin">
        <color rgb="FFCCCCCC"/>
      </left>
      <right style="thin">
        <color indexed="64"/>
      </right>
      <top style="thin">
        <color indexed="64"/>
      </top>
      <bottom style="thin">
        <color indexed="64"/>
      </bottom>
      <diagonal/>
    </border>
    <border>
      <left style="thin">
        <color rgb="FFCCCCCC"/>
      </left>
      <right style="thin">
        <color rgb="FFCCCCCC"/>
      </right>
      <top/>
      <bottom style="thin">
        <color rgb="FFCCCCCC"/>
      </bottom>
      <diagonal/>
    </border>
    <border>
      <left style="thin">
        <color rgb="FFCCCCCC"/>
      </left>
      <right style="thin">
        <color indexed="64"/>
      </right>
      <top/>
      <bottom style="thin">
        <color rgb="FFCCCCCC"/>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CCCCCC"/>
      </right>
      <top style="thin">
        <color indexed="64"/>
      </top>
      <bottom style="thin">
        <color rgb="FFCCCCCC"/>
      </bottom>
      <diagonal/>
    </border>
    <border>
      <left style="thin">
        <color rgb="FFCCCCCC"/>
      </left>
      <right style="thin">
        <color rgb="FFCCCCCC"/>
      </right>
      <top style="thin">
        <color indexed="64"/>
      </top>
      <bottom style="thin">
        <color rgb="FFCCCCCC"/>
      </bottom>
      <diagonal/>
    </border>
    <border>
      <left style="thin">
        <color rgb="FFCCCCCC"/>
      </left>
      <right style="thin">
        <color indexed="64"/>
      </right>
      <top style="thin">
        <color indexed="64"/>
      </top>
      <bottom style="thin">
        <color rgb="FFCCCCCC"/>
      </bottom>
      <diagonal/>
    </border>
    <border>
      <left/>
      <right style="thin">
        <color rgb="FFCCCCCC"/>
      </right>
      <top style="thin">
        <color rgb="FFCCCCCC"/>
      </top>
      <bottom style="thin">
        <color rgb="FFCCCCCC"/>
      </bottom>
      <diagonal/>
    </border>
    <border>
      <left style="thin">
        <color indexed="64"/>
      </left>
      <right style="thin">
        <color rgb="FFCCCCCC"/>
      </right>
      <top style="thin">
        <color rgb="FFCCCCCC"/>
      </top>
      <bottom style="thin">
        <color indexed="64"/>
      </bottom>
      <diagonal/>
    </border>
    <border>
      <left style="thin">
        <color rgb="FFCCCCCC"/>
      </left>
      <right style="thin">
        <color rgb="FFCCCCCC"/>
      </right>
      <top style="thin">
        <color rgb="FFCCCCCC"/>
      </top>
      <bottom style="thin">
        <color indexed="64"/>
      </bottom>
      <diagonal/>
    </border>
    <border>
      <left style="thin">
        <color rgb="FFCCCCCC"/>
      </left>
      <right style="thin">
        <color indexed="64"/>
      </right>
      <top style="thin">
        <color rgb="FFCCCCCC"/>
      </top>
      <bottom style="thin">
        <color indexed="64"/>
      </bottom>
      <diagonal/>
    </border>
    <border>
      <left/>
      <right style="thin">
        <color rgb="FFCCCCCC"/>
      </right>
      <top style="thin">
        <color indexed="64"/>
      </top>
      <bottom/>
      <diagonal/>
    </border>
    <border>
      <left style="thin">
        <color indexed="64"/>
      </left>
      <right/>
      <top/>
      <bottom style="thin">
        <color rgb="FFCCCCCC"/>
      </bottom>
      <diagonal/>
    </border>
    <border>
      <left style="thin">
        <color rgb="FFCCCCCC"/>
      </left>
      <right/>
      <top style="thin">
        <color indexed="64"/>
      </top>
      <bottom/>
      <diagonal/>
    </border>
    <border>
      <left style="thin">
        <color rgb="FFCCCCCC"/>
      </left>
      <right style="thin">
        <color rgb="FFCCCCCC"/>
      </right>
      <top style="thin">
        <color indexed="64"/>
      </top>
      <bottom/>
      <diagonal/>
    </border>
    <border>
      <left style="thin">
        <color rgb="FFCCCCCC"/>
      </left>
      <right style="thin">
        <color indexed="64"/>
      </right>
      <top style="thin">
        <color indexed="64"/>
      </top>
      <bottom/>
      <diagonal/>
    </border>
    <border>
      <left/>
      <right style="thin">
        <color rgb="FFCCCCCC"/>
      </right>
      <top/>
      <bottom style="thin">
        <color indexed="64"/>
      </bottom>
      <diagonal/>
    </border>
    <border>
      <left style="thin">
        <color rgb="FFCCCCCC"/>
      </left>
      <right/>
      <top/>
      <bottom style="thin">
        <color indexed="64"/>
      </bottom>
      <diagonal/>
    </border>
    <border>
      <left style="thin">
        <color rgb="FFCCCCCC"/>
      </left>
      <right style="thin">
        <color rgb="FFCCCCCC"/>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rgb="FFCCCCCC"/>
      </top>
      <bottom/>
      <diagonal/>
    </border>
    <border>
      <left style="thin">
        <color indexed="64"/>
      </left>
      <right style="thin">
        <color rgb="FFCCCCCC"/>
      </right>
      <top style="thin">
        <color indexed="64"/>
      </top>
      <bottom style="thin">
        <color theme="0" tint="-0.24994659260841701"/>
      </bottom>
      <diagonal/>
    </border>
    <border>
      <left style="thin">
        <color rgb="FFCCCCCC"/>
      </left>
      <right style="thin">
        <color rgb="FFCCCCCC"/>
      </right>
      <top style="thin">
        <color indexed="64"/>
      </top>
      <bottom style="thin">
        <color theme="0" tint="-0.24994659260841701"/>
      </bottom>
      <diagonal/>
    </border>
    <border>
      <left style="thin">
        <color rgb="FFCCCCCC"/>
      </left>
      <right/>
      <top style="thin">
        <color indexed="64"/>
      </top>
      <bottom style="thin">
        <color theme="0" tint="-0.24994659260841701"/>
      </bottom>
      <diagonal/>
    </border>
    <border>
      <left/>
      <right/>
      <top style="thin">
        <color indexed="64"/>
      </top>
      <bottom style="thin">
        <color theme="0" tint="-0.24994659260841701"/>
      </bottom>
      <diagonal/>
    </border>
    <border>
      <left/>
      <right style="thin">
        <color rgb="FFCCCCCC"/>
      </right>
      <top style="thin">
        <color indexed="64"/>
      </top>
      <bottom style="thin">
        <color theme="0" tint="-0.24994659260841701"/>
      </bottom>
      <diagonal/>
    </border>
    <border>
      <left style="thin">
        <color indexed="64"/>
      </left>
      <right style="thin">
        <color rgb="FFCCCCCC"/>
      </right>
      <top style="thin">
        <color theme="0" tint="-0.24994659260841701"/>
      </top>
      <bottom style="thin">
        <color theme="0" tint="-0.24994659260841701"/>
      </bottom>
      <diagonal/>
    </border>
    <border>
      <left style="thin">
        <color rgb="FFCCCCCC"/>
      </left>
      <right style="thin">
        <color rgb="FFCCCCCC"/>
      </right>
      <top style="thin">
        <color theme="0" tint="-0.24994659260841701"/>
      </top>
      <bottom style="thin">
        <color theme="0" tint="-0.24994659260841701"/>
      </bottom>
      <diagonal/>
    </border>
    <border>
      <left style="thin">
        <color rgb="FFCCCCCC"/>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rgb="FFCCCCCC"/>
      </right>
      <top style="thin">
        <color theme="0" tint="-0.24994659260841701"/>
      </top>
      <bottom style="thin">
        <color theme="0" tint="-0.24994659260841701"/>
      </bottom>
      <diagonal/>
    </border>
    <border>
      <left style="thin">
        <color indexed="64"/>
      </left>
      <right style="thin">
        <color rgb="FFCCCCCC"/>
      </right>
      <top style="thin">
        <color theme="0" tint="-0.24994659260841701"/>
      </top>
      <bottom style="thin">
        <color rgb="FFCCCCCC"/>
      </bottom>
      <diagonal/>
    </border>
    <border>
      <left style="thin">
        <color rgb="FFCCCCCC"/>
      </left>
      <right style="thin">
        <color rgb="FFCCCCCC"/>
      </right>
      <top style="thin">
        <color theme="0" tint="-0.24994659260841701"/>
      </top>
      <bottom style="thin">
        <color rgb="FFCCCCCC"/>
      </bottom>
      <diagonal/>
    </border>
    <border>
      <left style="thin">
        <color rgb="FFCCCCCC"/>
      </left>
      <right/>
      <top style="thin">
        <color theme="0" tint="-0.24994659260841701"/>
      </top>
      <bottom style="thin">
        <color rgb="FFCCCCCC"/>
      </bottom>
      <diagonal/>
    </border>
    <border>
      <left/>
      <right/>
      <top style="thin">
        <color theme="0" tint="-0.24994659260841701"/>
      </top>
      <bottom style="thin">
        <color rgb="FFCCCCCC"/>
      </bottom>
      <diagonal/>
    </border>
    <border>
      <left/>
      <right style="thin">
        <color rgb="FFCCCCCC"/>
      </right>
      <top style="thin">
        <color theme="0" tint="-0.24994659260841701"/>
      </top>
      <bottom style="thin">
        <color rgb="FFCCCCCC"/>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indexed="64"/>
      </top>
      <bottom style="medium">
        <color rgb="FFCCCCCC"/>
      </bottom>
      <diagonal/>
    </border>
    <border>
      <left style="thin">
        <color rgb="FFCCCCCC"/>
      </left>
      <right style="thin">
        <color indexed="64"/>
      </right>
      <top style="thin">
        <color indexed="64"/>
      </top>
      <bottom style="medium">
        <color rgb="FFCCCCCC"/>
      </bottom>
      <diagonal/>
    </border>
    <border>
      <left style="thin">
        <color rgb="FFCCCCCC"/>
      </left>
      <right style="thin">
        <color rgb="FFCCCCCC"/>
      </right>
      <top style="medium">
        <color rgb="FFCCCCCC"/>
      </top>
      <bottom style="medium">
        <color rgb="FFCCCCCC"/>
      </bottom>
      <diagonal/>
    </border>
    <border>
      <left style="thin">
        <color rgb="FFCCCCCC"/>
      </left>
      <right style="thin">
        <color indexed="64"/>
      </right>
      <top style="medium">
        <color rgb="FFCCCCCC"/>
      </top>
      <bottom style="medium">
        <color rgb="FFCCCCCC"/>
      </bottom>
      <diagonal/>
    </border>
    <border>
      <left style="thin">
        <color rgb="FFCCCCCC"/>
      </left>
      <right style="thin">
        <color rgb="FFCCCCCC"/>
      </right>
      <top style="medium">
        <color rgb="FFCCCCCC"/>
      </top>
      <bottom style="thin">
        <color rgb="FFCCCCCC"/>
      </bottom>
      <diagonal/>
    </border>
    <border>
      <left style="thin">
        <color rgb="FFCCCCCC"/>
      </left>
      <right style="thin">
        <color indexed="64"/>
      </right>
      <top style="medium">
        <color rgb="FFCCCCCC"/>
      </top>
      <bottom style="thin">
        <color theme="0" tint="-0.24994659260841701"/>
      </bottom>
      <diagonal/>
    </border>
    <border>
      <left style="thin">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thin">
        <color auto="1"/>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CCCCCC"/>
      </left>
      <right/>
      <top style="thin">
        <color rgb="FFCCCCCC"/>
      </top>
      <bottom style="thin">
        <color rgb="FFCCCCCC"/>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bottom style="thick">
        <color auto="1"/>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right style="double">
        <color rgb="FFFF0000"/>
      </right>
      <top style="double">
        <color rgb="FFFF0000"/>
      </top>
      <bottom style="double">
        <color rgb="FFFF0000"/>
      </bottom>
      <diagonal/>
    </border>
  </borders>
  <cellStyleXfs count="22">
    <xf numFmtId="0" fontId="0"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2" fillId="0" borderId="0"/>
    <xf numFmtId="9" fontId="23" fillId="0" borderId="0" applyFont="0" applyFill="0" applyBorder="0" applyAlignment="0" applyProtection="0"/>
    <xf numFmtId="0" fontId="26" fillId="0" borderId="0"/>
    <xf numFmtId="0" fontId="7" fillId="0" borderId="0"/>
    <xf numFmtId="0" fontId="1" fillId="0" borderId="0"/>
    <xf numFmtId="0" fontId="23" fillId="0" borderId="0"/>
    <xf numFmtId="0" fontId="23" fillId="0" borderId="0"/>
    <xf numFmtId="0" fontId="29" fillId="0" borderId="0" applyNumberFormat="0" applyFill="0" applyBorder="0" applyAlignment="0" applyProtection="0"/>
    <xf numFmtId="0" fontId="1" fillId="0" borderId="0"/>
    <xf numFmtId="44" fontId="23" fillId="0" borderId="0" applyFill="0" applyBorder="0" applyAlignment="0" applyProtection="0"/>
    <xf numFmtId="0" fontId="26" fillId="0" borderId="0"/>
    <xf numFmtId="0" fontId="26" fillId="0" borderId="0"/>
    <xf numFmtId="0" fontId="31" fillId="0" borderId="0" applyBorder="0" applyProtection="0"/>
    <xf numFmtId="44" fontId="7" fillId="0" borderId="0" applyFont="0" applyFill="0" applyBorder="0" applyAlignment="0" applyProtection="0"/>
    <xf numFmtId="0" fontId="37" fillId="0" borderId="0" applyNumberFormat="0" applyFill="0" applyBorder="0" applyProtection="0">
      <alignment vertical="top" wrapText="1"/>
    </xf>
    <xf numFmtId="9" fontId="37" fillId="0" borderId="0" applyFont="0" applyFill="0" applyBorder="0" applyAlignment="0" applyProtection="0"/>
    <xf numFmtId="0" fontId="36" fillId="0" borderId="0"/>
    <xf numFmtId="43" fontId="23" fillId="0" borderId="0" applyFont="0" applyFill="0" applyBorder="0" applyAlignment="0" applyProtection="0"/>
  </cellStyleXfs>
  <cellXfs count="543">
    <xf numFmtId="0" fontId="0" fillId="0" borderId="0" xfId="0"/>
    <xf numFmtId="0" fontId="0" fillId="0" borderId="0" xfId="0" applyAlignment="1">
      <alignment vertical="center"/>
    </xf>
    <xf numFmtId="0" fontId="0" fillId="0" borderId="0" xfId="0" applyAlignment="1">
      <alignment horizontal="center" vertical="center"/>
    </xf>
    <xf numFmtId="0" fontId="9" fillId="5" borderId="2" xfId="0" applyFont="1" applyFill="1" applyBorder="1" applyAlignment="1">
      <alignment horizontal="center" vertical="center" wrapText="1"/>
    </xf>
    <xf numFmtId="0" fontId="3" fillId="4" borderId="13" xfId="0" applyFont="1" applyFill="1" applyBorder="1" applyAlignment="1">
      <alignment horizontal="left" vertical="top" wrapText="1"/>
    </xf>
    <xf numFmtId="0" fontId="3" fillId="6" borderId="18"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11" fillId="4" borderId="15" xfId="0" applyFont="1" applyFill="1" applyBorder="1" applyAlignment="1">
      <alignment horizontal="center" vertical="top" wrapText="1"/>
    </xf>
    <xf numFmtId="0" fontId="11" fillId="4" borderId="0" xfId="0" applyFont="1" applyFill="1" applyAlignment="1">
      <alignment horizontal="center" vertical="top" wrapText="1"/>
    </xf>
    <xf numFmtId="0" fontId="11" fillId="4" borderId="0" xfId="0" applyFont="1" applyFill="1" applyAlignment="1">
      <alignment horizontal="left" vertical="top" wrapText="1"/>
    </xf>
    <xf numFmtId="0" fontId="5" fillId="4" borderId="0" xfId="0" applyFont="1" applyFill="1" applyAlignment="1">
      <alignment horizontal="right" vertical="top" wrapText="1"/>
    </xf>
    <xf numFmtId="0" fontId="0" fillId="0" borderId="22" xfId="0" applyBorder="1"/>
    <xf numFmtId="0" fontId="0" fillId="0" borderId="23" xfId="0" applyBorder="1"/>
    <xf numFmtId="0" fontId="3" fillId="4" borderId="0" xfId="0" applyFont="1" applyFill="1" applyAlignment="1">
      <alignment horizontal="left" vertical="center" wrapText="1"/>
    </xf>
    <xf numFmtId="0" fontId="3" fillId="4" borderId="13" xfId="0" applyFont="1" applyFill="1" applyBorder="1" applyAlignment="1">
      <alignment horizontal="left" vertical="center" wrapText="1"/>
    </xf>
    <xf numFmtId="0" fontId="3" fillId="4" borderId="13" xfId="0" applyFont="1" applyFill="1" applyBorder="1" applyAlignment="1">
      <alignment vertical="center" wrapText="1"/>
    </xf>
    <xf numFmtId="0" fontId="5" fillId="4" borderId="0" xfId="0" applyFont="1" applyFill="1" applyAlignment="1">
      <alignment vertical="center" wrapText="1"/>
    </xf>
    <xf numFmtId="0" fontId="0" fillId="0" borderId="16" xfId="0" applyBorder="1"/>
    <xf numFmtId="0" fontId="13" fillId="6" borderId="1" xfId="0" applyFont="1" applyFill="1" applyBorder="1" applyAlignment="1">
      <alignment vertical="center"/>
    </xf>
    <xf numFmtId="0" fontId="0" fillId="0" borderId="13" xfId="0" applyBorder="1"/>
    <xf numFmtId="0" fontId="0" fillId="0" borderId="14" xfId="0" applyBorder="1"/>
    <xf numFmtId="0" fontId="0" fillId="0" borderId="12" xfId="0" applyBorder="1"/>
    <xf numFmtId="0" fontId="0" fillId="0" borderId="15" xfId="0" applyBorder="1"/>
    <xf numFmtId="10" fontId="11" fillId="0" borderId="41" xfId="3" applyNumberFormat="1" applyFont="1" applyBorder="1" applyAlignment="1">
      <alignment horizontal="center" vertical="center"/>
    </xf>
    <xf numFmtId="43" fontId="11" fillId="0" borderId="42" xfId="0" applyNumberFormat="1" applyFont="1" applyBorder="1"/>
    <xf numFmtId="10" fontId="11" fillId="0" borderId="41" xfId="0" applyNumberFormat="1" applyFont="1" applyBorder="1"/>
    <xf numFmtId="10" fontId="11" fillId="0" borderId="41" xfId="3" applyNumberFormat="1" applyFont="1" applyBorder="1"/>
    <xf numFmtId="43" fontId="14" fillId="0" borderId="40" xfId="0" applyNumberFormat="1" applyFont="1" applyBorder="1"/>
    <xf numFmtId="10" fontId="0" fillId="0" borderId="0" xfId="0" applyNumberFormat="1"/>
    <xf numFmtId="10" fontId="15" fillId="0" borderId="0" xfId="3" applyNumberFormat="1" applyFont="1"/>
    <xf numFmtId="0" fontId="0" fillId="0" borderId="24" xfId="0" applyBorder="1"/>
    <xf numFmtId="43" fontId="14" fillId="0" borderId="40" xfId="1" applyFont="1" applyBorder="1" applyAlignment="1">
      <alignment vertical="center"/>
    </xf>
    <xf numFmtId="43" fontId="0" fillId="0" borderId="0" xfId="0" applyNumberFormat="1"/>
    <xf numFmtId="43" fontId="14" fillId="0" borderId="15" xfId="1" applyFont="1" applyBorder="1" applyAlignment="1">
      <alignment vertical="center"/>
    </xf>
    <xf numFmtId="0" fontId="11" fillId="4" borderId="6" xfId="0" applyFont="1" applyFill="1" applyBorder="1" applyAlignment="1">
      <alignment horizontal="center" vertical="top" wrapText="1"/>
    </xf>
    <xf numFmtId="0" fontId="11" fillId="4" borderId="43" xfId="0" applyFont="1" applyFill="1" applyBorder="1" applyAlignment="1">
      <alignment horizontal="center" vertical="top" wrapText="1"/>
    </xf>
    <xf numFmtId="0" fontId="3" fillId="4" borderId="26"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0" fillId="0" borderId="8" xfId="0" applyBorder="1" applyAlignment="1">
      <alignment vertical="center"/>
    </xf>
    <xf numFmtId="0" fontId="0" fillId="0" borderId="10" xfId="0" applyBorder="1" applyAlignment="1">
      <alignment vertical="center"/>
    </xf>
    <xf numFmtId="0" fontId="0" fillId="0" borderId="3" xfId="0" applyBorder="1" applyAlignment="1">
      <alignment vertical="center"/>
    </xf>
    <xf numFmtId="10" fontId="0" fillId="0" borderId="11" xfId="3" applyNumberFormat="1" applyFont="1" applyBorder="1" applyAlignment="1">
      <alignment vertical="center"/>
    </xf>
    <xf numFmtId="10" fontId="0" fillId="0" borderId="0" xfId="3" applyNumberFormat="1" applyFont="1" applyAlignment="1">
      <alignment vertical="center"/>
    </xf>
    <xf numFmtId="0" fontId="18" fillId="4" borderId="0" xfId="0" applyFont="1" applyFill="1" applyAlignment="1">
      <alignment horizontal="left" vertical="center" wrapText="1"/>
    </xf>
    <xf numFmtId="0" fontId="3" fillId="6" borderId="17" xfId="0" applyFont="1" applyFill="1" applyBorder="1" applyAlignment="1">
      <alignment horizontal="center" vertical="center" wrapText="1"/>
    </xf>
    <xf numFmtId="0" fontId="0" fillId="0" borderId="16" xfId="0" applyBorder="1" applyAlignment="1">
      <alignment vertical="center"/>
    </xf>
    <xf numFmtId="0" fontId="19" fillId="0" borderId="0" xfId="0" applyFont="1"/>
    <xf numFmtId="166" fontId="0" fillId="0" borderId="0" xfId="3" applyNumberFormat="1" applyFont="1"/>
    <xf numFmtId="167" fontId="0" fillId="0" borderId="0" xfId="3" applyNumberFormat="1" applyFont="1"/>
    <xf numFmtId="167" fontId="0" fillId="0" borderId="0" xfId="0" applyNumberFormat="1"/>
    <xf numFmtId="4" fontId="0" fillId="0" borderId="0" xfId="0" applyNumberFormat="1" applyAlignment="1">
      <alignment vertical="center"/>
    </xf>
    <xf numFmtId="165" fontId="0" fillId="0" borderId="0" xfId="1" applyNumberFormat="1" applyFont="1" applyAlignment="1">
      <alignment vertical="center"/>
    </xf>
    <xf numFmtId="165" fontId="9" fillId="5" borderId="2" xfId="1" applyNumberFormat="1" applyFont="1" applyFill="1" applyBorder="1" applyAlignment="1">
      <alignment horizontal="center" vertical="center" wrapText="1"/>
    </xf>
    <xf numFmtId="0" fontId="0" fillId="0" borderId="1" xfId="0" applyBorder="1" applyAlignment="1">
      <alignment vertical="center"/>
    </xf>
    <xf numFmtId="0" fontId="10" fillId="3" borderId="3" xfId="0" applyFont="1" applyFill="1" applyBorder="1" applyAlignment="1">
      <alignment horizontal="left" vertical="center" wrapText="1"/>
    </xf>
    <xf numFmtId="0" fontId="6" fillId="9" borderId="4" xfId="0" applyFont="1" applyFill="1" applyBorder="1" applyAlignment="1">
      <alignment horizontal="left" vertical="top" wrapText="1"/>
    </xf>
    <xf numFmtId="0" fontId="6" fillId="9" borderId="4" xfId="0" applyFont="1" applyFill="1" applyBorder="1" applyAlignment="1">
      <alignment horizontal="right" vertical="top" wrapText="1"/>
    </xf>
    <xf numFmtId="0" fontId="6" fillId="9" borderId="4" xfId="0" applyFont="1" applyFill="1" applyBorder="1" applyAlignment="1">
      <alignment horizontal="center" vertical="top"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5" fillId="3" borderId="10" xfId="0" applyFont="1" applyFill="1" applyBorder="1" applyAlignment="1">
      <alignment vertical="center" wrapText="1"/>
    </xf>
    <xf numFmtId="0" fontId="5" fillId="3" borderId="3" xfId="0" applyFont="1" applyFill="1" applyBorder="1" applyAlignment="1">
      <alignment vertical="center" wrapText="1"/>
    </xf>
    <xf numFmtId="44" fontId="0" fillId="0" borderId="0" xfId="0" applyNumberFormat="1" applyAlignment="1">
      <alignment vertical="center"/>
    </xf>
    <xf numFmtId="10" fontId="5" fillId="4" borderId="0" xfId="0" applyNumberFormat="1" applyFont="1" applyFill="1" applyAlignment="1">
      <alignment horizontal="left" vertical="top" wrapText="1"/>
    </xf>
    <xf numFmtId="0" fontId="3" fillId="4" borderId="23" xfId="0" applyFont="1" applyFill="1" applyBorder="1" applyAlignment="1">
      <alignment vertical="center" wrapText="1"/>
    </xf>
    <xf numFmtId="0" fontId="3" fillId="4" borderId="24" xfId="0" applyFont="1" applyFill="1" applyBorder="1" applyAlignment="1">
      <alignment vertical="center" wrapText="1"/>
    </xf>
    <xf numFmtId="4" fontId="6" fillId="9" borderId="4" xfId="0" applyNumberFormat="1" applyFont="1" applyFill="1" applyBorder="1" applyAlignment="1">
      <alignment horizontal="right" vertical="top" wrapText="1"/>
    </xf>
    <xf numFmtId="0" fontId="11" fillId="10" borderId="4" xfId="0" applyFont="1" applyFill="1" applyBorder="1" applyAlignment="1">
      <alignment horizontal="right" vertical="top" wrapText="1"/>
    </xf>
    <xf numFmtId="0" fontId="11" fillId="10" borderId="4" xfId="0" applyFont="1" applyFill="1" applyBorder="1" applyAlignment="1">
      <alignment horizontal="left" vertical="top" wrapText="1"/>
    </xf>
    <xf numFmtId="0" fontId="11" fillId="10" borderId="4" xfId="0" applyFont="1" applyFill="1" applyBorder="1" applyAlignment="1">
      <alignment horizontal="center" vertical="top" wrapText="1"/>
    </xf>
    <xf numFmtId="4" fontId="11" fillId="10" borderId="4" xfId="0" applyNumberFormat="1" applyFont="1" applyFill="1" applyBorder="1" applyAlignment="1">
      <alignment horizontal="right" vertical="top" wrapText="1"/>
    </xf>
    <xf numFmtId="43" fontId="0" fillId="0" borderId="0" xfId="1" applyFont="1" applyAlignment="1">
      <alignment vertical="center"/>
    </xf>
    <xf numFmtId="4" fontId="0" fillId="0" borderId="0" xfId="0" applyNumberFormat="1"/>
    <xf numFmtId="0" fontId="20" fillId="0" borderId="16" xfId="0" applyFont="1" applyBorder="1" applyAlignment="1">
      <alignment horizontal="right"/>
    </xf>
    <xf numFmtId="0" fontId="6" fillId="8" borderId="4" xfId="0" applyFont="1" applyFill="1" applyBorder="1" applyAlignment="1">
      <alignment horizontal="left" vertical="top" wrapText="1"/>
    </xf>
    <xf numFmtId="0" fontId="6" fillId="8" borderId="4" xfId="0" applyFont="1" applyFill="1" applyBorder="1" applyAlignment="1">
      <alignment horizontal="right" vertical="top" wrapText="1"/>
    </xf>
    <xf numFmtId="0" fontId="6" fillId="8" borderId="4" xfId="0" applyFont="1" applyFill="1" applyBorder="1" applyAlignment="1">
      <alignment horizontal="center" vertical="top" wrapText="1"/>
    </xf>
    <xf numFmtId="4" fontId="6" fillId="8" borderId="4" xfId="0" applyNumberFormat="1" applyFont="1" applyFill="1" applyBorder="1" applyAlignment="1">
      <alignment horizontal="right" vertical="top" wrapText="1"/>
    </xf>
    <xf numFmtId="0" fontId="6" fillId="11" borderId="4" xfId="0" applyFont="1" applyFill="1" applyBorder="1" applyAlignment="1">
      <alignment horizontal="center" vertical="top" wrapText="1"/>
    </xf>
    <xf numFmtId="0" fontId="4" fillId="7" borderId="4" xfId="0" applyFont="1" applyFill="1" applyBorder="1" applyAlignment="1">
      <alignment horizontal="left" vertical="top" wrapText="1"/>
    </xf>
    <xf numFmtId="0" fontId="4" fillId="7" borderId="4" xfId="0" applyFont="1" applyFill="1" applyBorder="1" applyAlignment="1">
      <alignment horizontal="center" vertical="top" wrapText="1"/>
    </xf>
    <xf numFmtId="0" fontId="9" fillId="13" borderId="4" xfId="0" applyFont="1" applyFill="1" applyBorder="1" applyAlignment="1">
      <alignment horizontal="center" vertical="center" wrapText="1"/>
    </xf>
    <xf numFmtId="0" fontId="8" fillId="4" borderId="0" xfId="0" applyFont="1" applyFill="1" applyAlignment="1">
      <alignment horizontal="left" vertical="top" wrapText="1"/>
    </xf>
    <xf numFmtId="4" fontId="4" fillId="7" borderId="4" xfId="0" applyNumberFormat="1" applyFont="1" applyFill="1" applyBorder="1" applyAlignment="1">
      <alignment horizontal="right" vertical="top" wrapText="1"/>
    </xf>
    <xf numFmtId="164" fontId="4" fillId="7" borderId="4" xfId="0" applyNumberFormat="1" applyFont="1" applyFill="1" applyBorder="1" applyAlignment="1">
      <alignment horizontal="right" vertical="top" wrapText="1"/>
    </xf>
    <xf numFmtId="164" fontId="6" fillId="8" borderId="4" xfId="0" applyNumberFormat="1" applyFont="1" applyFill="1" applyBorder="1" applyAlignment="1">
      <alignment horizontal="right" vertical="top" wrapText="1"/>
    </xf>
    <xf numFmtId="164" fontId="6" fillId="9" borderId="4" xfId="0" applyNumberFormat="1" applyFont="1" applyFill="1" applyBorder="1" applyAlignment="1">
      <alignment horizontal="right" vertical="top" wrapText="1"/>
    </xf>
    <xf numFmtId="0" fontId="13" fillId="0" borderId="0" xfId="0" applyFont="1" applyAlignment="1">
      <alignment horizontal="center"/>
    </xf>
    <xf numFmtId="0" fontId="13" fillId="0" borderId="0" xfId="0" applyFont="1" applyAlignment="1">
      <alignment horizontal="right" vertical="top"/>
    </xf>
    <xf numFmtId="10" fontId="5" fillId="3" borderId="7" xfId="0" applyNumberFormat="1" applyFont="1" applyFill="1" applyBorder="1" applyAlignment="1">
      <alignment vertical="top" wrapText="1"/>
    </xf>
    <xf numFmtId="166" fontId="0" fillId="14" borderId="0" xfId="3" applyNumberFormat="1" applyFont="1" applyFill="1"/>
    <xf numFmtId="166" fontId="0" fillId="0" borderId="0" xfId="0" applyNumberFormat="1"/>
    <xf numFmtId="4" fontId="4" fillId="0" borderId="62" xfId="0" applyNumberFormat="1" applyFont="1" applyBorder="1" applyAlignment="1">
      <alignment horizontal="right" vertical="center" wrapText="1"/>
    </xf>
    <xf numFmtId="164" fontId="4" fillId="0" borderId="63" xfId="0" applyNumberFormat="1" applyFont="1" applyBorder="1" applyAlignment="1">
      <alignment horizontal="right" vertical="center" wrapText="1"/>
    </xf>
    <xf numFmtId="4" fontId="4" fillId="0" borderId="64" xfId="0" applyNumberFormat="1" applyFont="1" applyBorder="1" applyAlignment="1">
      <alignment horizontal="right" vertical="center" wrapText="1"/>
    </xf>
    <xf numFmtId="164" fontId="4" fillId="0" borderId="65" xfId="0" applyNumberFormat="1" applyFont="1" applyBorder="1" applyAlignment="1">
      <alignment horizontal="right" vertical="center" wrapText="1"/>
    </xf>
    <xf numFmtId="4" fontId="4" fillId="0" borderId="66" xfId="0" applyNumberFormat="1" applyFont="1" applyBorder="1" applyAlignment="1">
      <alignment horizontal="right" vertical="center" wrapText="1"/>
    </xf>
    <xf numFmtId="164" fontId="4" fillId="0" borderId="67" xfId="0" applyNumberFormat="1" applyFont="1" applyBorder="1" applyAlignment="1">
      <alignment horizontal="right" vertical="center" wrapText="1"/>
    </xf>
    <xf numFmtId="0" fontId="6" fillId="15" borderId="4" xfId="0" applyFont="1" applyFill="1" applyBorder="1" applyAlignment="1">
      <alignment horizontal="center" vertical="top" wrapText="1"/>
    </xf>
    <xf numFmtId="10" fontId="5" fillId="4" borderId="0" xfId="0" applyNumberFormat="1" applyFont="1" applyFill="1" applyAlignment="1">
      <alignment vertical="top" wrapText="1"/>
    </xf>
    <xf numFmtId="0" fontId="5" fillId="4" borderId="0" xfId="0" applyFont="1" applyFill="1" applyAlignment="1">
      <alignment vertical="top" wrapText="1"/>
    </xf>
    <xf numFmtId="0" fontId="13" fillId="0" borderId="0" xfId="0" applyFont="1" applyAlignment="1">
      <alignment horizontal="center" vertical="center"/>
    </xf>
    <xf numFmtId="0" fontId="4" fillId="7" borderId="4" xfId="0" applyFont="1" applyFill="1" applyBorder="1" applyAlignment="1">
      <alignment horizontal="center" vertical="center" wrapText="1"/>
    </xf>
    <xf numFmtId="10" fontId="5" fillId="4" borderId="0" xfId="0" applyNumberFormat="1" applyFont="1" applyFill="1" applyAlignment="1">
      <alignment horizontal="center" vertical="center" wrapText="1"/>
    </xf>
    <xf numFmtId="10" fontId="5" fillId="4" borderId="4" xfId="0" applyNumberFormat="1" applyFont="1" applyFill="1" applyBorder="1" applyAlignment="1">
      <alignment horizontal="center" vertical="center" wrapText="1"/>
    </xf>
    <xf numFmtId="10" fontId="5" fillId="16" borderId="4" xfId="0" applyNumberFormat="1" applyFont="1" applyFill="1" applyBorder="1" applyAlignment="1">
      <alignment horizontal="center" vertical="center" wrapText="1"/>
    </xf>
    <xf numFmtId="0" fontId="11" fillId="17" borderId="4" xfId="0" applyFont="1" applyFill="1" applyBorder="1" applyAlignment="1">
      <alignment horizontal="center" vertical="center" wrapText="1"/>
    </xf>
    <xf numFmtId="0" fontId="11" fillId="17" borderId="4" xfId="0" applyFont="1" applyFill="1" applyBorder="1" applyAlignment="1">
      <alignment horizontal="left" vertical="center" wrapText="1"/>
    </xf>
    <xf numFmtId="0" fontId="6" fillId="0" borderId="4" xfId="0" applyFont="1" applyBorder="1" applyAlignment="1">
      <alignment horizontal="center" vertical="center" wrapText="1"/>
    </xf>
    <xf numFmtId="0" fontId="12" fillId="0" borderId="4" xfId="0" applyFont="1" applyBorder="1" applyAlignment="1">
      <alignment horizontal="left" vertical="center" wrapText="1"/>
    </xf>
    <xf numFmtId="0" fontId="6" fillId="0" borderId="4" xfId="0" applyFont="1" applyBorder="1" applyAlignment="1">
      <alignment horizontal="left" vertical="center" wrapText="1"/>
    </xf>
    <xf numFmtId="0" fontId="6" fillId="0" borderId="4" xfId="0" applyFont="1" applyBorder="1" applyAlignment="1">
      <alignment horizontal="right" vertical="center" wrapText="1"/>
    </xf>
    <xf numFmtId="4" fontId="12" fillId="0" borderId="4" xfId="0" applyNumberFormat="1" applyFont="1" applyBorder="1" applyAlignment="1">
      <alignment horizontal="right" vertical="center" wrapText="1"/>
    </xf>
    <xf numFmtId="4" fontId="6" fillId="0" borderId="4" xfId="0" applyNumberFormat="1" applyFont="1" applyBorder="1" applyAlignment="1">
      <alignment horizontal="right" vertical="center" wrapText="1"/>
    </xf>
    <xf numFmtId="10" fontId="6" fillId="0" borderId="4" xfId="3" applyNumberFormat="1" applyFont="1" applyFill="1" applyBorder="1" applyAlignment="1">
      <alignment horizontal="right" vertical="center" wrapText="1"/>
    </xf>
    <xf numFmtId="0" fontId="0" fillId="0" borderId="5" xfId="0" applyBorder="1" applyAlignment="1">
      <alignment vertical="center"/>
    </xf>
    <xf numFmtId="0" fontId="0" fillId="0" borderId="6" xfId="0" applyBorder="1" applyAlignment="1">
      <alignment vertical="center"/>
    </xf>
    <xf numFmtId="10" fontId="0" fillId="0" borderId="7" xfId="3" applyNumberFormat="1" applyFont="1" applyBorder="1" applyAlignment="1">
      <alignment vertical="center"/>
    </xf>
    <xf numFmtId="0" fontId="8" fillId="4" borderId="13" xfId="0" applyFont="1" applyFill="1" applyBorder="1" applyAlignment="1">
      <alignment vertical="center" wrapText="1"/>
    </xf>
    <xf numFmtId="0" fontId="3" fillId="4" borderId="12" xfId="0" applyFont="1" applyFill="1" applyBorder="1" applyAlignment="1">
      <alignment vertical="center" wrapText="1"/>
    </xf>
    <xf numFmtId="165" fontId="4" fillId="7" borderId="4" xfId="0" applyNumberFormat="1" applyFont="1" applyFill="1" applyBorder="1" applyAlignment="1">
      <alignment horizontal="right" vertical="top" wrapText="1"/>
    </xf>
    <xf numFmtId="165" fontId="6" fillId="8" borderId="4" xfId="0" applyNumberFormat="1" applyFont="1" applyFill="1" applyBorder="1" applyAlignment="1">
      <alignment horizontal="right" vertical="top" wrapText="1"/>
    </xf>
    <xf numFmtId="165" fontId="6" fillId="9" borderId="4" xfId="0" applyNumberFormat="1" applyFont="1" applyFill="1" applyBorder="1" applyAlignment="1">
      <alignment horizontal="right" vertical="top" wrapText="1"/>
    </xf>
    <xf numFmtId="0" fontId="6" fillId="0" borderId="4" xfId="0" applyFont="1" applyBorder="1" applyAlignment="1">
      <alignment horizontal="left" vertical="top" wrapText="1"/>
    </xf>
    <xf numFmtId="44" fontId="0" fillId="0" borderId="0" xfId="0" applyNumberFormat="1"/>
    <xf numFmtId="168" fontId="6" fillId="8" borderId="4" xfId="0" applyNumberFormat="1" applyFont="1" applyFill="1" applyBorder="1" applyAlignment="1">
      <alignment horizontal="right" vertical="top" wrapText="1"/>
    </xf>
    <xf numFmtId="168" fontId="4" fillId="7" borderId="4" xfId="0" applyNumberFormat="1" applyFont="1" applyFill="1" applyBorder="1" applyAlignment="1">
      <alignment horizontal="left" vertical="top" wrapText="1"/>
    </xf>
    <xf numFmtId="168" fontId="6" fillId="9" borderId="4" xfId="0" applyNumberFormat="1" applyFont="1" applyFill="1" applyBorder="1" applyAlignment="1">
      <alignment horizontal="right" vertical="top" wrapText="1"/>
    </xf>
    <xf numFmtId="0" fontId="2" fillId="0" borderId="0" xfId="4"/>
    <xf numFmtId="0" fontId="2" fillId="18" borderId="70" xfId="4" applyFill="1" applyBorder="1" applyAlignment="1">
      <alignment horizontal="center" vertical="center"/>
    </xf>
    <xf numFmtId="0" fontId="2" fillId="18" borderId="71" xfId="4" applyFill="1" applyBorder="1" applyAlignment="1">
      <alignment horizontal="center" vertical="center"/>
    </xf>
    <xf numFmtId="0" fontId="2" fillId="0" borderId="70" xfId="4" applyBorder="1"/>
    <xf numFmtId="169" fontId="23" fillId="0" borderId="71" xfId="5" applyNumberFormat="1" applyFont="1" applyFill="1" applyBorder="1"/>
    <xf numFmtId="10" fontId="2" fillId="0" borderId="42" xfId="5" applyNumberFormat="1" applyFont="1" applyFill="1" applyBorder="1" applyAlignment="1">
      <alignment horizontal="center" vertical="center"/>
    </xf>
    <xf numFmtId="10" fontId="23" fillId="0" borderId="76" xfId="5" applyNumberFormat="1" applyFont="1" applyFill="1" applyBorder="1" applyAlignment="1">
      <alignment horizontal="center"/>
    </xf>
    <xf numFmtId="10" fontId="23" fillId="0" borderId="42" xfId="5" applyNumberFormat="1" applyFont="1" applyFill="1" applyBorder="1" applyAlignment="1">
      <alignment horizontal="center" vertical="center"/>
    </xf>
    <xf numFmtId="10" fontId="2" fillId="0" borderId="76" xfId="5" applyNumberFormat="1" applyFont="1" applyFill="1" applyBorder="1" applyAlignment="1">
      <alignment horizontal="center"/>
    </xf>
    <xf numFmtId="10" fontId="23" fillId="0" borderId="77" xfId="5" applyNumberFormat="1" applyFont="1" applyFill="1" applyBorder="1" applyAlignment="1">
      <alignment horizontal="center"/>
    </xf>
    <xf numFmtId="10" fontId="23" fillId="0" borderId="77" xfId="5" applyNumberFormat="1" applyFont="1" applyFill="1" applyBorder="1" applyAlignment="1" applyProtection="1">
      <alignment horizontal="center"/>
      <protection locked="0"/>
    </xf>
    <xf numFmtId="0" fontId="2" fillId="12" borderId="15" xfId="4" applyFill="1" applyBorder="1"/>
    <xf numFmtId="0" fontId="2" fillId="12" borderId="0" xfId="4" applyFill="1"/>
    <xf numFmtId="0" fontId="2" fillId="12" borderId="74" xfId="4" applyFill="1" applyBorder="1"/>
    <xf numFmtId="0" fontId="2" fillId="12" borderId="75" xfId="4" applyFill="1" applyBorder="1"/>
    <xf numFmtId="0" fontId="2" fillId="0" borderId="77" xfId="4" applyBorder="1" applyAlignment="1">
      <alignment horizontal="center"/>
    </xf>
    <xf numFmtId="0" fontId="21" fillId="0" borderId="0" xfId="4" applyFont="1"/>
    <xf numFmtId="0" fontId="21" fillId="0" borderId="74" xfId="4" applyFont="1" applyBorder="1"/>
    <xf numFmtId="10" fontId="21" fillId="0" borderId="77" xfId="4" applyNumberFormat="1" applyFont="1" applyBorder="1" applyAlignment="1">
      <alignment horizontal="center"/>
    </xf>
    <xf numFmtId="10" fontId="21" fillId="0" borderId="76" xfId="5" applyNumberFormat="1" applyFont="1" applyFill="1" applyBorder="1" applyAlignment="1">
      <alignment horizontal="center"/>
    </xf>
    <xf numFmtId="0" fontId="2" fillId="12" borderId="78" xfId="4" applyFill="1" applyBorder="1"/>
    <xf numFmtId="0" fontId="2" fillId="12" borderId="79" xfId="4" applyFill="1" applyBorder="1"/>
    <xf numFmtId="0" fontId="2" fillId="12" borderId="80" xfId="4" applyFill="1" applyBorder="1"/>
    <xf numFmtId="0" fontId="2" fillId="12" borderId="81" xfId="4" applyFill="1" applyBorder="1"/>
    <xf numFmtId="0" fontId="21" fillId="0" borderId="79" xfId="4" applyFont="1" applyBorder="1" applyAlignment="1">
      <alignment horizontal="right"/>
    </xf>
    <xf numFmtId="0" fontId="21" fillId="0" borderId="80" xfId="4" applyFont="1" applyBorder="1" applyAlignment="1">
      <alignment horizontal="right"/>
    </xf>
    <xf numFmtId="10" fontId="21" fillId="12" borderId="82" xfId="4" applyNumberFormat="1" applyFont="1" applyFill="1" applyBorder="1" applyAlignment="1">
      <alignment horizontal="center"/>
    </xf>
    <xf numFmtId="10" fontId="21" fillId="12" borderId="83" xfId="5" applyNumberFormat="1" applyFont="1" applyFill="1" applyBorder="1" applyAlignment="1">
      <alignment horizontal="center"/>
    </xf>
    <xf numFmtId="0" fontId="2" fillId="18" borderId="82" xfId="4" applyFill="1" applyBorder="1" applyAlignment="1">
      <alignment horizontal="center" vertical="center"/>
    </xf>
    <xf numFmtId="0" fontId="2" fillId="18" borderId="83" xfId="4" applyFill="1" applyBorder="1" applyAlignment="1">
      <alignment horizontal="center" vertical="center"/>
    </xf>
    <xf numFmtId="0" fontId="2" fillId="12" borderId="68" xfId="4" applyFill="1" applyBorder="1"/>
    <xf numFmtId="0" fontId="2" fillId="12" borderId="69" xfId="4" applyFill="1" applyBorder="1"/>
    <xf numFmtId="0" fontId="2" fillId="12" borderId="72" xfId="4" applyFill="1" applyBorder="1" applyAlignment="1">
      <alignment vertical="center"/>
    </xf>
    <xf numFmtId="0" fontId="2" fillId="12" borderId="73" xfId="4" applyFill="1" applyBorder="1"/>
    <xf numFmtId="0" fontId="2" fillId="12" borderId="69" xfId="4" applyFill="1" applyBorder="1" applyAlignment="1">
      <alignment vertical="center"/>
    </xf>
    <xf numFmtId="10" fontId="23" fillId="12" borderId="70" xfId="5" applyNumberFormat="1" applyFont="1" applyFill="1" applyBorder="1" applyAlignment="1"/>
    <xf numFmtId="10" fontId="23" fillId="12" borderId="71" xfId="5" applyNumberFormat="1" applyFont="1" applyFill="1" applyBorder="1" applyAlignment="1"/>
    <xf numFmtId="0" fontId="2" fillId="12" borderId="15" xfId="4" applyFill="1" applyBorder="1" applyAlignment="1">
      <alignment vertical="center"/>
    </xf>
    <xf numFmtId="0" fontId="2" fillId="12" borderId="0" xfId="4" applyFill="1" applyAlignment="1">
      <alignment vertical="center"/>
    </xf>
    <xf numFmtId="0" fontId="2" fillId="12" borderId="74" xfId="4" applyFill="1" applyBorder="1" applyAlignment="1">
      <alignment vertical="center"/>
    </xf>
    <xf numFmtId="0" fontId="23" fillId="12" borderId="75" xfId="4" applyFont="1" applyFill="1" applyBorder="1" applyAlignment="1">
      <alignment vertical="center"/>
    </xf>
    <xf numFmtId="0" fontId="2" fillId="12" borderId="75" xfId="4" applyFill="1" applyBorder="1" applyAlignment="1">
      <alignment vertical="center"/>
    </xf>
    <xf numFmtId="0" fontId="21" fillId="12" borderId="0" xfId="4" applyFont="1" applyFill="1" applyAlignment="1">
      <alignment vertical="center"/>
    </xf>
    <xf numFmtId="0" fontId="21" fillId="12" borderId="74" xfId="4" applyFont="1" applyFill="1" applyBorder="1" applyAlignment="1">
      <alignment vertical="center"/>
    </xf>
    <xf numFmtId="10" fontId="21" fillId="0" borderId="77" xfId="5" applyNumberFormat="1" applyFont="1" applyFill="1" applyBorder="1" applyAlignment="1">
      <alignment horizontal="center"/>
    </xf>
    <xf numFmtId="10" fontId="23" fillId="0" borderId="82" xfId="5" applyNumberFormat="1" applyFont="1" applyFill="1" applyBorder="1"/>
    <xf numFmtId="10" fontId="23" fillId="0" borderId="83" xfId="5" applyNumberFormat="1" applyFont="1" applyFill="1" applyBorder="1"/>
    <xf numFmtId="0" fontId="2" fillId="18" borderId="87" xfId="4" applyFill="1" applyBorder="1" applyAlignment="1">
      <alignment horizontal="center" vertical="center"/>
    </xf>
    <xf numFmtId="0" fontId="2" fillId="18" borderId="88" xfId="4" applyFill="1" applyBorder="1" applyAlignment="1">
      <alignment horizontal="center" vertical="center"/>
    </xf>
    <xf numFmtId="0" fontId="2" fillId="12" borderId="72" xfId="4" applyFill="1" applyBorder="1"/>
    <xf numFmtId="10" fontId="23" fillId="12" borderId="70" xfId="5" applyNumberFormat="1" applyFont="1" applyFill="1" applyBorder="1"/>
    <xf numFmtId="0" fontId="2" fillId="12" borderId="71" xfId="4" applyFill="1" applyBorder="1"/>
    <xf numFmtId="0" fontId="24" fillId="12" borderId="15" xfId="4" applyFont="1" applyFill="1" applyBorder="1"/>
    <xf numFmtId="0" fontId="24" fillId="12" borderId="0" xfId="4" applyFont="1" applyFill="1"/>
    <xf numFmtId="0" fontId="24" fillId="12" borderId="74" xfId="4" applyFont="1" applyFill="1" applyBorder="1"/>
    <xf numFmtId="0" fontId="24" fillId="12" borderId="75" xfId="4" applyFont="1" applyFill="1" applyBorder="1"/>
    <xf numFmtId="0" fontId="21" fillId="12" borderId="0" xfId="4" applyFont="1" applyFill="1"/>
    <xf numFmtId="0" fontId="21" fillId="12" borderId="74" xfId="4" applyFont="1" applyFill="1" applyBorder="1"/>
    <xf numFmtId="10" fontId="21" fillId="12" borderId="77" xfId="5" applyNumberFormat="1" applyFont="1" applyFill="1" applyBorder="1" applyAlignment="1">
      <alignment horizontal="center"/>
    </xf>
    <xf numFmtId="10" fontId="21" fillId="12" borderId="76" xfId="5" applyNumberFormat="1" applyFont="1" applyFill="1" applyBorder="1" applyAlignment="1">
      <alignment horizontal="center"/>
    </xf>
    <xf numFmtId="0" fontId="2" fillId="12" borderId="82" xfId="4" applyFill="1" applyBorder="1"/>
    <xf numFmtId="0" fontId="2" fillId="12" borderId="83" xfId="4" applyFill="1" applyBorder="1"/>
    <xf numFmtId="10" fontId="21" fillId="18" borderId="93" xfId="4" applyNumberFormat="1" applyFont="1" applyFill="1" applyBorder="1" applyAlignment="1">
      <alignment horizontal="center" vertical="center"/>
    </xf>
    <xf numFmtId="10" fontId="21" fillId="18" borderId="94" xfId="5" applyNumberFormat="1" applyFont="1" applyFill="1" applyBorder="1" applyAlignment="1">
      <alignment horizontal="center" vertical="center"/>
    </xf>
    <xf numFmtId="0" fontId="2" fillId="0" borderId="12" xfId="4" applyBorder="1"/>
    <xf numFmtId="0" fontId="2" fillId="0" borderId="13" xfId="4" applyBorder="1"/>
    <xf numFmtId="0" fontId="2" fillId="0" borderId="14" xfId="4" applyBorder="1"/>
    <xf numFmtId="0" fontId="2" fillId="0" borderId="15" xfId="4" applyBorder="1"/>
    <xf numFmtId="0" fontId="2" fillId="0" borderId="16" xfId="4" applyBorder="1"/>
    <xf numFmtId="0" fontId="2" fillId="0" borderId="22" xfId="4" applyBorder="1"/>
    <xf numFmtId="0" fontId="2" fillId="0" borderId="23" xfId="4" applyBorder="1"/>
    <xf numFmtId="0" fontId="2" fillId="0" borderId="24" xfId="4" applyBorder="1"/>
    <xf numFmtId="0" fontId="5" fillId="3" borderId="3" xfId="0" applyFont="1" applyFill="1" applyBorder="1" applyAlignment="1">
      <alignment horizontal="right" vertical="center" wrapText="1"/>
    </xf>
    <xf numFmtId="0" fontId="27" fillId="0" borderId="0" xfId="7" applyFont="1" applyAlignment="1">
      <alignment vertical="center"/>
    </xf>
    <xf numFmtId="0" fontId="7" fillId="0" borderId="0" xfId="7"/>
    <xf numFmtId="0" fontId="30" fillId="0" borderId="0" xfId="7" applyFont="1" applyAlignment="1">
      <alignment vertical="center"/>
    </xf>
    <xf numFmtId="0" fontId="30" fillId="0" borderId="0" xfId="7" applyFont="1" applyAlignment="1">
      <alignment vertical="center" wrapText="1"/>
    </xf>
    <xf numFmtId="0" fontId="1" fillId="0" borderId="0" xfId="7" applyFont="1"/>
    <xf numFmtId="0" fontId="33" fillId="12" borderId="95" xfId="7" applyFont="1" applyFill="1" applyBorder="1" applyAlignment="1">
      <alignment horizontal="centerContinuous" vertical="center"/>
    </xf>
    <xf numFmtId="0" fontId="33" fillId="12" borderId="86" xfId="7" applyFont="1" applyFill="1" applyBorder="1" applyAlignment="1">
      <alignment horizontal="centerContinuous" vertical="center"/>
    </xf>
    <xf numFmtId="0" fontId="33" fillId="12" borderId="100" xfId="7" applyFont="1" applyFill="1" applyBorder="1" applyAlignment="1">
      <alignment horizontal="left" vertical="center" wrapText="1"/>
    </xf>
    <xf numFmtId="0" fontId="33" fillId="12" borderId="101" xfId="7" applyFont="1" applyFill="1" applyBorder="1" applyAlignment="1">
      <alignment horizontal="left" vertical="center" wrapText="1"/>
    </xf>
    <xf numFmtId="0" fontId="34" fillId="12" borderId="98" xfId="7" applyFont="1" applyFill="1" applyBorder="1" applyAlignment="1">
      <alignment horizontal="left" vertical="center" wrapText="1"/>
    </xf>
    <xf numFmtId="0" fontId="35" fillId="12" borderId="99" xfId="7" applyFont="1" applyFill="1" applyBorder="1" applyAlignment="1">
      <alignment horizontal="left" vertical="center" wrapText="1"/>
    </xf>
    <xf numFmtId="172" fontId="34" fillId="12" borderId="98" xfId="7" applyNumberFormat="1" applyFont="1" applyFill="1" applyBorder="1" applyAlignment="1">
      <alignment horizontal="left" vertical="center" wrapText="1"/>
    </xf>
    <xf numFmtId="0" fontId="34" fillId="0" borderId="98" xfId="7" applyFont="1" applyBorder="1" applyAlignment="1">
      <alignment horizontal="left" vertical="center" wrapText="1"/>
    </xf>
    <xf numFmtId="173" fontId="34" fillId="12" borderId="98" xfId="7" applyNumberFormat="1" applyFont="1" applyFill="1" applyBorder="1" applyAlignment="1">
      <alignment horizontal="left" vertical="center" wrapText="1"/>
    </xf>
    <xf numFmtId="174" fontId="34" fillId="12" borderId="98" xfId="7" applyNumberFormat="1" applyFont="1" applyFill="1" applyBorder="1" applyAlignment="1">
      <alignment horizontal="left" vertical="center" wrapText="1"/>
    </xf>
    <xf numFmtId="17" fontId="34" fillId="12" borderId="98" xfId="7" applyNumberFormat="1" applyFont="1" applyFill="1" applyBorder="1" applyAlignment="1">
      <alignment horizontal="left" vertical="center" wrapText="1"/>
    </xf>
    <xf numFmtId="171" fontId="28" fillId="12" borderId="98" xfId="17" applyNumberFormat="1" applyFont="1" applyFill="1" applyBorder="1" applyAlignment="1">
      <alignment horizontal="left" vertical="center"/>
    </xf>
    <xf numFmtId="0" fontId="33" fillId="12" borderId="102" xfId="7" applyFont="1" applyFill="1" applyBorder="1" applyAlignment="1">
      <alignment horizontal="left" vertical="center" wrapText="1"/>
    </xf>
    <xf numFmtId="175" fontId="34" fillId="12" borderId="103" xfId="7" applyNumberFormat="1" applyFont="1" applyFill="1" applyBorder="1" applyAlignment="1">
      <alignment horizontal="left" vertical="center"/>
    </xf>
    <xf numFmtId="175" fontId="35" fillId="14" borderId="104" xfId="7" applyNumberFormat="1" applyFont="1" applyFill="1" applyBorder="1" applyAlignment="1">
      <alignment horizontal="left" vertical="center" wrapText="1"/>
    </xf>
    <xf numFmtId="0" fontId="8" fillId="2" borderId="0" xfId="0" applyFont="1" applyFill="1" applyAlignment="1">
      <alignment horizontal="left" vertical="top" wrapText="1"/>
    </xf>
    <xf numFmtId="0" fontId="38" fillId="0" borderId="0" xfId="18" applyFont="1" applyAlignment="1">
      <alignment horizontal="left" vertical="center"/>
    </xf>
    <xf numFmtId="0" fontId="39" fillId="0" borderId="0" xfId="18" applyFont="1" applyAlignment="1">
      <alignment horizontal="center" vertical="center"/>
    </xf>
    <xf numFmtId="0" fontId="38" fillId="0" borderId="1" xfId="18" applyFont="1" applyFill="1" applyBorder="1" applyAlignment="1">
      <alignment horizontal="center" vertical="center"/>
    </xf>
    <xf numFmtId="0" fontId="39" fillId="0" borderId="1" xfId="18" applyFont="1" applyFill="1" applyBorder="1" applyAlignment="1">
      <alignment horizontal="center" vertical="center" wrapText="1"/>
    </xf>
    <xf numFmtId="0" fontId="39" fillId="0" borderId="1" xfId="18" applyFont="1" applyFill="1" applyBorder="1" applyAlignment="1">
      <alignment horizontal="center" vertical="center"/>
    </xf>
    <xf numFmtId="10" fontId="39" fillId="0" borderId="1" xfId="18" applyNumberFormat="1" applyFont="1" applyFill="1" applyBorder="1" applyAlignment="1">
      <alignment horizontal="center" vertical="center"/>
    </xf>
    <xf numFmtId="0" fontId="14" fillId="0" borderId="68" xfId="18" applyFont="1" applyFill="1" applyBorder="1" applyAlignment="1">
      <alignment horizontal="center" vertical="center"/>
    </xf>
    <xf numFmtId="0" fontId="14" fillId="0" borderId="69" xfId="18" applyFont="1" applyFill="1" applyBorder="1" applyAlignment="1">
      <alignment horizontal="center" vertical="center"/>
    </xf>
    <xf numFmtId="10" fontId="14" fillId="0" borderId="69" xfId="18" applyNumberFormat="1" applyFont="1" applyFill="1" applyBorder="1" applyAlignment="1">
      <alignment horizontal="center" vertical="center"/>
    </xf>
    <xf numFmtId="10" fontId="14" fillId="0" borderId="105" xfId="18" applyNumberFormat="1" applyFont="1" applyFill="1" applyBorder="1" applyAlignment="1">
      <alignment horizontal="center" vertical="center"/>
    </xf>
    <xf numFmtId="10" fontId="39" fillId="0" borderId="0" xfId="18" applyNumberFormat="1" applyFont="1" applyAlignment="1">
      <alignment horizontal="center" vertical="center"/>
    </xf>
    <xf numFmtId="0" fontId="14" fillId="0" borderId="78" xfId="18" applyFont="1" applyFill="1" applyBorder="1" applyAlignment="1">
      <alignment horizontal="center" vertical="center"/>
    </xf>
    <xf numFmtId="0" fontId="14" fillId="0" borderId="79" xfId="18" applyFont="1" applyFill="1" applyBorder="1" applyAlignment="1">
      <alignment horizontal="center" vertical="center"/>
    </xf>
    <xf numFmtId="10" fontId="14" fillId="0" borderId="79" xfId="18" applyNumberFormat="1" applyFont="1" applyFill="1" applyBorder="1" applyAlignment="1">
      <alignment horizontal="center" vertical="center"/>
    </xf>
    <xf numFmtId="10" fontId="14" fillId="0" borderId="106" xfId="18" applyNumberFormat="1" applyFont="1" applyFill="1" applyBorder="1" applyAlignment="1">
      <alignment horizontal="center" vertical="center"/>
    </xf>
    <xf numFmtId="0" fontId="14" fillId="0" borderId="22" xfId="18" applyFont="1" applyFill="1" applyBorder="1" applyAlignment="1">
      <alignment horizontal="center" vertical="center"/>
    </xf>
    <xf numFmtId="0" fontId="14" fillId="0" borderId="23" xfId="18" applyFont="1" applyFill="1" applyBorder="1" applyAlignment="1">
      <alignment horizontal="center" vertical="center"/>
    </xf>
    <xf numFmtId="10" fontId="14" fillId="0" borderId="23" xfId="18" applyNumberFormat="1" applyFont="1" applyFill="1" applyBorder="1" applyAlignment="1">
      <alignment horizontal="center" vertical="center"/>
    </xf>
    <xf numFmtId="10" fontId="14" fillId="0" borderId="24" xfId="18" applyNumberFormat="1" applyFont="1" applyFill="1" applyBorder="1" applyAlignment="1">
      <alignment horizontal="center" vertical="center"/>
    </xf>
    <xf numFmtId="0" fontId="40" fillId="0" borderId="15" xfId="18" applyFont="1" applyFill="1" applyBorder="1" applyAlignment="1">
      <alignment horizontal="left" vertical="center" wrapText="1"/>
    </xf>
    <xf numFmtId="0" fontId="40" fillId="0" borderId="0" xfId="18" applyFont="1" applyFill="1" applyBorder="1" applyAlignment="1">
      <alignment horizontal="left" vertical="center" wrapText="1"/>
    </xf>
    <xf numFmtId="0" fontId="40" fillId="0" borderId="16" xfId="18" applyFont="1" applyFill="1" applyBorder="1" applyAlignment="1">
      <alignment horizontal="left" vertical="center" wrapText="1"/>
    </xf>
    <xf numFmtId="0" fontId="39" fillId="0" borderId="0" xfId="18" applyNumberFormat="1" applyFont="1" applyAlignment="1">
      <alignment horizontal="center" vertical="center"/>
    </xf>
    <xf numFmtId="0" fontId="41" fillId="19" borderId="40" xfId="20" applyFont="1" applyFill="1" applyBorder="1" applyAlignment="1">
      <alignment horizontal="center" vertical="center" wrapText="1"/>
    </xf>
    <xf numFmtId="0" fontId="42" fillId="16" borderId="88" xfId="20" applyFont="1" applyFill="1" applyBorder="1" applyAlignment="1">
      <alignment horizontal="justify" vertical="center" wrapText="1"/>
    </xf>
    <xf numFmtId="0" fontId="42" fillId="16" borderId="107" xfId="20" applyFont="1" applyFill="1" applyBorder="1" applyAlignment="1">
      <alignment horizontal="center" vertical="center" wrapText="1"/>
    </xf>
    <xf numFmtId="0" fontId="41" fillId="16" borderId="107" xfId="20" applyFont="1" applyFill="1" applyBorder="1" applyAlignment="1">
      <alignment horizontal="center" vertical="center" wrapText="1"/>
    </xf>
    <xf numFmtId="0" fontId="39" fillId="16" borderId="108" xfId="20" applyFont="1" applyFill="1" applyBorder="1" applyAlignment="1">
      <alignment horizontal="center" vertical="center" wrapText="1"/>
    </xf>
    <xf numFmtId="0" fontId="39" fillId="0" borderId="0" xfId="18" applyFont="1" applyFill="1" applyAlignment="1">
      <alignment horizontal="justify" vertical="center"/>
    </xf>
    <xf numFmtId="0" fontId="39" fillId="0" borderId="0" xfId="18" applyFont="1" applyFill="1" applyAlignment="1">
      <alignment horizontal="center" vertical="center"/>
    </xf>
    <xf numFmtId="0" fontId="42" fillId="0" borderId="42" xfId="20" applyFont="1" applyBorder="1" applyAlignment="1">
      <alignment horizontal="justify" vertical="center" wrapText="1"/>
    </xf>
    <xf numFmtId="0" fontId="42" fillId="0" borderId="42" xfId="20" applyFont="1" applyBorder="1" applyAlignment="1">
      <alignment horizontal="center" vertical="center" wrapText="1"/>
    </xf>
    <xf numFmtId="0" fontId="39" fillId="0" borderId="42" xfId="20" applyFont="1" applyBorder="1" applyAlignment="1">
      <alignment horizontal="center" vertical="center" wrapText="1"/>
    </xf>
    <xf numFmtId="0" fontId="39" fillId="0" borderId="0" xfId="18" applyFont="1" applyAlignment="1">
      <alignment horizontal="justify" vertical="center"/>
    </xf>
    <xf numFmtId="0" fontId="38" fillId="16" borderId="108" xfId="20" applyFont="1" applyFill="1" applyBorder="1" applyAlignment="1">
      <alignment horizontal="center" vertical="center" wrapText="1"/>
    </xf>
    <xf numFmtId="0" fontId="42" fillId="0" borderId="41" xfId="20" applyFont="1" applyBorder="1" applyAlignment="1">
      <alignment horizontal="justify" vertical="center" wrapText="1"/>
    </xf>
    <xf numFmtId="0" fontId="42" fillId="0" borderId="41" xfId="20" applyFont="1" applyBorder="1" applyAlignment="1">
      <alignment horizontal="center" vertical="center" wrapText="1"/>
    </xf>
    <xf numFmtId="0" fontId="38" fillId="0" borderId="0" xfId="20" applyFont="1" applyAlignment="1">
      <alignment horizontal="left" vertical="center"/>
    </xf>
    <xf numFmtId="0" fontId="39" fillId="0" borderId="0" xfId="20" applyFont="1" applyAlignment="1">
      <alignment horizontal="center" vertical="center"/>
    </xf>
    <xf numFmtId="0" fontId="42" fillId="0" borderId="1" xfId="20" applyFont="1" applyBorder="1" applyAlignment="1">
      <alignment horizontal="justify" vertical="center" wrapText="1"/>
    </xf>
    <xf numFmtId="0" fontId="42" fillId="0" borderId="1" xfId="20" applyFont="1" applyBorder="1" applyAlignment="1">
      <alignment horizontal="center" vertical="center" wrapText="1"/>
    </xf>
    <xf numFmtId="0" fontId="42" fillId="0" borderId="0" xfId="20" applyFont="1" applyAlignment="1">
      <alignment vertical="center" wrapText="1"/>
    </xf>
    <xf numFmtId="0" fontId="38" fillId="19" borderId="1" xfId="20" applyFont="1" applyFill="1" applyBorder="1" applyAlignment="1">
      <alignment horizontal="center" vertical="center"/>
    </xf>
    <xf numFmtId="0" fontId="38" fillId="19" borderId="1" xfId="20" applyFont="1" applyFill="1" applyBorder="1" applyAlignment="1">
      <alignment horizontal="center" vertical="center" wrapText="1"/>
    </xf>
    <xf numFmtId="43" fontId="39" fillId="0" borderId="0" xfId="20" applyNumberFormat="1" applyFont="1" applyAlignment="1">
      <alignment horizontal="center" vertical="center"/>
    </xf>
    <xf numFmtId="0" fontId="39" fillId="0" borderId="0" xfId="18" applyFont="1" applyAlignment="1">
      <alignment horizontal="left" vertical="center"/>
    </xf>
    <xf numFmtId="0" fontId="40" fillId="0" borderId="0" xfId="18" applyFont="1" applyFill="1" applyBorder="1" applyAlignment="1">
      <alignment horizontal="left" vertical="center"/>
    </xf>
    <xf numFmtId="0" fontId="39" fillId="0" borderId="0" xfId="18" applyFont="1" applyFill="1" applyBorder="1" applyAlignment="1">
      <alignment horizontal="left" vertical="center" wrapText="1"/>
    </xf>
    <xf numFmtId="0" fontId="5" fillId="3" borderId="8" xfId="0" applyFont="1" applyFill="1" applyBorder="1" applyAlignment="1">
      <alignment vertical="center" wrapText="1"/>
    </xf>
    <xf numFmtId="0" fontId="5" fillId="3" borderId="0" xfId="0" applyFont="1" applyFill="1" applyAlignment="1">
      <alignment vertical="center" wrapText="1"/>
    </xf>
    <xf numFmtId="0" fontId="10" fillId="3" borderId="0" xfId="0" applyFont="1" applyFill="1" applyAlignment="1">
      <alignment horizontal="left" vertical="center" wrapText="1"/>
    </xf>
    <xf numFmtId="0" fontId="5" fillId="3" borderId="0" xfId="0" applyFont="1" applyFill="1" applyAlignment="1">
      <alignment horizontal="right" vertical="center" wrapText="1"/>
    </xf>
    <xf numFmtId="10" fontId="5" fillId="3" borderId="9" xfId="0" applyNumberFormat="1" applyFont="1" applyFill="1" applyBorder="1" applyAlignment="1">
      <alignment vertical="top" wrapText="1"/>
    </xf>
    <xf numFmtId="177" fontId="4" fillId="7" borderId="4" xfId="0" applyNumberFormat="1" applyFont="1" applyFill="1" applyBorder="1" applyAlignment="1">
      <alignment horizontal="right" vertical="top" wrapText="1"/>
    </xf>
    <xf numFmtId="10" fontId="11" fillId="14" borderId="41" xfId="3" applyNumberFormat="1" applyFont="1" applyFill="1" applyBorder="1" applyAlignment="1" applyProtection="1">
      <alignment horizontal="center" vertical="center"/>
      <protection locked="0"/>
    </xf>
    <xf numFmtId="165" fontId="6" fillId="8" borderId="109" xfId="0" applyNumberFormat="1" applyFont="1" applyFill="1" applyBorder="1" applyAlignment="1">
      <alignment horizontal="right" vertical="top" wrapText="1"/>
    </xf>
    <xf numFmtId="165" fontId="4" fillId="7" borderId="109" xfId="0" applyNumberFormat="1" applyFont="1" applyFill="1" applyBorder="1" applyAlignment="1">
      <alignment horizontal="right" vertical="top" wrapText="1"/>
    </xf>
    <xf numFmtId="165" fontId="6" fillId="9" borderId="109" xfId="0" applyNumberFormat="1" applyFont="1" applyFill="1" applyBorder="1" applyAlignment="1">
      <alignment horizontal="right" vertical="top" wrapText="1"/>
    </xf>
    <xf numFmtId="177" fontId="6" fillId="8" borderId="28" xfId="0" applyNumberFormat="1" applyFont="1" applyFill="1" applyBorder="1" applyAlignment="1">
      <alignment horizontal="right" vertical="top" wrapText="1"/>
    </xf>
    <xf numFmtId="177" fontId="4" fillId="7" borderId="28" xfId="0" applyNumberFormat="1" applyFont="1" applyFill="1" applyBorder="1" applyAlignment="1">
      <alignment horizontal="right" vertical="top" wrapText="1"/>
    </xf>
    <xf numFmtId="177" fontId="6" fillId="9" borderId="28" xfId="0" applyNumberFormat="1" applyFont="1" applyFill="1" applyBorder="1" applyAlignment="1">
      <alignment horizontal="right" vertical="top" wrapText="1"/>
    </xf>
    <xf numFmtId="0" fontId="4" fillId="7" borderId="2" xfId="0" applyFont="1" applyFill="1" applyBorder="1" applyAlignment="1">
      <alignment horizontal="left" vertical="top" wrapText="1"/>
    </xf>
    <xf numFmtId="43" fontId="23" fillId="0" borderId="110" xfId="1" applyFont="1" applyFill="1" applyBorder="1" applyAlignment="1">
      <alignment horizontal="right" vertical="center"/>
    </xf>
    <xf numFmtId="43" fontId="23" fillId="0" borderId="110" xfId="0" applyNumberFormat="1" applyFont="1" applyBorder="1" applyAlignment="1">
      <alignment horizontal="right" vertical="center"/>
    </xf>
    <xf numFmtId="43" fontId="23" fillId="22" borderId="110" xfId="1" applyFont="1" applyFill="1" applyBorder="1" applyAlignment="1">
      <alignment horizontal="right" vertical="center"/>
    </xf>
    <xf numFmtId="43" fontId="14" fillId="22" borderId="110" xfId="0" applyNumberFormat="1" applyFont="1" applyFill="1" applyBorder="1" applyAlignment="1">
      <alignment horizontal="right" vertical="center"/>
    </xf>
    <xf numFmtId="43" fontId="23" fillId="21" borderId="110" xfId="1" applyFont="1" applyFill="1" applyBorder="1" applyAlignment="1">
      <alignment horizontal="right" vertical="center"/>
    </xf>
    <xf numFmtId="43" fontId="23" fillId="21" borderId="110" xfId="0" applyNumberFormat="1" applyFont="1" applyFill="1" applyBorder="1" applyAlignment="1">
      <alignment horizontal="right" vertical="center"/>
    </xf>
    <xf numFmtId="10" fontId="14" fillId="14" borderId="88" xfId="18" applyNumberFormat="1" applyFont="1" applyFill="1" applyBorder="1" applyAlignment="1" applyProtection="1">
      <alignment horizontal="center" vertical="center"/>
      <protection locked="0"/>
    </xf>
    <xf numFmtId="0" fontId="42" fillId="14" borderId="1" xfId="20" applyFont="1" applyFill="1" applyBorder="1" applyAlignment="1" applyProtection="1">
      <alignment vertical="center" wrapText="1"/>
      <protection locked="0"/>
    </xf>
    <xf numFmtId="43" fontId="42" fillId="14" borderId="1" xfId="21" applyFont="1" applyFill="1" applyBorder="1" applyAlignment="1" applyProtection="1">
      <alignment horizontal="center" vertical="center"/>
      <protection locked="0"/>
    </xf>
    <xf numFmtId="0" fontId="42" fillId="14" borderId="1" xfId="20" applyFont="1" applyFill="1" applyBorder="1" applyAlignment="1" applyProtection="1">
      <alignment horizontal="center" vertical="center"/>
      <protection locked="0"/>
    </xf>
    <xf numFmtId="2" fontId="42" fillId="14" borderId="1" xfId="20" applyNumberFormat="1" applyFont="1" applyFill="1" applyBorder="1" applyAlignment="1" applyProtection="1">
      <alignment horizontal="center" vertical="center"/>
      <protection locked="0"/>
    </xf>
    <xf numFmtId="0" fontId="39" fillId="14" borderId="1" xfId="18" applyFont="1" applyFill="1" applyBorder="1" applyAlignment="1" applyProtection="1">
      <alignment horizontal="left" vertical="center" wrapText="1"/>
      <protection locked="0"/>
    </xf>
    <xf numFmtId="10" fontId="39" fillId="14" borderId="1" xfId="19" applyNumberFormat="1" applyFont="1" applyFill="1" applyBorder="1" applyAlignment="1" applyProtection="1">
      <alignment horizontal="center" vertical="center"/>
      <protection locked="0"/>
    </xf>
    <xf numFmtId="10" fontId="38" fillId="14" borderId="1" xfId="19" applyNumberFormat="1" applyFont="1" applyFill="1" applyBorder="1" applyAlignment="1" applyProtection="1">
      <alignment horizontal="center" vertical="center"/>
      <protection locked="0"/>
    </xf>
    <xf numFmtId="176" fontId="39" fillId="14" borderId="42" xfId="20" applyNumberFormat="1" applyFont="1" applyFill="1" applyBorder="1" applyAlignment="1" applyProtection="1">
      <alignment horizontal="center" vertical="center"/>
      <protection locked="0"/>
    </xf>
    <xf numFmtId="0" fontId="39" fillId="14" borderId="1" xfId="18" applyFont="1" applyFill="1" applyBorder="1" applyAlignment="1" applyProtection="1">
      <alignment horizontal="center" vertical="center"/>
      <protection locked="0"/>
    </xf>
    <xf numFmtId="10" fontId="39" fillId="14" borderId="1" xfId="18" applyNumberFormat="1" applyFont="1" applyFill="1" applyBorder="1" applyAlignment="1" applyProtection="1">
      <alignment horizontal="center" vertical="center"/>
      <protection locked="0"/>
    </xf>
    <xf numFmtId="10" fontId="39" fillId="14" borderId="40" xfId="19" applyNumberFormat="1" applyFont="1" applyFill="1" applyBorder="1" applyAlignment="1" applyProtection="1">
      <alignment horizontal="center" vertical="center"/>
      <protection locked="0"/>
    </xf>
    <xf numFmtId="10" fontId="38" fillId="14" borderId="40" xfId="19" applyNumberFormat="1" applyFont="1" applyFill="1" applyBorder="1" applyAlignment="1" applyProtection="1">
      <alignment horizontal="center" vertical="center"/>
      <protection locked="0"/>
    </xf>
    <xf numFmtId="10" fontId="14" fillId="14" borderId="12" xfId="18" applyNumberFormat="1" applyFont="1" applyFill="1" applyBorder="1" applyAlignment="1" applyProtection="1">
      <alignment horizontal="center" vertical="center"/>
      <protection locked="0"/>
    </xf>
    <xf numFmtId="10" fontId="14" fillId="14" borderId="71" xfId="18" applyNumberFormat="1" applyFont="1" applyFill="1" applyBorder="1" applyAlignment="1" applyProtection="1">
      <alignment horizontal="center" vertical="center"/>
      <protection locked="0"/>
    </xf>
    <xf numFmtId="10" fontId="11" fillId="0" borderId="41" xfId="3" applyNumberFormat="1" applyFont="1" applyFill="1" applyBorder="1" applyAlignment="1" applyProtection="1">
      <alignment horizontal="center" vertical="center"/>
      <protection locked="0"/>
    </xf>
    <xf numFmtId="166" fontId="0" fillId="0" borderId="0" xfId="3" applyNumberFormat="1" applyFont="1" applyFill="1"/>
    <xf numFmtId="164" fontId="0" fillId="0" borderId="0" xfId="0" applyNumberFormat="1"/>
    <xf numFmtId="43" fontId="14" fillId="0" borderId="62" xfId="0" applyNumberFormat="1" applyFont="1" applyBorder="1" applyAlignment="1">
      <alignment horizontal="right" vertical="center"/>
    </xf>
    <xf numFmtId="0" fontId="44" fillId="0" borderId="111" xfId="12" applyFont="1" applyBorder="1" applyAlignment="1">
      <alignment horizontal="left" vertical="center"/>
    </xf>
    <xf numFmtId="0" fontId="45" fillId="0" borderId="111" xfId="12" applyFont="1" applyBorder="1" applyAlignment="1">
      <alignment horizontal="center" vertical="center"/>
    </xf>
    <xf numFmtId="0" fontId="44" fillId="0" borderId="111" xfId="12" applyFont="1" applyBorder="1" applyAlignment="1">
      <alignment horizontal="right" vertical="center"/>
    </xf>
    <xf numFmtId="0" fontId="46" fillId="0" borderId="0" xfId="12" applyFont="1" applyAlignment="1">
      <alignment horizontal="left" vertical="center"/>
    </xf>
    <xf numFmtId="0" fontId="1" fillId="0" borderId="0" xfId="12"/>
    <xf numFmtId="0" fontId="47" fillId="0" borderId="0" xfId="12" applyFont="1" applyAlignment="1">
      <alignment horizontal="left" vertical="center"/>
    </xf>
    <xf numFmtId="17" fontId="47" fillId="0" borderId="0" xfId="12" quotePrefix="1" applyNumberFormat="1" applyFont="1" applyAlignment="1">
      <alignment horizontal="left" vertical="center"/>
    </xf>
    <xf numFmtId="0" fontId="47" fillId="0" borderId="0" xfId="12" applyFont="1" applyAlignment="1">
      <alignment horizontal="right" vertical="center"/>
    </xf>
    <xf numFmtId="0" fontId="49" fillId="0" borderId="85" xfId="7" applyFont="1" applyBorder="1" applyAlignment="1">
      <alignment horizontal="center" vertical="center"/>
    </xf>
    <xf numFmtId="0" fontId="49" fillId="0" borderId="0" xfId="7" applyFont="1" applyAlignment="1">
      <alignment horizontal="center" vertical="center"/>
    </xf>
    <xf numFmtId="0" fontId="49" fillId="0" borderId="79" xfId="7" applyFont="1" applyBorder="1" applyAlignment="1">
      <alignment horizontal="left" vertical="center"/>
    </xf>
    <xf numFmtId="0" fontId="49" fillId="0" borderId="79" xfId="7" applyFont="1" applyBorder="1" applyAlignment="1">
      <alignment horizontal="center" vertical="center"/>
    </xf>
    <xf numFmtId="0" fontId="45" fillId="0" borderId="79" xfId="7" applyFont="1" applyBorder="1" applyAlignment="1">
      <alignment horizontal="center" vertical="center"/>
    </xf>
    <xf numFmtId="0" fontId="45" fillId="0" borderId="0" xfId="7" applyFont="1" applyAlignment="1">
      <alignment horizontal="center" vertical="center"/>
    </xf>
    <xf numFmtId="179" fontId="45" fillId="0" borderId="0" xfId="7" applyNumberFormat="1" applyFont="1" applyAlignment="1">
      <alignment horizontal="right" vertical="center"/>
    </xf>
    <xf numFmtId="0" fontId="49" fillId="0" borderId="79" xfId="7" applyFont="1" applyBorder="1" applyAlignment="1">
      <alignment horizontal="right" vertical="center"/>
    </xf>
    <xf numFmtId="179" fontId="45" fillId="0" borderId="79" xfId="7" applyNumberFormat="1" applyFont="1" applyBorder="1" applyAlignment="1">
      <alignment horizontal="right" vertical="center"/>
    </xf>
    <xf numFmtId="0" fontId="49" fillId="0" borderId="0" xfId="7" applyFont="1" applyAlignment="1">
      <alignment horizontal="right" vertical="center"/>
    </xf>
    <xf numFmtId="179" fontId="49" fillId="0" borderId="79" xfId="7" applyNumberFormat="1" applyFont="1" applyBorder="1" applyAlignment="1">
      <alignment horizontal="right" vertical="center"/>
    </xf>
    <xf numFmtId="0" fontId="49" fillId="0" borderId="69" xfId="7" applyFont="1" applyBorder="1" applyAlignment="1">
      <alignment horizontal="right" vertical="center"/>
    </xf>
    <xf numFmtId="179" fontId="49" fillId="0" borderId="0" xfId="7" applyNumberFormat="1" applyFont="1" applyAlignment="1">
      <alignment horizontal="right" vertical="center"/>
    </xf>
    <xf numFmtId="178" fontId="49" fillId="0" borderId="0" xfId="7" applyNumberFormat="1" applyFont="1" applyAlignment="1">
      <alignment horizontal="right" vertical="center"/>
    </xf>
    <xf numFmtId="0" fontId="49" fillId="0" borderId="85" xfId="7" applyFont="1" applyBorder="1" applyAlignment="1">
      <alignment horizontal="left" vertical="center"/>
    </xf>
    <xf numFmtId="0" fontId="45" fillId="0" borderId="85" xfId="7" applyFont="1" applyBorder="1" applyAlignment="1">
      <alignment horizontal="center" vertical="center"/>
    </xf>
    <xf numFmtId="0" fontId="45" fillId="0" borderId="111" xfId="7" applyFont="1" applyBorder="1" applyAlignment="1">
      <alignment horizontal="center" vertical="center"/>
    </xf>
    <xf numFmtId="170" fontId="49" fillId="0" borderId="111" xfId="7" applyNumberFormat="1" applyFont="1" applyBorder="1" applyAlignment="1">
      <alignment horizontal="right" vertical="center"/>
    </xf>
    <xf numFmtId="0" fontId="45" fillId="0" borderId="0" xfId="7" applyFont="1" applyAlignment="1">
      <alignment horizontal="right" vertical="center"/>
    </xf>
    <xf numFmtId="0" fontId="50" fillId="0" borderId="0" xfId="7" applyFont="1" applyAlignment="1">
      <alignment vertical="top" wrapText="1"/>
    </xf>
    <xf numFmtId="0" fontId="51" fillId="0" borderId="0" xfId="7" applyFont="1" applyAlignment="1">
      <alignment vertical="top" wrapText="1"/>
    </xf>
    <xf numFmtId="0" fontId="6" fillId="11" borderId="4" xfId="0" applyFont="1" applyFill="1" applyBorder="1" applyAlignment="1">
      <alignment horizontal="left" vertical="top" wrapText="1"/>
    </xf>
    <xf numFmtId="0" fontId="6" fillId="23" borderId="4" xfId="0" applyFont="1" applyFill="1" applyBorder="1" applyAlignment="1">
      <alignment horizontal="left" vertical="top" wrapText="1"/>
    </xf>
    <xf numFmtId="0" fontId="47" fillId="14" borderId="79" xfId="7" applyFont="1" applyFill="1" applyBorder="1" applyAlignment="1" applyProtection="1">
      <alignment horizontal="left" vertical="center"/>
      <protection locked="0"/>
    </xf>
    <xf numFmtId="178" fontId="47" fillId="14" borderId="0" xfId="12" applyNumberFormat="1" applyFont="1" applyFill="1" applyAlignment="1" applyProtection="1">
      <alignment horizontal="right" vertical="center"/>
      <protection locked="0"/>
    </xf>
    <xf numFmtId="0" fontId="47" fillId="14" borderId="0" xfId="12" applyFont="1" applyFill="1" applyAlignment="1" applyProtection="1">
      <alignment horizontal="left" vertical="center"/>
      <protection locked="0"/>
    </xf>
    <xf numFmtId="0" fontId="49" fillId="14" borderId="0" xfId="7" applyFont="1" applyFill="1" applyAlignment="1" applyProtection="1">
      <alignment horizontal="center" vertical="center"/>
      <protection locked="0"/>
    </xf>
    <xf numFmtId="178" fontId="45" fillId="14" borderId="0" xfId="7" applyNumberFormat="1" applyFont="1" applyFill="1" applyAlignment="1" applyProtection="1">
      <alignment horizontal="center" vertical="center"/>
      <protection locked="0"/>
    </xf>
    <xf numFmtId="0" fontId="45" fillId="14" borderId="0" xfId="7" applyFont="1" applyFill="1" applyAlignment="1" applyProtection="1">
      <alignment horizontal="center" vertical="center"/>
      <protection locked="0"/>
    </xf>
    <xf numFmtId="0" fontId="45" fillId="14" borderId="0" xfId="7" applyFont="1" applyFill="1" applyAlignment="1" applyProtection="1">
      <alignment horizontal="left" vertical="center" wrapText="1"/>
      <protection locked="0"/>
    </xf>
    <xf numFmtId="179" fontId="45" fillId="14" borderId="0" xfId="7" applyNumberFormat="1" applyFont="1" applyFill="1" applyAlignment="1" applyProtection="1">
      <alignment horizontal="right" vertical="center"/>
      <protection locked="0"/>
    </xf>
    <xf numFmtId="0" fontId="7" fillId="14" borderId="0" xfId="7" applyFill="1" applyProtection="1">
      <protection locked="0"/>
    </xf>
    <xf numFmtId="43" fontId="0" fillId="0" borderId="0" xfId="0" applyNumberFormat="1" applyAlignment="1">
      <alignment vertical="center"/>
    </xf>
    <xf numFmtId="9" fontId="0" fillId="0" borderId="0" xfId="3" applyFont="1" applyAlignment="1">
      <alignment vertical="center"/>
    </xf>
    <xf numFmtId="0" fontId="32" fillId="0" borderId="95" xfId="16" applyFont="1" applyBorder="1" applyAlignment="1">
      <alignment horizontal="center" wrapText="1"/>
    </xf>
    <xf numFmtId="0" fontId="32" fillId="0" borderId="85" xfId="16" applyFont="1" applyBorder="1" applyAlignment="1">
      <alignment horizontal="center" wrapText="1"/>
    </xf>
    <xf numFmtId="0" fontId="32" fillId="0" borderId="86" xfId="16" applyFont="1" applyBorder="1" applyAlignment="1">
      <alignment horizontal="center" wrapText="1"/>
    </xf>
    <xf numFmtId="0" fontId="34" fillId="12" borderId="96" xfId="7" applyFont="1" applyFill="1" applyBorder="1" applyAlignment="1">
      <alignment horizontal="left" vertical="center" wrapText="1"/>
    </xf>
    <xf numFmtId="0" fontId="34" fillId="12" borderId="97" xfId="7" applyFont="1" applyFill="1" applyBorder="1" applyAlignment="1">
      <alignment horizontal="left" vertical="center" wrapText="1"/>
    </xf>
    <xf numFmtId="44" fontId="5" fillId="4" borderId="0" xfId="2" applyFont="1" applyFill="1" applyBorder="1" applyAlignment="1">
      <alignment horizontal="right" vertical="top" wrapText="1"/>
    </xf>
    <xf numFmtId="0" fontId="5" fillId="4" borderId="15" xfId="0" applyFont="1" applyFill="1" applyBorder="1" applyAlignment="1">
      <alignment horizontal="right" vertical="top" wrapText="1"/>
    </xf>
    <xf numFmtId="0" fontId="5" fillId="4" borderId="0" xfId="0" applyFont="1" applyFill="1" applyAlignment="1">
      <alignment horizontal="right" vertical="top" wrapText="1"/>
    </xf>
    <xf numFmtId="0" fontId="5" fillId="4" borderId="0" xfId="0" applyFont="1" applyFill="1" applyAlignment="1">
      <alignment horizontal="left" vertical="top" wrapText="1"/>
    </xf>
    <xf numFmtId="44" fontId="5" fillId="4" borderId="16" xfId="2" applyFont="1" applyFill="1" applyBorder="1" applyAlignment="1">
      <alignment horizontal="right" vertical="top" wrapText="1"/>
    </xf>
    <xf numFmtId="0" fontId="4" fillId="0" borderId="5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left" vertical="center" wrapText="1"/>
    </xf>
    <xf numFmtId="0" fontId="4" fillId="0" borderId="57" xfId="0" applyFont="1" applyBorder="1" applyAlignment="1">
      <alignment horizontal="left" vertical="center" wrapText="1"/>
    </xf>
    <xf numFmtId="0" fontId="4" fillId="0" borderId="58" xfId="0" applyFont="1" applyBorder="1" applyAlignment="1">
      <alignment horizontal="left" vertical="center" wrapText="1"/>
    </xf>
    <xf numFmtId="0" fontId="4" fillId="0" borderId="49"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51" xfId="0" applyFont="1" applyBorder="1" applyAlignment="1">
      <alignment horizontal="left" vertical="center" wrapText="1"/>
    </xf>
    <xf numFmtId="0" fontId="4" fillId="0" borderId="52" xfId="0" applyFont="1" applyBorder="1" applyAlignment="1">
      <alignment horizontal="left" vertical="center" wrapText="1"/>
    </xf>
    <xf numFmtId="0" fontId="4" fillId="0" borderId="53" xfId="0" applyFont="1" applyBorder="1" applyAlignment="1">
      <alignment horizontal="left" vertical="center" wrapText="1"/>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3" fillId="4" borderId="12" xfId="0" applyFont="1" applyFill="1" applyBorder="1" applyAlignment="1">
      <alignment horizontal="left" vertical="top" wrapText="1"/>
    </xf>
    <xf numFmtId="0" fontId="3" fillId="4" borderId="13" xfId="0" applyFont="1" applyFill="1" applyBorder="1" applyAlignment="1">
      <alignment horizontal="left" vertical="top" wrapText="1"/>
    </xf>
    <xf numFmtId="0" fontId="3" fillId="4" borderId="14" xfId="0" applyFont="1" applyFill="1" applyBorder="1" applyAlignment="1">
      <alignment horizontal="left" vertical="top" wrapText="1"/>
    </xf>
    <xf numFmtId="0" fontId="8" fillId="4" borderId="15" xfId="0" applyFont="1" applyFill="1" applyBorder="1" applyAlignment="1">
      <alignment horizontal="left" vertical="top" wrapText="1"/>
    </xf>
    <xf numFmtId="0" fontId="8" fillId="4" borderId="0" xfId="0" applyFont="1" applyFill="1" applyAlignment="1">
      <alignment horizontal="left" vertical="top" wrapText="1"/>
    </xf>
    <xf numFmtId="10" fontId="5" fillId="4" borderId="0" xfId="0" applyNumberFormat="1" applyFont="1" applyFill="1" applyAlignment="1">
      <alignment horizontal="center" vertical="top" wrapText="1"/>
    </xf>
    <xf numFmtId="0" fontId="5" fillId="4" borderId="0" xfId="0" applyFont="1" applyFill="1" applyAlignment="1">
      <alignment horizontal="center" vertical="top" wrapText="1"/>
    </xf>
    <xf numFmtId="0" fontId="5" fillId="4" borderId="16" xfId="0" applyFont="1" applyFill="1" applyBorder="1" applyAlignment="1">
      <alignment horizontal="left" vertical="top" wrapText="1"/>
    </xf>
    <xf numFmtId="0" fontId="3" fillId="4" borderId="22" xfId="0" applyFont="1" applyFill="1" applyBorder="1" applyAlignment="1">
      <alignment horizontal="center" wrapText="1"/>
    </xf>
    <xf numFmtId="0" fontId="3" fillId="4" borderId="23" xfId="0" applyFont="1" applyFill="1" applyBorder="1" applyAlignment="1">
      <alignment horizontal="center" wrapText="1"/>
    </xf>
    <xf numFmtId="0" fontId="3" fillId="6" borderId="17"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6" xfId="0" applyFont="1" applyBorder="1" applyAlignment="1">
      <alignment horizontal="left" vertical="center" wrapText="1"/>
    </xf>
    <xf numFmtId="0" fontId="4" fillId="0" borderId="47" xfId="0" applyFont="1" applyBorder="1" applyAlignment="1">
      <alignment horizontal="left" vertical="center" wrapText="1"/>
    </xf>
    <xf numFmtId="0" fontId="4" fillId="0" borderId="48" xfId="0" applyFont="1" applyBorder="1" applyAlignment="1">
      <alignment horizontal="left" vertical="center" wrapText="1"/>
    </xf>
    <xf numFmtId="0" fontId="0" fillId="14" borderId="1" xfId="0" applyFill="1" applyBorder="1" applyAlignment="1" applyProtection="1">
      <alignment horizontal="right" vertical="center"/>
      <protection locked="0"/>
    </xf>
    <xf numFmtId="44" fontId="13" fillId="14" borderId="59" xfId="2" applyFont="1" applyFill="1" applyBorder="1" applyAlignment="1" applyProtection="1">
      <alignment horizontal="right" vertical="center"/>
      <protection locked="0"/>
    </xf>
    <xf numFmtId="44" fontId="13" fillId="14" borderId="61" xfId="2" applyFont="1" applyFill="1" applyBorder="1" applyAlignment="1" applyProtection="1">
      <alignment horizontal="right" vertical="center"/>
      <protection locked="0"/>
    </xf>
    <xf numFmtId="0" fontId="21" fillId="0" borderId="1" xfId="0" applyFont="1" applyBorder="1" applyAlignment="1">
      <alignment horizontal="left"/>
    </xf>
    <xf numFmtId="0" fontId="8"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center" vertical="center" wrapText="1"/>
    </xf>
    <xf numFmtId="10" fontId="43" fillId="20" borderId="1" xfId="3" applyNumberFormat="1" applyFont="1" applyFill="1" applyBorder="1" applyAlignment="1">
      <alignment horizontal="right" vertical="center"/>
    </xf>
    <xf numFmtId="10" fontId="21" fillId="0" borderId="1" xfId="3" applyNumberFormat="1" applyFont="1" applyBorder="1" applyAlignment="1">
      <alignment horizontal="right"/>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4" xfId="0" applyFont="1" applyBorder="1" applyAlignment="1">
      <alignment horizontal="left" vertical="center" wrapText="1"/>
    </xf>
    <xf numFmtId="0" fontId="4" fillId="0" borderId="13" xfId="0" applyFont="1" applyBorder="1" applyAlignment="1">
      <alignment horizontal="left" vertical="center" wrapText="1"/>
    </xf>
    <xf numFmtId="0" fontId="4" fillId="0" borderId="32" xfId="0" applyFont="1" applyBorder="1" applyAlignment="1">
      <alignment horizontal="left" vertical="center" wrapText="1"/>
    </xf>
    <xf numFmtId="0" fontId="4" fillId="0" borderId="10" xfId="0" applyFont="1" applyBorder="1" applyAlignment="1">
      <alignment horizontal="left" vertical="center" wrapText="1"/>
    </xf>
    <xf numFmtId="0" fontId="4" fillId="0" borderId="3" xfId="0" applyFont="1" applyBorder="1" applyAlignment="1">
      <alignment horizontal="left" vertical="center" wrapText="1"/>
    </xf>
    <xf numFmtId="0" fontId="4" fillId="0" borderId="11" xfId="0" applyFont="1" applyBorder="1" applyAlignment="1">
      <alignment horizontal="left" vertical="center" wrapText="1"/>
    </xf>
    <xf numFmtId="4" fontId="4" fillId="0" borderId="35" xfId="0" applyNumberFormat="1" applyFont="1" applyBorder="1" applyAlignment="1">
      <alignment horizontal="right" vertical="center" wrapText="1"/>
    </xf>
    <xf numFmtId="4" fontId="4" fillId="0" borderId="20" xfId="0" applyNumberFormat="1" applyFont="1" applyBorder="1" applyAlignment="1">
      <alignment horizontal="right" vertical="center" wrapText="1"/>
    </xf>
    <xf numFmtId="164" fontId="4" fillId="0" borderId="36" xfId="0" applyNumberFormat="1" applyFont="1" applyBorder="1" applyAlignment="1">
      <alignment horizontal="right" vertical="center" wrapText="1"/>
    </xf>
    <xf numFmtId="164" fontId="4" fillId="0" borderId="21" xfId="0" applyNumberFormat="1" applyFont="1" applyBorder="1" applyAlignment="1">
      <alignment horizontal="right" vertical="center" wrapText="1"/>
    </xf>
    <xf numFmtId="0" fontId="5" fillId="4" borderId="12" xfId="0" applyFont="1" applyFill="1" applyBorder="1" applyAlignment="1">
      <alignment horizontal="right" vertical="top" wrapText="1"/>
    </xf>
    <xf numFmtId="0" fontId="5" fillId="4" borderId="13" xfId="0" applyFont="1" applyFill="1" applyBorder="1" applyAlignment="1">
      <alignment horizontal="right" vertical="top" wrapText="1"/>
    </xf>
    <xf numFmtId="0" fontId="5" fillId="4" borderId="13" xfId="0" applyFont="1" applyFill="1" applyBorder="1" applyAlignment="1">
      <alignment horizontal="center" vertical="center" wrapText="1"/>
    </xf>
    <xf numFmtId="0" fontId="5" fillId="4" borderId="23" xfId="0" applyFont="1" applyFill="1" applyBorder="1" applyAlignment="1">
      <alignment horizontal="center" vertical="center" wrapText="1"/>
    </xf>
    <xf numFmtId="44" fontId="5" fillId="4" borderId="13" xfId="2" applyFont="1" applyFill="1" applyBorder="1" applyAlignment="1">
      <alignment horizontal="center" vertical="center" wrapText="1"/>
    </xf>
    <xf numFmtId="44" fontId="5" fillId="4" borderId="14" xfId="2" applyFont="1" applyFill="1" applyBorder="1" applyAlignment="1">
      <alignment horizontal="center" vertical="center" wrapText="1"/>
    </xf>
    <xf numFmtId="44" fontId="5" fillId="4" borderId="23" xfId="2" applyFont="1" applyFill="1" applyBorder="1" applyAlignment="1">
      <alignment horizontal="center" vertical="center" wrapText="1"/>
    </xf>
    <xf numFmtId="44" fontId="5" fillId="4" borderId="24" xfId="2" applyFont="1" applyFill="1" applyBorder="1" applyAlignment="1">
      <alignment horizontal="center" vertical="center" wrapText="1"/>
    </xf>
    <xf numFmtId="0" fontId="5" fillId="4" borderId="22" xfId="0" applyFont="1" applyFill="1" applyBorder="1" applyAlignment="1">
      <alignment horizontal="right" vertical="top" wrapText="1"/>
    </xf>
    <xf numFmtId="0" fontId="5" fillId="4" borderId="23" xfId="0" applyFont="1" applyFill="1" applyBorder="1" applyAlignment="1">
      <alignment horizontal="right" vertical="top"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37" xfId="0" applyFont="1" applyBorder="1" applyAlignment="1">
      <alignment horizontal="center" vertical="center" wrapText="1"/>
    </xf>
    <xf numFmtId="4" fontId="17" fillId="0" borderId="34" xfId="0" applyNumberFormat="1" applyFont="1" applyBorder="1" applyAlignment="1">
      <alignment horizontal="left" vertical="center" wrapText="1" indent="1"/>
    </xf>
    <xf numFmtId="0" fontId="17" fillId="0" borderId="13" xfId="0" applyFont="1" applyBorder="1" applyAlignment="1">
      <alignment horizontal="left" vertical="center" wrapText="1" indent="1"/>
    </xf>
    <xf numFmtId="0" fontId="17" fillId="0" borderId="32" xfId="0" applyFont="1" applyBorder="1" applyAlignment="1">
      <alignment horizontal="left" vertical="center" wrapText="1" indent="1"/>
    </xf>
    <xf numFmtId="0" fontId="17" fillId="0" borderId="38" xfId="0" applyFont="1" applyBorder="1" applyAlignment="1">
      <alignment horizontal="left" vertical="center" wrapText="1" indent="1"/>
    </xf>
    <xf numFmtId="0" fontId="17" fillId="0" borderId="23" xfId="0" applyFont="1" applyBorder="1" applyAlignment="1">
      <alignment horizontal="left" vertical="center" wrapText="1" indent="1"/>
    </xf>
    <xf numFmtId="0" fontId="17" fillId="0" borderId="37" xfId="0" applyFont="1" applyBorder="1" applyAlignment="1">
      <alignment horizontal="left" vertical="center" wrapText="1" indent="1"/>
    </xf>
    <xf numFmtId="4" fontId="17" fillId="0" borderId="35" xfId="0" applyNumberFormat="1" applyFont="1" applyBorder="1" applyAlignment="1">
      <alignment horizontal="right" vertical="center" wrapText="1"/>
    </xf>
    <xf numFmtId="4" fontId="17" fillId="0" borderId="39" xfId="0" applyNumberFormat="1" applyFont="1" applyBorder="1" applyAlignment="1">
      <alignment horizontal="right" vertical="center" wrapText="1"/>
    </xf>
    <xf numFmtId="0" fontId="17" fillId="0" borderId="34" xfId="0" applyFont="1" applyBorder="1" applyAlignment="1">
      <alignment horizontal="left" vertical="center" wrapText="1" inden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8" xfId="0" applyFont="1" applyBorder="1" applyAlignment="1">
      <alignment horizontal="left" vertical="center" wrapText="1"/>
    </xf>
    <xf numFmtId="0" fontId="4" fillId="0" borderId="23" xfId="0" applyFont="1" applyBorder="1" applyAlignment="1">
      <alignment horizontal="left" vertical="center" wrapText="1"/>
    </xf>
    <xf numFmtId="0" fontId="4" fillId="0" borderId="37" xfId="0" applyFont="1" applyBorder="1" applyAlignment="1">
      <alignment horizontal="left" vertical="center" wrapText="1"/>
    </xf>
    <xf numFmtId="0" fontId="5" fillId="4" borderId="12"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5" fillId="4" borderId="14" xfId="0" applyFont="1" applyFill="1" applyBorder="1" applyAlignment="1">
      <alignment horizontal="left" vertical="center" wrapText="1"/>
    </xf>
    <xf numFmtId="0" fontId="5" fillId="4" borderId="22" xfId="0" applyFont="1" applyFill="1" applyBorder="1" applyAlignment="1">
      <alignment horizontal="left" vertical="center" wrapText="1"/>
    </xf>
    <xf numFmtId="0" fontId="5" fillId="4" borderId="23" xfId="0" applyFont="1" applyFill="1" applyBorder="1" applyAlignment="1">
      <alignment horizontal="left" vertical="center" wrapText="1"/>
    </xf>
    <xf numFmtId="0" fontId="5" fillId="4" borderId="24" xfId="0" applyFont="1" applyFill="1" applyBorder="1" applyAlignment="1">
      <alignment horizontal="left" vertical="center" wrapText="1"/>
    </xf>
    <xf numFmtId="0" fontId="3" fillId="4" borderId="22" xfId="0" applyFont="1" applyFill="1" applyBorder="1" applyAlignment="1">
      <alignment horizontal="center" vertical="center" wrapText="1"/>
    </xf>
    <xf numFmtId="0" fontId="0" fillId="0" borderId="23" xfId="0" applyBorder="1" applyAlignment="1">
      <alignment vertical="center"/>
    </xf>
    <xf numFmtId="0" fontId="0" fillId="0" borderId="24" xfId="0" applyBorder="1" applyAlignment="1">
      <alignment vertical="center"/>
    </xf>
    <xf numFmtId="0" fontId="47" fillId="14" borderId="79" xfId="7" applyFont="1" applyFill="1" applyBorder="1" applyAlignment="1" applyProtection="1">
      <alignment horizontal="left" vertical="center" wrapText="1"/>
      <protection locked="0"/>
    </xf>
    <xf numFmtId="0" fontId="48" fillId="0" borderId="79" xfId="7" applyFont="1" applyBorder="1" applyAlignment="1">
      <alignment horizontal="center" vertical="center"/>
    </xf>
    <xf numFmtId="0" fontId="49" fillId="0" borderId="69" xfId="7" applyFont="1" applyBorder="1" applyAlignment="1">
      <alignment horizontal="left" vertical="center"/>
    </xf>
    <xf numFmtId="0" fontId="49" fillId="0" borderId="79" xfId="7" applyFont="1" applyBorder="1" applyAlignment="1">
      <alignment horizontal="left" vertical="center"/>
    </xf>
    <xf numFmtId="0" fontId="49" fillId="0" borderId="69" xfId="7" applyFont="1" applyBorder="1" applyAlignment="1">
      <alignment horizontal="center" vertical="center"/>
    </xf>
    <xf numFmtId="0" fontId="49" fillId="0" borderId="79" xfId="7" applyFont="1" applyBorder="1" applyAlignment="1">
      <alignment horizontal="center" vertical="center"/>
    </xf>
    <xf numFmtId="0" fontId="49" fillId="0" borderId="85" xfId="7" applyFont="1" applyBorder="1" applyAlignment="1">
      <alignment horizontal="center" vertical="center"/>
    </xf>
    <xf numFmtId="0" fontId="49" fillId="0" borderId="85" xfId="7" applyFont="1" applyBorder="1" applyAlignment="1">
      <alignment horizontal="right" vertical="center"/>
    </xf>
    <xf numFmtId="0" fontId="49" fillId="14" borderId="69" xfId="7" applyFont="1" applyFill="1" applyBorder="1" applyAlignment="1" applyProtection="1">
      <alignment horizontal="center" vertical="center"/>
      <protection locked="0"/>
    </xf>
    <xf numFmtId="0" fontId="49" fillId="14" borderId="0" xfId="7" applyFont="1" applyFill="1" applyAlignment="1" applyProtection="1">
      <alignment horizontal="center" vertical="center"/>
      <protection locked="0"/>
    </xf>
    <xf numFmtId="0" fontId="49" fillId="0" borderId="0" xfId="7" applyFont="1" applyAlignment="1">
      <alignment horizontal="right" vertical="center"/>
    </xf>
    <xf numFmtId="0" fontId="49" fillId="0" borderId="79" xfId="7" applyFont="1" applyBorder="1" applyAlignment="1">
      <alignment horizontal="right" vertical="center"/>
    </xf>
    <xf numFmtId="0" fontId="49" fillId="0" borderId="69" xfId="7" applyFont="1" applyBorder="1" applyAlignment="1">
      <alignment horizontal="right" vertical="center"/>
    </xf>
    <xf numFmtId="0" fontId="49" fillId="0" borderId="111" xfId="7" applyFont="1" applyBorder="1" applyAlignment="1">
      <alignment horizontal="right" vertical="center"/>
    </xf>
    <xf numFmtId="0" fontId="52" fillId="0" borderId="112" xfId="7" applyFont="1" applyBorder="1" applyAlignment="1">
      <alignment horizontal="center" vertical="center" wrapText="1"/>
    </xf>
    <xf numFmtId="0" fontId="52" fillId="0" borderId="113" xfId="7" applyFont="1" applyBorder="1" applyAlignment="1">
      <alignment horizontal="center" vertical="center" wrapText="1"/>
    </xf>
    <xf numFmtId="0" fontId="52" fillId="0" borderId="114" xfId="7" applyFont="1" applyBorder="1" applyAlignment="1">
      <alignment horizontal="center" vertical="center" wrapText="1"/>
    </xf>
    <xf numFmtId="1" fontId="39" fillId="0" borderId="59" xfId="18" applyNumberFormat="1" applyFont="1" applyFill="1" applyBorder="1" applyAlignment="1">
      <alignment horizontal="center" vertical="center" wrapText="1"/>
    </xf>
    <xf numFmtId="1" fontId="39" fillId="0" borderId="60" xfId="18" applyNumberFormat="1" applyFont="1" applyFill="1" applyBorder="1" applyAlignment="1">
      <alignment horizontal="center" vertical="center" wrapText="1"/>
    </xf>
    <xf numFmtId="0" fontId="41" fillId="19" borderId="1" xfId="20" applyFont="1" applyFill="1" applyBorder="1" applyAlignment="1">
      <alignment horizontal="center" vertical="center" wrapText="1"/>
    </xf>
    <xf numFmtId="0" fontId="41" fillId="19" borderId="40" xfId="20" applyFont="1" applyFill="1" applyBorder="1" applyAlignment="1">
      <alignment horizontal="center" vertical="center" wrapText="1"/>
    </xf>
    <xf numFmtId="0" fontId="40" fillId="0" borderId="13" xfId="20" applyFont="1" applyBorder="1" applyAlignment="1">
      <alignment horizontal="left" vertical="center" wrapText="1"/>
    </xf>
    <xf numFmtId="0" fontId="38" fillId="19" borderId="40" xfId="18" applyFont="1" applyFill="1" applyBorder="1" applyAlignment="1">
      <alignment horizontal="center" vertical="center"/>
    </xf>
    <xf numFmtId="0" fontId="38" fillId="19" borderId="1" xfId="18" applyFont="1" applyFill="1" applyBorder="1" applyAlignment="1">
      <alignment horizontal="center" vertical="center"/>
    </xf>
    <xf numFmtId="0" fontId="14" fillId="19" borderId="1" xfId="18" applyFont="1" applyFill="1" applyBorder="1" applyAlignment="1">
      <alignment horizontal="center" vertical="center"/>
    </xf>
    <xf numFmtId="0" fontId="14" fillId="19" borderId="1" xfId="18" applyFont="1" applyFill="1" applyBorder="1" applyAlignment="1">
      <alignment horizontal="center" vertical="center" wrapText="1"/>
    </xf>
    <xf numFmtId="0" fontId="38" fillId="0" borderId="1" xfId="18" applyFont="1" applyFill="1" applyBorder="1" applyAlignment="1">
      <alignment horizontal="center" vertical="center"/>
    </xf>
    <xf numFmtId="0" fontId="39" fillId="0" borderId="1" xfId="18" applyFont="1" applyFill="1" applyBorder="1" applyAlignment="1">
      <alignment horizontal="center" vertical="center"/>
    </xf>
    <xf numFmtId="0" fontId="14" fillId="19" borderId="40" xfId="18" applyFont="1" applyFill="1" applyBorder="1" applyAlignment="1">
      <alignment horizontal="center" vertical="center"/>
    </xf>
    <xf numFmtId="1" fontId="40" fillId="0" borderId="22" xfId="18" applyNumberFormat="1" applyFont="1" applyFill="1" applyBorder="1" applyAlignment="1">
      <alignment horizontal="left" vertical="center" wrapText="1"/>
    </xf>
    <xf numFmtId="0" fontId="40" fillId="0" borderId="23" xfId="18" applyFont="1" applyFill="1" applyBorder="1" applyAlignment="1">
      <alignment horizontal="left" vertical="center" wrapText="1"/>
    </xf>
    <xf numFmtId="0" fontId="40" fillId="0" borderId="24" xfId="18"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2" borderId="0" xfId="0" applyFont="1" applyFill="1" applyAlignment="1">
      <alignment horizontal="left" vertical="top" wrapText="1"/>
    </xf>
    <xf numFmtId="0" fontId="8" fillId="2" borderId="3" xfId="0" applyFont="1" applyFill="1" applyBorder="1" applyAlignment="1">
      <alignment horizontal="left" vertical="top" wrapText="1"/>
    </xf>
    <xf numFmtId="0" fontId="5" fillId="3" borderId="3" xfId="0" applyFont="1" applyFill="1" applyBorder="1" applyAlignment="1">
      <alignment horizontal="right" vertical="center" wrapText="1"/>
    </xf>
    <xf numFmtId="0" fontId="2" fillId="12" borderId="15" xfId="4" applyFill="1" applyBorder="1" applyAlignment="1">
      <alignment horizontal="left"/>
    </xf>
    <xf numFmtId="0" fontId="2" fillId="12" borderId="0" xfId="4" applyFill="1" applyAlignment="1">
      <alignment horizontal="left"/>
    </xf>
    <xf numFmtId="0" fontId="2" fillId="12" borderId="74" xfId="4" applyFill="1" applyBorder="1" applyAlignment="1">
      <alignment horizontal="left"/>
    </xf>
    <xf numFmtId="0" fontId="23" fillId="12" borderId="75" xfId="4" applyFont="1" applyFill="1" applyBorder="1" applyAlignment="1">
      <alignment horizontal="left"/>
    </xf>
    <xf numFmtId="0" fontId="25" fillId="0" borderId="0" xfId="4" applyFont="1" applyAlignment="1">
      <alignment horizontal="left" wrapText="1"/>
    </xf>
    <xf numFmtId="0" fontId="21" fillId="18" borderId="78" xfId="4" applyFont="1" applyFill="1" applyBorder="1" applyAlignment="1">
      <alignment horizontal="left" vertical="center"/>
    </xf>
    <xf numFmtId="0" fontId="21" fillId="18" borderId="79" xfId="4" applyFont="1" applyFill="1" applyBorder="1" applyAlignment="1">
      <alignment horizontal="left" vertical="center"/>
    </xf>
    <xf numFmtId="0" fontId="21" fillId="18" borderId="80" xfId="4" applyFont="1" applyFill="1" applyBorder="1" applyAlignment="1">
      <alignment horizontal="left" vertical="center"/>
    </xf>
    <xf numFmtId="0" fontId="21" fillId="18" borderId="84" xfId="4" applyFont="1" applyFill="1" applyBorder="1" applyAlignment="1">
      <alignment horizontal="left" vertical="center"/>
    </xf>
    <xf numFmtId="0" fontId="21" fillId="18" borderId="85" xfId="4" applyFont="1" applyFill="1" applyBorder="1" applyAlignment="1">
      <alignment horizontal="left" vertical="center"/>
    </xf>
    <xf numFmtId="0" fontId="21" fillId="18" borderId="86" xfId="4" applyFont="1" applyFill="1" applyBorder="1" applyAlignment="1">
      <alignment horizontal="left" vertical="center"/>
    </xf>
    <xf numFmtId="0" fontId="21" fillId="18" borderId="89" xfId="4" applyFont="1" applyFill="1" applyBorder="1" applyAlignment="1">
      <alignment horizontal="left" vertical="center"/>
    </xf>
    <xf numFmtId="0" fontId="21" fillId="18" borderId="90" xfId="4" applyFont="1" applyFill="1" applyBorder="1" applyAlignment="1">
      <alignment horizontal="left" vertical="center"/>
    </xf>
    <xf numFmtId="0" fontId="21" fillId="18" borderId="91" xfId="4" applyFont="1" applyFill="1" applyBorder="1" applyAlignment="1">
      <alignment horizontal="left" vertical="center"/>
    </xf>
    <xf numFmtId="0" fontId="21" fillId="18" borderId="92" xfId="4" applyFont="1" applyFill="1" applyBorder="1" applyAlignment="1">
      <alignment horizontal="right" vertical="center"/>
    </xf>
    <xf numFmtId="0" fontId="21" fillId="18" borderId="90" xfId="4" applyFont="1" applyFill="1" applyBorder="1" applyAlignment="1">
      <alignment horizontal="right" vertical="center"/>
    </xf>
    <xf numFmtId="0" fontId="21" fillId="18" borderId="91" xfId="4" applyFont="1" applyFill="1" applyBorder="1" applyAlignment="1">
      <alignment horizontal="right" vertical="center"/>
    </xf>
    <xf numFmtId="0" fontId="22" fillId="0" borderId="15" xfId="4" applyFont="1" applyBorder="1" applyAlignment="1">
      <alignment horizontal="left" vertical="center" wrapText="1"/>
    </xf>
    <xf numFmtId="0" fontId="22" fillId="0" borderId="0" xfId="4" applyFont="1" applyAlignment="1">
      <alignment horizontal="left" vertical="center" wrapText="1"/>
    </xf>
    <xf numFmtId="0" fontId="22" fillId="0" borderId="16" xfId="4" applyFont="1" applyBorder="1" applyAlignment="1">
      <alignment horizontal="left" vertical="center" wrapText="1"/>
    </xf>
    <xf numFmtId="0" fontId="21" fillId="18" borderId="68" xfId="4" applyFont="1" applyFill="1" applyBorder="1" applyAlignment="1">
      <alignment horizontal="left" vertical="center"/>
    </xf>
    <xf numFmtId="0" fontId="21" fillId="18" borderId="69" xfId="4" applyFont="1" applyFill="1" applyBorder="1" applyAlignment="1">
      <alignment horizontal="left" vertical="center"/>
    </xf>
    <xf numFmtId="0" fontId="2" fillId="12" borderId="68" xfId="4" applyFill="1" applyBorder="1" applyAlignment="1">
      <alignment horizontal="center"/>
    </xf>
    <xf numFmtId="0" fontId="2" fillId="12" borderId="69" xfId="4" applyFill="1" applyBorder="1" applyAlignment="1">
      <alignment horizontal="center"/>
    </xf>
    <xf numFmtId="0" fontId="2" fillId="12" borderId="72" xfId="4" applyFill="1" applyBorder="1" applyAlignment="1">
      <alignment horizontal="center"/>
    </xf>
    <xf numFmtId="0" fontId="2" fillId="12" borderId="73" xfId="4" applyFill="1" applyBorder="1" applyAlignment="1">
      <alignment horizontal="center"/>
    </xf>
    <xf numFmtId="0" fontId="3" fillId="4" borderId="13" xfId="0" applyFont="1" applyFill="1" applyBorder="1" applyAlignment="1">
      <alignment horizontal="left" vertical="center" wrapText="1"/>
    </xf>
    <xf numFmtId="0" fontId="0" fillId="0" borderId="14" xfId="0" applyBorder="1" applyAlignment="1">
      <alignment vertical="center"/>
    </xf>
    <xf numFmtId="0" fontId="5" fillId="4" borderId="0" xfId="0" applyFont="1" applyFill="1" applyAlignment="1">
      <alignment horizontal="left" vertical="center" wrapText="1"/>
    </xf>
    <xf numFmtId="0" fontId="0" fillId="0" borderId="16" xfId="0" applyBorder="1" applyAlignment="1">
      <alignment vertical="center"/>
    </xf>
    <xf numFmtId="0" fontId="3" fillId="4" borderId="23" xfId="0" applyFont="1" applyFill="1" applyBorder="1" applyAlignment="1">
      <alignment horizontal="center" vertical="center" wrapText="1"/>
    </xf>
    <xf numFmtId="0" fontId="8" fillId="4" borderId="12" xfId="0" applyFont="1" applyFill="1" applyBorder="1" applyAlignment="1">
      <alignment horizontal="left" vertical="center" wrapText="1"/>
    </xf>
    <xf numFmtId="0" fontId="8" fillId="4" borderId="13"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8" fillId="4" borderId="0" xfId="0" applyFont="1" applyFill="1" applyAlignment="1">
      <alignment horizontal="left"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0" fillId="0" borderId="13" xfId="0" applyBorder="1" applyAlignment="1">
      <alignment vertical="center"/>
    </xf>
    <xf numFmtId="10" fontId="5" fillId="4" borderId="0" xfId="0" applyNumberFormat="1" applyFont="1" applyFill="1" applyAlignment="1">
      <alignment horizontal="left" vertical="top" wrapText="1"/>
    </xf>
    <xf numFmtId="0" fontId="0" fillId="0" borderId="0" xfId="0" applyAlignment="1">
      <alignment vertical="center"/>
    </xf>
    <xf numFmtId="0" fontId="3" fillId="4" borderId="4" xfId="0" applyFont="1" applyFill="1" applyBorder="1" applyAlignment="1">
      <alignment horizontal="right" vertical="center" wrapText="1"/>
    </xf>
    <xf numFmtId="44" fontId="5" fillId="8" borderId="0" xfId="2" applyFont="1" applyFill="1" applyBorder="1" applyAlignment="1">
      <alignment horizontal="right" vertical="top" wrapText="1"/>
    </xf>
    <xf numFmtId="44" fontId="5" fillId="8" borderId="9" xfId="2" applyFont="1" applyFill="1" applyBorder="1" applyAlignment="1">
      <alignment horizontal="right" vertical="top" wrapText="1"/>
    </xf>
    <xf numFmtId="0" fontId="3" fillId="4" borderId="25"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5" fillId="4" borderId="15" xfId="0" applyFont="1" applyFill="1" applyBorder="1" applyAlignment="1">
      <alignment horizontal="left" vertical="center" wrapText="1"/>
    </xf>
    <xf numFmtId="10" fontId="3" fillId="4" borderId="27" xfId="3" applyNumberFormat="1" applyFont="1" applyFill="1" applyBorder="1" applyAlignment="1">
      <alignment horizontal="center" vertical="center" wrapText="1"/>
    </xf>
    <xf numFmtId="10" fontId="3" fillId="4" borderId="31" xfId="3" applyNumberFormat="1" applyFont="1" applyFill="1" applyBorder="1" applyAlignment="1">
      <alignment horizontal="center" vertical="center" wrapText="1"/>
    </xf>
    <xf numFmtId="0" fontId="3" fillId="4" borderId="28" xfId="0" applyFont="1" applyFill="1" applyBorder="1" applyAlignment="1">
      <alignment horizontal="right" vertical="center" wrapText="1"/>
    </xf>
  </cellXfs>
  <cellStyles count="22">
    <cellStyle name="Hiperlink 2 2" xfId="11" xr:uid="{54E3FF40-3461-43C7-93D1-9CC755B4768E}"/>
    <cellStyle name="Moeda" xfId="2" builtinId="4"/>
    <cellStyle name="Moeda 2 48" xfId="13" xr:uid="{DD38FCB0-0391-46E3-98BE-74089816407B}"/>
    <cellStyle name="Moeda 25" xfId="17" xr:uid="{B5A3439D-5E60-402A-9B17-BE56CD360078}"/>
    <cellStyle name="Normal" xfId="0" builtinId="0"/>
    <cellStyle name="Normal 10 9" xfId="16" xr:uid="{56B6FE55-1422-42ED-8C45-A5D14AF94CCA}"/>
    <cellStyle name="Normal 13 2 18 2 2" xfId="12" xr:uid="{D139F68E-6653-41AA-B71B-7AD77AFB46E5}"/>
    <cellStyle name="Normal 13 2_9_OAE" xfId="6" xr:uid="{4CBE89D8-CBB5-4BF8-901E-CBBC5888B866}"/>
    <cellStyle name="Normal 13 5 14 2 2" xfId="8" xr:uid="{E4495499-3212-4DD7-9C16-ADDC94911235}"/>
    <cellStyle name="Normal 15 2" xfId="18" xr:uid="{D8755B5B-E872-40BC-9F6F-357148D09DC5}"/>
    <cellStyle name="Normal 2 11 2" xfId="15" xr:uid="{E031FEAF-C095-4244-AC78-5615887A48CB}"/>
    <cellStyle name="Normal 2 17 15" xfId="9" xr:uid="{0580107E-75BE-424E-BEFD-EA353454FC09}"/>
    <cellStyle name="Normal 2 2 2 2 2 2" xfId="10" xr:uid="{853FE1DA-9085-486A-8A68-C6BD5C0ECB16}"/>
    <cellStyle name="Normal 2 2 4 15" xfId="14" xr:uid="{F40727A1-2FC1-483C-A72E-7C6BDACFCFEB}"/>
    <cellStyle name="Normal 3 3" xfId="4" xr:uid="{D330629E-BE20-4B33-9656-20CCA67613D6}"/>
    <cellStyle name="Normal 7" xfId="20" xr:uid="{4741A510-76FF-4EB5-907F-BF62BD570B8C}"/>
    <cellStyle name="Normal 75" xfId="7" xr:uid="{4A7610E3-FA65-4E86-AC39-9BF6341EFE95}"/>
    <cellStyle name="Porcentagem" xfId="3" builtinId="5"/>
    <cellStyle name="Porcentagem 10" xfId="19" xr:uid="{CE1E6030-2C58-4D01-8EFC-A8533BAAF256}"/>
    <cellStyle name="Porcentagem 2 2" xfId="5" xr:uid="{E74C6D03-A3B8-4DE9-94EF-754A1AF8497F}"/>
    <cellStyle name="Vírgula" xfId="1" builtinId="3"/>
    <cellStyle name="Vírgula 10" xfId="21" xr:uid="{C05F4EFF-F845-4884-B134-027966A7055D}"/>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4.9989318521683403E-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4.9989318521683403E-2"/>
        </patternFill>
      </fill>
    </dxf>
    <dxf>
      <fill>
        <patternFill>
          <bgColor theme="0" tint="-0.24994659260841701"/>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mruColors>
      <color rgb="FFD8ECF6"/>
      <color rgb="FFF7F3DF"/>
      <color rgb="FFF7F7DF"/>
      <color rgb="FFFFFFFF"/>
      <color rgb="FFFFFFCC"/>
      <color rgb="FF1F4E78"/>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190499</xdr:rowOff>
    </xdr:from>
    <xdr:to>
      <xdr:col>2</xdr:col>
      <xdr:colOff>732</xdr:colOff>
      <xdr:row>1</xdr:row>
      <xdr:rowOff>37053</xdr:rowOff>
    </xdr:to>
    <xdr:pic>
      <xdr:nvPicPr>
        <xdr:cNvPr id="2" name="Imagem 1">
          <a:extLst>
            <a:ext uri="{FF2B5EF4-FFF2-40B4-BE49-F238E27FC236}">
              <a16:creationId xmlns:a16="http://schemas.microsoft.com/office/drawing/2014/main" id="{0D7873A3-5937-483D-94C5-81B6FD974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0" y="76199"/>
          <a:ext cx="732" cy="37054"/>
        </a:xfrm>
        <a:prstGeom prst="rect">
          <a:avLst/>
        </a:prstGeom>
      </xdr:spPr>
    </xdr:pic>
    <xdr:clientData/>
  </xdr:twoCellAnchor>
  <xdr:twoCellAnchor editAs="oneCell">
    <xdr:from>
      <xdr:col>2</xdr:col>
      <xdr:colOff>0</xdr:colOff>
      <xdr:row>0</xdr:row>
      <xdr:rowOff>190499</xdr:rowOff>
    </xdr:from>
    <xdr:to>
      <xdr:col>2</xdr:col>
      <xdr:colOff>732</xdr:colOff>
      <xdr:row>1</xdr:row>
      <xdr:rowOff>37053</xdr:rowOff>
    </xdr:to>
    <xdr:pic>
      <xdr:nvPicPr>
        <xdr:cNvPr id="3" name="Imagem 2">
          <a:extLst>
            <a:ext uri="{FF2B5EF4-FFF2-40B4-BE49-F238E27FC236}">
              <a16:creationId xmlns:a16="http://schemas.microsoft.com/office/drawing/2014/main" id="{62D23541-CAA6-426C-A28E-BFE3A5FD17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0" y="76199"/>
          <a:ext cx="732" cy="37054"/>
        </a:xfrm>
        <a:prstGeom prst="rect">
          <a:avLst/>
        </a:prstGeom>
      </xdr:spPr>
    </xdr:pic>
    <xdr:clientData/>
  </xdr:twoCellAnchor>
  <xdr:twoCellAnchor editAs="oneCell">
    <xdr:from>
      <xdr:col>2</xdr:col>
      <xdr:colOff>0</xdr:colOff>
      <xdr:row>0</xdr:row>
      <xdr:rowOff>190499</xdr:rowOff>
    </xdr:from>
    <xdr:to>
      <xdr:col>2</xdr:col>
      <xdr:colOff>732</xdr:colOff>
      <xdr:row>1</xdr:row>
      <xdr:rowOff>37053</xdr:rowOff>
    </xdr:to>
    <xdr:pic>
      <xdr:nvPicPr>
        <xdr:cNvPr id="4" name="Imagem 3">
          <a:extLst>
            <a:ext uri="{FF2B5EF4-FFF2-40B4-BE49-F238E27FC236}">
              <a16:creationId xmlns:a16="http://schemas.microsoft.com/office/drawing/2014/main" id="{2688E6E9-C7B0-4F5E-9224-C3FD141B1A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0" y="76199"/>
          <a:ext cx="732" cy="37054"/>
        </a:xfrm>
        <a:prstGeom prst="rect">
          <a:avLst/>
        </a:prstGeom>
      </xdr:spPr>
    </xdr:pic>
    <xdr:clientData/>
  </xdr:twoCellAnchor>
  <xdr:twoCellAnchor editAs="oneCell">
    <xdr:from>
      <xdr:col>2</xdr:col>
      <xdr:colOff>0</xdr:colOff>
      <xdr:row>0</xdr:row>
      <xdr:rowOff>190499</xdr:rowOff>
    </xdr:from>
    <xdr:to>
      <xdr:col>2</xdr:col>
      <xdr:colOff>732</xdr:colOff>
      <xdr:row>1</xdr:row>
      <xdr:rowOff>37053</xdr:rowOff>
    </xdr:to>
    <xdr:pic>
      <xdr:nvPicPr>
        <xdr:cNvPr id="5" name="Imagem 4">
          <a:extLst>
            <a:ext uri="{FF2B5EF4-FFF2-40B4-BE49-F238E27FC236}">
              <a16:creationId xmlns:a16="http://schemas.microsoft.com/office/drawing/2014/main" id="{D8EE0531-7E59-46BD-9F21-5374A024DA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0" y="76199"/>
          <a:ext cx="732" cy="37054"/>
        </a:xfrm>
        <a:prstGeom prst="rect">
          <a:avLst/>
        </a:prstGeom>
      </xdr:spPr>
    </xdr:pic>
    <xdr:clientData/>
  </xdr:twoCellAnchor>
  <xdr:twoCellAnchor editAs="oneCell">
    <xdr:from>
      <xdr:col>2</xdr:col>
      <xdr:colOff>0</xdr:colOff>
      <xdr:row>0</xdr:row>
      <xdr:rowOff>190499</xdr:rowOff>
    </xdr:from>
    <xdr:to>
      <xdr:col>2</xdr:col>
      <xdr:colOff>732</xdr:colOff>
      <xdr:row>1</xdr:row>
      <xdr:rowOff>37053</xdr:rowOff>
    </xdr:to>
    <xdr:pic>
      <xdr:nvPicPr>
        <xdr:cNvPr id="6" name="Imagem 5">
          <a:extLst>
            <a:ext uri="{FF2B5EF4-FFF2-40B4-BE49-F238E27FC236}">
              <a16:creationId xmlns:a16="http://schemas.microsoft.com/office/drawing/2014/main" id="{BFFBCC30-33EC-44BB-802C-D19333A69A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0" y="76199"/>
          <a:ext cx="732" cy="37054"/>
        </a:xfrm>
        <a:prstGeom prst="rect">
          <a:avLst/>
        </a:prstGeom>
      </xdr:spPr>
    </xdr:pic>
    <xdr:clientData/>
  </xdr:twoCellAnchor>
  <xdr:twoCellAnchor editAs="oneCell">
    <xdr:from>
      <xdr:col>2</xdr:col>
      <xdr:colOff>0</xdr:colOff>
      <xdr:row>0</xdr:row>
      <xdr:rowOff>190499</xdr:rowOff>
    </xdr:from>
    <xdr:to>
      <xdr:col>2</xdr:col>
      <xdr:colOff>732</xdr:colOff>
      <xdr:row>1</xdr:row>
      <xdr:rowOff>37053</xdr:rowOff>
    </xdr:to>
    <xdr:pic>
      <xdr:nvPicPr>
        <xdr:cNvPr id="7" name="Imagem 6">
          <a:extLst>
            <a:ext uri="{FF2B5EF4-FFF2-40B4-BE49-F238E27FC236}">
              <a16:creationId xmlns:a16="http://schemas.microsoft.com/office/drawing/2014/main" id="{F517F6A5-84BD-46C3-8C95-B772AFDB91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0" y="76199"/>
          <a:ext cx="732" cy="370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405748</xdr:colOff>
      <xdr:row>2</xdr:row>
      <xdr:rowOff>9525</xdr:rowOff>
    </xdr:from>
    <xdr:to>
      <xdr:col>10</xdr:col>
      <xdr:colOff>828128</xdr:colOff>
      <xdr:row>30</xdr:row>
      <xdr:rowOff>0</xdr:rowOff>
    </xdr:to>
    <xdr:pic>
      <xdr:nvPicPr>
        <xdr:cNvPr id="2" name="Imagem 1">
          <a:extLst>
            <a:ext uri="{FF2B5EF4-FFF2-40B4-BE49-F238E27FC236}">
              <a16:creationId xmlns:a16="http://schemas.microsoft.com/office/drawing/2014/main" id="{45CD40A1-5FC6-4CC1-9244-74F6C5834353}"/>
            </a:ext>
          </a:extLst>
        </xdr:cNvPr>
        <xdr:cNvPicPr>
          <a:picLocks noChangeAspect="1"/>
        </xdr:cNvPicPr>
      </xdr:nvPicPr>
      <xdr:blipFill>
        <a:blip xmlns:r="http://schemas.openxmlformats.org/officeDocument/2006/relationships" r:embed="rId1"/>
        <a:stretch>
          <a:fillRect/>
        </a:stretch>
      </xdr:blipFill>
      <xdr:spPr>
        <a:xfrm>
          <a:off x="7349473" y="333375"/>
          <a:ext cx="7870930" cy="457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53341</xdr:colOff>
      <xdr:row>1</xdr:row>
      <xdr:rowOff>691516</xdr:rowOff>
    </xdr:from>
    <xdr:to>
      <xdr:col>10</xdr:col>
      <xdr:colOff>491490</xdr:colOff>
      <xdr:row>1</xdr:row>
      <xdr:rowOff>1064398</xdr:rowOff>
    </xdr:to>
    <xdr:pic>
      <xdr:nvPicPr>
        <xdr:cNvPr id="4" name="Imagem 3">
          <a:extLst>
            <a:ext uri="{FF2B5EF4-FFF2-40B4-BE49-F238E27FC236}">
              <a16:creationId xmlns:a16="http://schemas.microsoft.com/office/drawing/2014/main" id="{755DCBD8-1F9E-731E-431C-AB4BE83747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44641" y="862966"/>
          <a:ext cx="2406014" cy="3652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142875</xdr:colOff>
      <xdr:row>0</xdr:row>
      <xdr:rowOff>180975</xdr:rowOff>
    </xdr:from>
    <xdr:to>
      <xdr:col>2</xdr:col>
      <xdr:colOff>611505</xdr:colOff>
      <xdr:row>0</xdr:row>
      <xdr:rowOff>490756</xdr:rowOff>
    </xdr:to>
    <xdr:pic>
      <xdr:nvPicPr>
        <xdr:cNvPr id="2" name="Imagem 1">
          <a:extLst>
            <a:ext uri="{FF2B5EF4-FFF2-40B4-BE49-F238E27FC236}">
              <a16:creationId xmlns:a16="http://schemas.microsoft.com/office/drawing/2014/main" id="{713FCBBF-B85B-4662-83CC-828FB3E9A2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180975"/>
          <a:ext cx="1964055" cy="3097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32</xdr:col>
      <xdr:colOff>0</xdr:colOff>
      <xdr:row>1</xdr:row>
      <xdr:rowOff>0</xdr:rowOff>
    </xdr:from>
    <xdr:to>
      <xdr:col>34</xdr:col>
      <xdr:colOff>404195</xdr:colOff>
      <xdr:row>1</xdr:row>
      <xdr:rowOff>369072</xdr:rowOff>
    </xdr:to>
    <xdr:pic>
      <xdr:nvPicPr>
        <xdr:cNvPr id="3" name="Imagem 2">
          <a:extLst>
            <a:ext uri="{FF2B5EF4-FFF2-40B4-BE49-F238E27FC236}">
              <a16:creationId xmlns:a16="http://schemas.microsoft.com/office/drawing/2014/main" id="{194008AD-67BA-4412-B246-C3EDEEEF00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089971" y="190500"/>
          <a:ext cx="2406014" cy="365262"/>
        </a:xfrm>
        <a:prstGeom prst="rect">
          <a:avLst/>
        </a:prstGeom>
      </xdr:spPr>
    </xdr:pic>
    <xdr:clientData/>
  </xdr:twoCellAnchor>
  <xdr:twoCellAnchor editAs="oneCell">
    <xdr:from>
      <xdr:col>20</xdr:col>
      <xdr:colOff>246380</xdr:colOff>
      <xdr:row>0</xdr:row>
      <xdr:rowOff>158750</xdr:rowOff>
    </xdr:from>
    <xdr:to>
      <xdr:col>22</xdr:col>
      <xdr:colOff>667720</xdr:colOff>
      <xdr:row>1</xdr:row>
      <xdr:rowOff>329702</xdr:rowOff>
    </xdr:to>
    <xdr:pic>
      <xdr:nvPicPr>
        <xdr:cNvPr id="2" name="Imagem 1">
          <a:extLst>
            <a:ext uri="{FF2B5EF4-FFF2-40B4-BE49-F238E27FC236}">
              <a16:creationId xmlns:a16="http://schemas.microsoft.com/office/drawing/2014/main" id="{C7F7CE17-01DE-4330-883E-7CD10C9C51E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184505" y="158750"/>
          <a:ext cx="2440006" cy="36335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426886</xdr:colOff>
      <xdr:row>1</xdr:row>
      <xdr:rowOff>186617</xdr:rowOff>
    </xdr:from>
    <xdr:to>
      <xdr:col>19</xdr:col>
      <xdr:colOff>208392</xdr:colOff>
      <xdr:row>27</xdr:row>
      <xdr:rowOff>155572</xdr:rowOff>
    </xdr:to>
    <xdr:pic>
      <xdr:nvPicPr>
        <xdr:cNvPr id="4" name="Imagem 3">
          <a:extLst>
            <a:ext uri="{FF2B5EF4-FFF2-40B4-BE49-F238E27FC236}">
              <a16:creationId xmlns:a16="http://schemas.microsoft.com/office/drawing/2014/main" id="{7A41BF65-C825-439B-8E0C-F1911F333B1E}"/>
            </a:ext>
          </a:extLst>
        </xdr:cNvPr>
        <xdr:cNvPicPr>
          <a:picLocks noChangeAspect="1"/>
        </xdr:cNvPicPr>
      </xdr:nvPicPr>
      <xdr:blipFill>
        <a:blip xmlns:r="http://schemas.openxmlformats.org/officeDocument/2006/relationships" r:embed="rId1"/>
        <a:stretch>
          <a:fillRect/>
        </a:stretch>
      </xdr:blipFill>
      <xdr:spPr>
        <a:xfrm>
          <a:off x="6627661" y="1139117"/>
          <a:ext cx="6487106" cy="5169605"/>
        </a:xfrm>
        <a:prstGeom prst="rect">
          <a:avLst/>
        </a:prstGeom>
      </xdr:spPr>
    </xdr:pic>
    <xdr:clientData/>
  </xdr:twoCellAnchor>
  <xdr:twoCellAnchor editAs="oneCell">
    <xdr:from>
      <xdr:col>1</xdr:col>
      <xdr:colOff>207066</xdr:colOff>
      <xdr:row>30</xdr:row>
      <xdr:rowOff>70070</xdr:rowOff>
    </xdr:from>
    <xdr:to>
      <xdr:col>4</xdr:col>
      <xdr:colOff>441547</xdr:colOff>
      <xdr:row>30</xdr:row>
      <xdr:rowOff>797056</xdr:rowOff>
    </xdr:to>
    <xdr:pic>
      <xdr:nvPicPr>
        <xdr:cNvPr id="5" name="Imagem 4">
          <a:extLst>
            <a:ext uri="{FF2B5EF4-FFF2-40B4-BE49-F238E27FC236}">
              <a16:creationId xmlns:a16="http://schemas.microsoft.com/office/drawing/2014/main" id="{2271E8AD-1048-4F5A-8A99-DB76F0650F9B}"/>
            </a:ext>
          </a:extLst>
        </xdr:cNvPr>
        <xdr:cNvPicPr>
          <a:picLocks noChangeAspect="1"/>
        </xdr:cNvPicPr>
      </xdr:nvPicPr>
      <xdr:blipFill rotWithShape="1">
        <a:blip xmlns:r="http://schemas.openxmlformats.org/officeDocument/2006/relationships" r:embed="rId2"/>
        <a:srcRect t="85989" r="58512"/>
        <a:stretch>
          <a:fillRect/>
        </a:stretch>
      </xdr:blipFill>
      <xdr:spPr>
        <a:xfrm>
          <a:off x="816666" y="6909020"/>
          <a:ext cx="2568106" cy="72698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2168898</xdr:colOff>
      <xdr:row>2</xdr:row>
      <xdr:rowOff>20733</xdr:rowOff>
    </xdr:from>
    <xdr:to>
      <xdr:col>2</xdr:col>
      <xdr:colOff>4072441</xdr:colOff>
      <xdr:row>2</xdr:row>
      <xdr:rowOff>339508</xdr:rowOff>
    </xdr:to>
    <xdr:pic>
      <xdr:nvPicPr>
        <xdr:cNvPr id="3" name="Imagem 2">
          <a:extLst>
            <a:ext uri="{FF2B5EF4-FFF2-40B4-BE49-F238E27FC236}">
              <a16:creationId xmlns:a16="http://schemas.microsoft.com/office/drawing/2014/main" id="{69AD4311-246A-4ADE-87B0-7A491ED118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92898" y="1024780"/>
          <a:ext cx="1894018" cy="3035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11</xdr:col>
      <xdr:colOff>1045733</xdr:colOff>
      <xdr:row>1</xdr:row>
      <xdr:rowOff>33618</xdr:rowOff>
    </xdr:from>
    <xdr:to>
      <xdr:col>14</xdr:col>
      <xdr:colOff>974629</xdr:colOff>
      <xdr:row>1</xdr:row>
      <xdr:rowOff>494964</xdr:rowOff>
    </xdr:to>
    <xdr:pic>
      <xdr:nvPicPr>
        <xdr:cNvPr id="2" name="Imagem 1">
          <a:extLst>
            <a:ext uri="{FF2B5EF4-FFF2-40B4-BE49-F238E27FC236}">
              <a16:creationId xmlns:a16="http://schemas.microsoft.com/office/drawing/2014/main" id="{B63851E2-725B-4432-BB26-F1C5630618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685658" y="224118"/>
          <a:ext cx="3081671" cy="461346"/>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E7A08-B895-4708-A252-71AC06D2542E}">
  <sheetPr>
    <tabColor theme="8" tint="-0.499984740745262"/>
  </sheetPr>
  <dimension ref="A1:D16"/>
  <sheetViews>
    <sheetView tabSelected="1" workbookViewId="0">
      <selection activeCell="C12" sqref="C12"/>
    </sheetView>
  </sheetViews>
  <sheetFormatPr defaultColWidth="8.75" defaultRowHeight="15"/>
  <cols>
    <col min="1" max="1" width="1" style="205" customWidth="1"/>
    <col min="2" max="2" width="34" style="205" customWidth="1"/>
    <col min="3" max="3" width="93.375" style="205" customWidth="1"/>
    <col min="4" max="4" width="10" style="205" customWidth="1"/>
    <col min="5" max="16384" width="8.75" style="205"/>
  </cols>
  <sheetData>
    <row r="1" spans="1:4" ht="7.5" customHeight="1" thickBot="1">
      <c r="A1" s="203"/>
      <c r="B1" s="204"/>
      <c r="C1" s="203"/>
      <c r="D1" s="203"/>
    </row>
    <row r="2" spans="1:4" ht="87" customHeight="1" thickBot="1">
      <c r="A2" s="203"/>
      <c r="B2" s="351"/>
      <c r="C2" s="352"/>
      <c r="D2" s="353"/>
    </row>
    <row r="3" spans="1:4" ht="16.5" thickBot="1">
      <c r="A3" s="203"/>
      <c r="B3" s="206" t="s">
        <v>5563</v>
      </c>
      <c r="C3" s="207"/>
      <c r="D3" s="207"/>
    </row>
    <row r="4" spans="1:4" ht="35.25" customHeight="1">
      <c r="A4" s="203"/>
      <c r="B4" s="208" t="s">
        <v>5564</v>
      </c>
      <c r="C4" s="354" t="s">
        <v>5578</v>
      </c>
      <c r="D4" s="355"/>
    </row>
    <row r="5" spans="1:4" ht="15.75">
      <c r="A5" s="203"/>
      <c r="B5" s="209" t="s">
        <v>5565</v>
      </c>
      <c r="C5" s="210" t="s">
        <v>5579</v>
      </c>
      <c r="D5" s="211"/>
    </row>
    <row r="6" spans="1:4" ht="15.75">
      <c r="A6" s="203"/>
      <c r="B6" s="209" t="s">
        <v>5566</v>
      </c>
      <c r="C6" s="210" t="s">
        <v>5580</v>
      </c>
      <c r="D6" s="211"/>
    </row>
    <row r="7" spans="1:4" ht="15.75">
      <c r="A7" s="203"/>
      <c r="B7" s="209" t="s">
        <v>5567</v>
      </c>
      <c r="C7" s="212" t="s">
        <v>5581</v>
      </c>
      <c r="D7" s="211"/>
    </row>
    <row r="8" spans="1:4" ht="15.75">
      <c r="A8" s="203"/>
      <c r="B8" s="209" t="s">
        <v>5568</v>
      </c>
      <c r="C8" s="210" t="s">
        <v>5582</v>
      </c>
      <c r="D8" s="211"/>
    </row>
    <row r="9" spans="1:4" ht="15.75">
      <c r="A9" s="203"/>
      <c r="B9" s="209" t="s">
        <v>5569</v>
      </c>
      <c r="C9" s="210" t="s">
        <v>5583</v>
      </c>
      <c r="D9" s="211"/>
    </row>
    <row r="10" spans="1:4" ht="15.75">
      <c r="A10" s="203"/>
      <c r="B10" s="209" t="s">
        <v>5570</v>
      </c>
      <c r="C10" s="213" t="s">
        <v>5584</v>
      </c>
      <c r="D10" s="211"/>
    </row>
    <row r="11" spans="1:4" ht="15.75">
      <c r="A11" s="203"/>
      <c r="B11" s="209" t="s">
        <v>5571</v>
      </c>
      <c r="C11" s="214" t="s">
        <v>5585</v>
      </c>
      <c r="D11" s="211"/>
    </row>
    <row r="12" spans="1:4" ht="15.75">
      <c r="A12" s="203"/>
      <c r="B12" s="209" t="s">
        <v>5572</v>
      </c>
      <c r="C12" s="215">
        <v>24</v>
      </c>
      <c r="D12" s="211"/>
    </row>
    <row r="13" spans="1:4" ht="15.75">
      <c r="A13" s="203"/>
      <c r="B13" s="209" t="s">
        <v>5573</v>
      </c>
      <c r="C13" s="216">
        <v>46023</v>
      </c>
      <c r="D13" s="211"/>
    </row>
    <row r="14" spans="1:4" ht="15.75">
      <c r="A14" s="203"/>
      <c r="B14" s="209" t="s">
        <v>5574</v>
      </c>
      <c r="C14" s="217">
        <f>'01-Resumo'!I21</f>
        <v>431512510.43000001</v>
      </c>
      <c r="D14" s="211"/>
    </row>
    <row r="15" spans="1:4" ht="15.75">
      <c r="A15" s="203"/>
      <c r="B15" s="209" t="s">
        <v>5575</v>
      </c>
      <c r="C15" s="217">
        <f>'Resumo licitantes'!I21</f>
        <v>0</v>
      </c>
      <c r="D15" s="211"/>
    </row>
    <row r="16" spans="1:4" ht="16.5" thickBot="1">
      <c r="B16" s="218" t="s">
        <v>5576</v>
      </c>
      <c r="C16" s="219" t="s">
        <v>5577</v>
      </c>
      <c r="D16" s="220"/>
    </row>
  </sheetData>
  <sheetProtection algorithmName="SHA-512" hashValue="txX7DSq/dHUq6jx+6k3U1tQQ8TGZAcOoF7+BxX33+SRceXgofZ2v8GrmUrRp/gBMOvsfjy/eZwnJhvs7VTK8GQ==" saltValue="AcCKjZQ8rXppNTEGJ8R39A==" spinCount="100000" sheet="1" objects="1" scenarios="1"/>
  <mergeCells count="2">
    <mergeCell ref="B2:D2"/>
    <mergeCell ref="C4:D4"/>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01871-0171-4A9E-B0F8-EB0F17DF3D76}">
  <sheetPr>
    <tabColor rgb="FFFFFF00"/>
  </sheetPr>
  <dimension ref="A1:P22"/>
  <sheetViews>
    <sheetView zoomScaleNormal="100" workbookViewId="0">
      <selection activeCell="K15" sqref="K15"/>
    </sheetView>
  </sheetViews>
  <sheetFormatPr defaultRowHeight="14.25"/>
  <cols>
    <col min="1" max="1" width="5.25" customWidth="1"/>
    <col min="2" max="2" width="2.375" customWidth="1"/>
    <col min="4" max="4" width="38.5" customWidth="1"/>
    <col min="5" max="5" width="14.375" customWidth="1"/>
    <col min="6" max="6" width="5" bestFit="1" customWidth="1"/>
    <col min="7" max="7" width="10" bestFit="1" customWidth="1"/>
    <col min="8" max="8" width="2.25" customWidth="1"/>
    <col min="9" max="9" width="5.125" customWidth="1"/>
    <col min="10" max="10" width="21" customWidth="1"/>
    <col min="11" max="11" width="18.25" bestFit="1" customWidth="1"/>
    <col min="12" max="12" width="14.125" bestFit="1" customWidth="1"/>
    <col min="13" max="13" width="15.875" customWidth="1"/>
  </cols>
  <sheetData>
    <row r="1" spans="1:13" ht="15">
      <c r="A1" s="374" t="s">
        <v>448</v>
      </c>
      <c r="B1" s="375"/>
      <c r="C1" s="375"/>
      <c r="D1" s="375"/>
      <c r="E1" s="4"/>
      <c r="F1" s="375"/>
      <c r="G1" s="375"/>
      <c r="H1" s="375"/>
      <c r="I1" s="375"/>
      <c r="J1" s="375"/>
      <c r="K1" s="376"/>
    </row>
    <row r="2" spans="1:13" ht="73.5" customHeight="1">
      <c r="A2" s="377" t="s">
        <v>5694</v>
      </c>
      <c r="B2" s="378"/>
      <c r="C2" s="378"/>
      <c r="D2" s="378"/>
      <c r="E2" s="82"/>
      <c r="F2" s="379"/>
      <c r="G2" s="380"/>
      <c r="H2" s="380"/>
      <c r="I2" s="359"/>
      <c r="J2" s="359"/>
      <c r="K2" s="381"/>
    </row>
    <row r="3" spans="1:13" ht="17.25" customHeight="1">
      <c r="A3" s="382" t="s">
        <v>452</v>
      </c>
      <c r="B3" s="383"/>
      <c r="C3" s="383"/>
      <c r="D3" s="383"/>
      <c r="E3" s="383"/>
      <c r="F3" s="383"/>
      <c r="G3" s="383"/>
      <c r="H3" s="372"/>
      <c r="I3" s="372"/>
      <c r="J3" s="372"/>
      <c r="K3" s="373"/>
    </row>
    <row r="4" spans="1:13" ht="30" customHeight="1">
      <c r="A4" s="384" t="s">
        <v>1</v>
      </c>
      <c r="B4" s="385"/>
      <c r="C4" s="385"/>
      <c r="D4" s="385" t="s">
        <v>453</v>
      </c>
      <c r="E4" s="385"/>
      <c r="F4" s="385"/>
      <c r="G4" s="385"/>
      <c r="H4" s="385"/>
      <c r="I4" s="385"/>
      <c r="J4" s="5" t="s">
        <v>454</v>
      </c>
      <c r="K4" s="6" t="s">
        <v>455</v>
      </c>
    </row>
    <row r="5" spans="1:13" ht="24" customHeight="1" thickBot="1">
      <c r="A5" s="386" t="s">
        <v>8</v>
      </c>
      <c r="B5" s="387"/>
      <c r="C5" s="387"/>
      <c r="D5" s="388" t="s">
        <v>9</v>
      </c>
      <c r="E5" s="389"/>
      <c r="F5" s="389"/>
      <c r="G5" s="389"/>
      <c r="H5" s="389"/>
      <c r="I5" s="390"/>
      <c r="J5" s="308">
        <f>IFERROR(_xlfn.XLOOKUP(A5,'Orçamento Licitantes'!$A:$A,'Orçamento Licitantes'!$K:$K,"-"),"")</f>
        <v>0</v>
      </c>
      <c r="K5" s="93" t="str">
        <f>IFERROR(J5/$I$21,"")</f>
        <v/>
      </c>
    </row>
    <row r="6" spans="1:13" ht="24" customHeight="1" thickBot="1">
      <c r="A6" s="366" t="s">
        <v>14</v>
      </c>
      <c r="B6" s="367"/>
      <c r="C6" s="367"/>
      <c r="D6" s="368" t="s">
        <v>15</v>
      </c>
      <c r="E6" s="369"/>
      <c r="F6" s="369"/>
      <c r="G6" s="369"/>
      <c r="H6" s="369"/>
      <c r="I6" s="370"/>
      <c r="J6" s="308">
        <f>IFERROR(_xlfn.XLOOKUP(A6,'Orçamento Licitantes'!$A:$A,'Orçamento Licitantes'!$K:$K,"-"),"")</f>
        <v>0</v>
      </c>
      <c r="K6" s="93" t="str">
        <f>IFERROR(J6/$I$21,"")</f>
        <v/>
      </c>
    </row>
    <row r="7" spans="1:13" ht="24" customHeight="1" thickBot="1">
      <c r="A7" s="366" t="s">
        <v>25</v>
      </c>
      <c r="B7" s="367"/>
      <c r="C7" s="367"/>
      <c r="D7" s="368" t="s">
        <v>1036</v>
      </c>
      <c r="E7" s="369"/>
      <c r="F7" s="369"/>
      <c r="G7" s="369"/>
      <c r="H7" s="369"/>
      <c r="I7" s="370"/>
      <c r="J7" s="308">
        <f>IFERROR(_xlfn.XLOOKUP(A7,'Orçamento Licitantes'!$A:$A,'Orçamento Licitantes'!$K:$K,"-"),"")</f>
        <v>0</v>
      </c>
      <c r="K7" s="93" t="str">
        <f t="shared" ref="K7:K17" si="0">IFERROR(J7/$I$21,"")</f>
        <v/>
      </c>
    </row>
    <row r="8" spans="1:13" ht="24" customHeight="1" thickBot="1">
      <c r="A8" s="366" t="s">
        <v>29</v>
      </c>
      <c r="B8" s="367"/>
      <c r="C8" s="367"/>
      <c r="D8" s="368" t="s">
        <v>30</v>
      </c>
      <c r="E8" s="369"/>
      <c r="F8" s="369"/>
      <c r="G8" s="369"/>
      <c r="H8" s="369"/>
      <c r="I8" s="370"/>
      <c r="J8" s="308">
        <f>IFERROR(_xlfn.XLOOKUP(A8,'Orçamento Licitantes'!$A:$A,'Orçamento Licitantes'!$K:$K,"-"),"")</f>
        <v>0</v>
      </c>
      <c r="K8" s="93" t="str">
        <f t="shared" si="0"/>
        <v/>
      </c>
    </row>
    <row r="9" spans="1:13" ht="24" customHeight="1" thickBot="1">
      <c r="A9" s="366" t="s">
        <v>63</v>
      </c>
      <c r="B9" s="367"/>
      <c r="C9" s="367"/>
      <c r="D9" s="368" t="s">
        <v>64</v>
      </c>
      <c r="E9" s="369"/>
      <c r="F9" s="369"/>
      <c r="G9" s="369"/>
      <c r="H9" s="369"/>
      <c r="I9" s="370"/>
      <c r="J9" s="308">
        <f>IFERROR(_xlfn.XLOOKUP(A9,'Orçamento Licitantes'!$A:$A,'Orçamento Licitantes'!$K:$K,"-"),"")</f>
        <v>0</v>
      </c>
      <c r="K9" s="93" t="str">
        <f t="shared" si="0"/>
        <v/>
      </c>
    </row>
    <row r="10" spans="1:13" ht="24" customHeight="1" thickBot="1">
      <c r="A10" s="366" t="s">
        <v>147</v>
      </c>
      <c r="B10" s="367"/>
      <c r="C10" s="367"/>
      <c r="D10" s="368" t="s">
        <v>148</v>
      </c>
      <c r="E10" s="369"/>
      <c r="F10" s="369"/>
      <c r="G10" s="369"/>
      <c r="H10" s="369"/>
      <c r="I10" s="370"/>
      <c r="J10" s="308">
        <f>IFERROR(_xlfn.XLOOKUP(A10,'Orçamento Licitantes'!$A:$A,'Orçamento Licitantes'!$K:$K,"-"),"")</f>
        <v>0</v>
      </c>
      <c r="K10" s="93" t="str">
        <f t="shared" si="0"/>
        <v/>
      </c>
    </row>
    <row r="11" spans="1:13" ht="24" customHeight="1" thickBot="1">
      <c r="A11" s="366" t="s">
        <v>280</v>
      </c>
      <c r="B11" s="367"/>
      <c r="C11" s="367"/>
      <c r="D11" s="368" t="s">
        <v>281</v>
      </c>
      <c r="E11" s="369"/>
      <c r="F11" s="369"/>
      <c r="G11" s="369"/>
      <c r="H11" s="369"/>
      <c r="I11" s="370"/>
      <c r="J11" s="308">
        <f>IFERROR(_xlfn.XLOOKUP(A11,'Orçamento Licitantes'!$A:$A,'Orçamento Licitantes'!$K:$K,"-"),"")</f>
        <v>0</v>
      </c>
      <c r="K11" s="93" t="str">
        <f t="shared" si="0"/>
        <v/>
      </c>
    </row>
    <row r="12" spans="1:13" ht="24" customHeight="1" thickBot="1">
      <c r="A12" s="366" t="s">
        <v>338</v>
      </c>
      <c r="B12" s="367"/>
      <c r="C12" s="367"/>
      <c r="D12" s="368" t="s">
        <v>339</v>
      </c>
      <c r="E12" s="369"/>
      <c r="F12" s="369"/>
      <c r="G12" s="369"/>
      <c r="H12" s="369"/>
      <c r="I12" s="370"/>
      <c r="J12" s="308">
        <f>IFERROR(_xlfn.XLOOKUP(A12,'Orçamento Licitantes'!$A:$A,'Orçamento Licitantes'!$K:$K,"-"),"")</f>
        <v>0</v>
      </c>
      <c r="K12" s="93" t="str">
        <f t="shared" si="0"/>
        <v/>
      </c>
    </row>
    <row r="13" spans="1:13" ht="24" customHeight="1" thickBot="1">
      <c r="A13" s="366" t="s">
        <v>387</v>
      </c>
      <c r="B13" s="367"/>
      <c r="C13" s="367"/>
      <c r="D13" s="368" t="s">
        <v>2106</v>
      </c>
      <c r="E13" s="369"/>
      <c r="F13" s="369"/>
      <c r="G13" s="369"/>
      <c r="H13" s="369"/>
      <c r="I13" s="370"/>
      <c r="J13" s="308">
        <f>IFERROR(_xlfn.XLOOKUP(A13,'Orçamento Licitantes'!$A:$A,'Orçamento Licitantes'!$K:$K,"-"),"")</f>
        <v>0</v>
      </c>
      <c r="K13" s="93" t="str">
        <f t="shared" si="0"/>
        <v/>
      </c>
    </row>
    <row r="14" spans="1:13" ht="24" customHeight="1" thickBot="1">
      <c r="A14" s="366" t="s">
        <v>388</v>
      </c>
      <c r="B14" s="367"/>
      <c r="C14" s="367"/>
      <c r="D14" s="368" t="s">
        <v>1084</v>
      </c>
      <c r="E14" s="369"/>
      <c r="F14" s="369"/>
      <c r="G14" s="369"/>
      <c r="H14" s="369"/>
      <c r="I14" s="370"/>
      <c r="J14" s="308">
        <f>IFERROR(_xlfn.XLOOKUP(A14,'Orçamento Licitantes'!$A:$A,'Orçamento Licitantes'!$K:$K,"-"),"")</f>
        <v>0</v>
      </c>
      <c r="K14" s="93" t="str">
        <f t="shared" si="0"/>
        <v/>
      </c>
    </row>
    <row r="15" spans="1:13" ht="24" customHeight="1" thickBot="1">
      <c r="A15" s="361">
        <v>11</v>
      </c>
      <c r="B15" s="362"/>
      <c r="C15" s="362"/>
      <c r="D15" s="363" t="s">
        <v>389</v>
      </c>
      <c r="E15" s="364"/>
      <c r="F15" s="364"/>
      <c r="G15" s="364"/>
      <c r="H15" s="364"/>
      <c r="I15" s="365"/>
      <c r="J15" s="308">
        <f>IFERROR(_xlfn.XLOOKUP(A15,'Orçamento Licitantes'!$A:$A,'Orçamento Licitantes'!$K:$K,"-"),"")</f>
        <v>0</v>
      </c>
      <c r="K15" s="93" t="str">
        <f t="shared" si="0"/>
        <v/>
      </c>
    </row>
    <row r="16" spans="1:13" ht="24" customHeight="1" thickBot="1">
      <c r="A16" s="361">
        <v>12</v>
      </c>
      <c r="B16" s="362"/>
      <c r="C16" s="362"/>
      <c r="D16" s="363" t="s">
        <v>1277</v>
      </c>
      <c r="E16" s="364"/>
      <c r="F16" s="364"/>
      <c r="G16" s="364"/>
      <c r="H16" s="364"/>
      <c r="I16" s="365"/>
      <c r="J16" s="308">
        <f>IFERROR(_xlfn.XLOOKUP(A16,'Orçamento Licitantes'!$A:$A,'Orçamento Licitantes'!$K:$K,"-"),"")</f>
        <v>0</v>
      </c>
      <c r="K16" s="93" t="str">
        <f t="shared" si="0"/>
        <v/>
      </c>
      <c r="M16" s="72"/>
    </row>
    <row r="17" spans="1:16" ht="24" customHeight="1" thickBot="1">
      <c r="A17" s="361">
        <v>13</v>
      </c>
      <c r="B17" s="362"/>
      <c r="C17" s="362"/>
      <c r="D17" s="363" t="s">
        <v>4802</v>
      </c>
      <c r="E17" s="364"/>
      <c r="F17" s="364"/>
      <c r="G17" s="364"/>
      <c r="H17" s="364"/>
      <c r="I17" s="365"/>
      <c r="J17" s="308">
        <f>IFERROR(_xlfn.XLOOKUP(A17,'Orçamento Licitantes'!$A:$A,'Orçamento Licitantes'!$K:$K,"-"),"")</f>
        <v>0</v>
      </c>
      <c r="K17" s="93" t="str">
        <f t="shared" si="0"/>
        <v/>
      </c>
      <c r="L17" s="307">
        <f>SUM(K5:K17)</f>
        <v>0</v>
      </c>
      <c r="M17" s="72"/>
    </row>
    <row r="18" spans="1:16">
      <c r="A18" s="7"/>
      <c r="B18" s="8"/>
      <c r="C18" s="8"/>
      <c r="D18" s="8"/>
      <c r="E18" s="8"/>
      <c r="F18" s="8"/>
      <c r="G18" s="8"/>
      <c r="H18" s="8"/>
      <c r="I18" s="34"/>
      <c r="J18" s="8"/>
      <c r="K18" s="35"/>
    </row>
    <row r="19" spans="1:16">
      <c r="A19" s="357"/>
      <c r="B19" s="358"/>
      <c r="C19" s="358"/>
      <c r="D19" s="9"/>
      <c r="E19" s="10"/>
      <c r="F19" s="10"/>
      <c r="G19" s="359"/>
      <c r="H19" s="358"/>
      <c r="I19" s="356"/>
      <c r="J19" s="356"/>
      <c r="K19" s="360"/>
    </row>
    <row r="20" spans="1:16">
      <c r="A20" s="357"/>
      <c r="B20" s="358"/>
      <c r="C20" s="358"/>
      <c r="D20" s="9"/>
      <c r="E20" s="10"/>
      <c r="F20" s="10"/>
      <c r="G20" s="359"/>
      <c r="H20" s="358"/>
      <c r="I20" s="356"/>
      <c r="J20" s="356"/>
      <c r="K20" s="360"/>
    </row>
    <row r="21" spans="1:16">
      <c r="A21" s="357"/>
      <c r="B21" s="358"/>
      <c r="C21" s="358"/>
      <c r="D21" s="9"/>
      <c r="E21" s="10"/>
      <c r="F21" s="10"/>
      <c r="G21" s="359" t="s">
        <v>423</v>
      </c>
      <c r="H21" s="358"/>
      <c r="I21" s="356">
        <f>SUM(J5:J17)</f>
        <v>0</v>
      </c>
      <c r="J21" s="356"/>
      <c r="K21" s="360"/>
      <c r="L21" s="124"/>
      <c r="N21" s="356"/>
      <c r="O21" s="356"/>
      <c r="P21" s="356"/>
    </row>
    <row r="22" spans="1:16">
      <c r="A22" s="371"/>
      <c r="B22" s="372"/>
      <c r="C22" s="372"/>
      <c r="D22" s="372"/>
      <c r="E22" s="372"/>
      <c r="F22" s="372"/>
      <c r="G22" s="372"/>
      <c r="H22" s="372"/>
      <c r="I22" s="372"/>
      <c r="J22" s="372"/>
      <c r="K22" s="373"/>
    </row>
  </sheetData>
  <sheetProtection algorithmName="SHA-512" hashValue="+yo/vFlAfjdixFXvz3rZRx14Llj63NzU8osB0FPmTl1+rC81ZRy0gn0wHQ+a4kQSHS50gyXx3+RRrfLjr0ivWQ==" saltValue="zyQCIgre9HEL98vx4DJWcQ==" spinCount="100000" sheet="1" objects="1" scenarios="1"/>
  <mergeCells count="47">
    <mergeCell ref="A22:K22"/>
    <mergeCell ref="A6:C6"/>
    <mergeCell ref="D6:I6"/>
    <mergeCell ref="A1:D1"/>
    <mergeCell ref="F1:H1"/>
    <mergeCell ref="I1:K1"/>
    <mergeCell ref="A2:D2"/>
    <mergeCell ref="F2:H2"/>
    <mergeCell ref="I2:K2"/>
    <mergeCell ref="H3:K3"/>
    <mergeCell ref="A3:G3"/>
    <mergeCell ref="A4:C4"/>
    <mergeCell ref="D4:I4"/>
    <mergeCell ref="A5:C5"/>
    <mergeCell ref="D5:I5"/>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C14"/>
    <mergeCell ref="D14:I14"/>
    <mergeCell ref="A15:C15"/>
    <mergeCell ref="D15:I15"/>
    <mergeCell ref="A16:C16"/>
    <mergeCell ref="D16:I16"/>
    <mergeCell ref="A17:C17"/>
    <mergeCell ref="D17:I17"/>
    <mergeCell ref="A19:C19"/>
    <mergeCell ref="G19:H19"/>
    <mergeCell ref="I19:K19"/>
    <mergeCell ref="N21:P21"/>
    <mergeCell ref="A20:C20"/>
    <mergeCell ref="G20:H20"/>
    <mergeCell ref="I20:K20"/>
    <mergeCell ref="A21:C21"/>
    <mergeCell ref="G21:H21"/>
    <mergeCell ref="I21:K21"/>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3A799-28A9-445A-A590-BA74FFBA6CF1}">
  <sheetPr>
    <tabColor rgb="FFFFFF00"/>
  </sheetPr>
  <dimension ref="A1:Q786"/>
  <sheetViews>
    <sheetView zoomScale="85" zoomScaleNormal="85" workbookViewId="0">
      <selection activeCell="I6" sqref="I6:J6"/>
    </sheetView>
  </sheetViews>
  <sheetFormatPr defaultColWidth="9" defaultRowHeight="14.25"/>
  <cols>
    <col min="1" max="1" width="10" style="1" bestFit="1" customWidth="1"/>
    <col min="2" max="2" width="9.625" style="1" bestFit="1" customWidth="1"/>
    <col min="3" max="3" width="10.5" style="1" customWidth="1"/>
    <col min="4" max="4" width="60" style="1" bestFit="1" customWidth="1"/>
    <col min="5" max="5" width="44.625" style="1" bestFit="1" customWidth="1"/>
    <col min="6" max="6" width="45.25" style="1" customWidth="1"/>
    <col min="7" max="7" width="13" style="51" bestFit="1" customWidth="1"/>
    <col min="8" max="8" width="14" style="1" customWidth="1"/>
    <col min="9" max="9" width="15.625" style="1" bestFit="1" customWidth="1"/>
    <col min="10" max="10" width="15" style="1" customWidth="1"/>
    <col min="11" max="11" width="19.25" style="1" customWidth="1"/>
    <col min="12" max="12" width="10.25" style="1" bestFit="1" customWidth="1"/>
    <col min="13" max="13" width="9" style="1"/>
    <col min="14" max="14" width="11.25" style="1" bestFit="1" customWidth="1"/>
    <col min="15" max="16384" width="9" style="1"/>
  </cols>
  <sheetData>
    <row r="1" spans="1:17" ht="62.25" customHeight="1">
      <c r="A1" s="395" t="str">
        <f>'01-Resumo'!$A$2</f>
        <v>RODOVIA: BR-316/AL (LOTE 1B)
TRECHO: DIV.PE/AL - ENTR. BR-424/AL-101 (PORTO MACEIÓ) SUBTRECHO : ENTR. BR-424 (B) – ENTR. BR-104 (TABULEIRO DO MARTINS) - SEGMENTO: KM 263,5 AO KM276,1 - EXTENSÃO: 12,6 KM</v>
      </c>
      <c r="B1" s="395"/>
      <c r="C1" s="395"/>
      <c r="D1" s="395"/>
      <c r="E1" s="397"/>
      <c r="F1" s="397"/>
      <c r="G1" s="397"/>
      <c r="H1" s="397"/>
      <c r="I1" s="397"/>
      <c r="J1" s="397"/>
    </row>
    <row r="2" spans="1:17" ht="31.5" customHeight="1">
      <c r="A2" s="396" t="s">
        <v>424</v>
      </c>
      <c r="B2" s="396"/>
      <c r="C2" s="396"/>
      <c r="D2" s="396"/>
      <c r="E2" s="397"/>
      <c r="F2" s="397"/>
      <c r="G2" s="397"/>
      <c r="H2" s="397"/>
      <c r="I2" s="397"/>
      <c r="J2" s="397"/>
    </row>
    <row r="3" spans="1:17" ht="20.25">
      <c r="A3" s="270"/>
      <c r="B3" s="271"/>
      <c r="C3" s="271"/>
      <c r="D3" s="272"/>
      <c r="E3" s="273"/>
      <c r="F3" s="273"/>
      <c r="G3" s="394" t="s">
        <v>5649</v>
      </c>
      <c r="H3" s="394"/>
      <c r="I3" s="398">
        <f>'BDI Licitantes'!D22</f>
        <v>0</v>
      </c>
      <c r="J3" s="398"/>
    </row>
    <row r="4" spans="1:17" ht="20.25">
      <c r="A4" s="270"/>
      <c r="B4" s="271"/>
      <c r="C4" s="271"/>
      <c r="D4" s="272"/>
      <c r="E4" s="273"/>
      <c r="F4" s="273"/>
      <c r="G4" s="394" t="s">
        <v>5650</v>
      </c>
      <c r="H4" s="394"/>
      <c r="I4" s="399">
        <f>'BDI Licitantes'!D29</f>
        <v>0</v>
      </c>
      <c r="J4" s="399"/>
    </row>
    <row r="5" spans="1:17" ht="20.25">
      <c r="A5" s="270"/>
      <c r="B5" s="271"/>
      <c r="C5" s="271"/>
      <c r="D5" s="272"/>
      <c r="E5" s="273"/>
      <c r="F5" s="273"/>
      <c r="G5" s="394" t="s">
        <v>5651</v>
      </c>
      <c r="H5" s="394"/>
      <c r="I5" s="391"/>
      <c r="J5" s="391"/>
    </row>
    <row r="6" spans="1:17" ht="20.25">
      <c r="A6" s="270"/>
      <c r="B6" s="271"/>
      <c r="C6" s="271"/>
      <c r="D6" s="272"/>
      <c r="E6" s="273"/>
      <c r="F6" s="273"/>
      <c r="G6" s="394" t="s">
        <v>5652</v>
      </c>
      <c r="H6" s="394"/>
      <c r="I6" s="392"/>
      <c r="J6" s="393"/>
    </row>
    <row r="7" spans="1:17" ht="20.25">
      <c r="A7" s="270"/>
      <c r="B7" s="271"/>
      <c r="C7" s="271"/>
      <c r="D7" s="272"/>
      <c r="E7" s="273"/>
      <c r="F7" s="200"/>
      <c r="G7" s="273"/>
      <c r="I7" s="221"/>
      <c r="J7" s="274"/>
    </row>
    <row r="8" spans="1:17" ht="31.5" customHeight="1">
      <c r="A8" s="3" t="s">
        <v>1</v>
      </c>
      <c r="B8" s="3" t="s">
        <v>2</v>
      </c>
      <c r="C8" s="3" t="s">
        <v>3</v>
      </c>
      <c r="D8" s="3" t="s">
        <v>453</v>
      </c>
      <c r="E8" s="3" t="s">
        <v>5695</v>
      </c>
      <c r="F8" s="3" t="s">
        <v>5696</v>
      </c>
      <c r="G8" s="3" t="s">
        <v>4</v>
      </c>
      <c r="H8" s="81" t="s">
        <v>2196</v>
      </c>
      <c r="I8" s="52" t="s">
        <v>5</v>
      </c>
      <c r="J8" s="3" t="s">
        <v>6</v>
      </c>
      <c r="K8" s="3" t="s">
        <v>454</v>
      </c>
      <c r="L8" s="3" t="s">
        <v>455</v>
      </c>
    </row>
    <row r="9" spans="1:17" ht="24" customHeight="1">
      <c r="A9" s="79" t="s">
        <v>8</v>
      </c>
      <c r="B9" s="79"/>
      <c r="C9" s="79"/>
      <c r="D9" s="79" t="s">
        <v>9</v>
      </c>
      <c r="E9" s="79"/>
      <c r="F9" s="79"/>
      <c r="G9" s="79"/>
      <c r="H9" s="80"/>
      <c r="I9" s="120"/>
      <c r="J9" s="283"/>
      <c r="K9" s="287">
        <f>SUM(K10)</f>
        <v>0</v>
      </c>
      <c r="L9" s="275">
        <v>1.5074295281770748E-4</v>
      </c>
    </row>
    <row r="10" spans="1:17" ht="24" customHeight="1">
      <c r="A10" s="74" t="s">
        <v>1660</v>
      </c>
      <c r="B10" s="75" t="s">
        <v>12</v>
      </c>
      <c r="C10" s="74" t="s">
        <v>10</v>
      </c>
      <c r="D10" s="74" t="s">
        <v>1661</v>
      </c>
      <c r="E10" s="74" t="s">
        <v>5557</v>
      </c>
      <c r="F10" s="74" t="s">
        <v>5558</v>
      </c>
      <c r="G10" s="76" t="s">
        <v>11</v>
      </c>
      <c r="H10" s="76"/>
      <c r="I10" s="277">
        <v>1</v>
      </c>
      <c r="J10" s="284">
        <f>K10/I10</f>
        <v>0</v>
      </c>
      <c r="K10" s="285">
        <f>L10*$I$6</f>
        <v>0</v>
      </c>
      <c r="L10" s="280">
        <v>1.5074295281770699E-4</v>
      </c>
      <c r="O10" s="99"/>
      <c r="P10" s="100"/>
      <c r="Q10" s="100"/>
    </row>
    <row r="11" spans="1:17" ht="24" customHeight="1">
      <c r="A11" s="79" t="s">
        <v>14</v>
      </c>
      <c r="B11" s="79"/>
      <c r="C11" s="79"/>
      <c r="D11" s="79" t="s">
        <v>15</v>
      </c>
      <c r="E11" s="79"/>
      <c r="F11" s="79"/>
      <c r="G11" s="79"/>
      <c r="H11" s="80"/>
      <c r="I11" s="278"/>
      <c r="J11" s="286"/>
      <c r="K11" s="287">
        <f>SUM(K12:K14)</f>
        <v>0</v>
      </c>
      <c r="L11" s="281">
        <v>1.2166096215306893E-2</v>
      </c>
    </row>
    <row r="12" spans="1:17" ht="24" customHeight="1">
      <c r="A12" s="74" t="s">
        <v>16</v>
      </c>
      <c r="B12" s="75" t="s">
        <v>17</v>
      </c>
      <c r="C12" s="74" t="s">
        <v>10</v>
      </c>
      <c r="D12" s="74" t="s">
        <v>18</v>
      </c>
      <c r="E12" s="74" t="s">
        <v>5492</v>
      </c>
      <c r="F12" s="74" t="s">
        <v>5493</v>
      </c>
      <c r="G12" s="76" t="s">
        <v>11</v>
      </c>
      <c r="H12" s="76"/>
      <c r="I12" s="277">
        <v>1</v>
      </c>
      <c r="J12" s="284">
        <f t="shared" ref="J12:J74" si="0">K12/I12</f>
        <v>0</v>
      </c>
      <c r="K12" s="285">
        <f t="shared" ref="K12:K16" si="1">L12*$I$6</f>
        <v>0</v>
      </c>
      <c r="L12" s="280">
        <v>8.2179941120739761E-3</v>
      </c>
    </row>
    <row r="13" spans="1:17" ht="25.9" customHeight="1">
      <c r="A13" s="74" t="s">
        <v>19</v>
      </c>
      <c r="B13" s="75" t="s">
        <v>20</v>
      </c>
      <c r="C13" s="74" t="s">
        <v>10</v>
      </c>
      <c r="D13" s="74" t="s">
        <v>21</v>
      </c>
      <c r="E13" s="74" t="s">
        <v>5492</v>
      </c>
      <c r="F13" s="74" t="s">
        <v>5493</v>
      </c>
      <c r="G13" s="76" t="s">
        <v>11</v>
      </c>
      <c r="H13" s="76"/>
      <c r="I13" s="277">
        <v>1</v>
      </c>
      <c r="J13" s="284">
        <f t="shared" si="0"/>
        <v>0</v>
      </c>
      <c r="K13" s="285">
        <f t="shared" si="1"/>
        <v>0</v>
      </c>
      <c r="L13" s="280">
        <v>2.5358344510326971E-3</v>
      </c>
    </row>
    <row r="14" spans="1:17" ht="24" customHeight="1">
      <c r="A14" s="74" t="s">
        <v>22</v>
      </c>
      <c r="B14" s="75" t="s">
        <v>23</v>
      </c>
      <c r="C14" s="74" t="s">
        <v>10</v>
      </c>
      <c r="D14" s="74" t="s">
        <v>24</v>
      </c>
      <c r="E14" s="74" t="s">
        <v>5492</v>
      </c>
      <c r="F14" s="74" t="s">
        <v>5493</v>
      </c>
      <c r="G14" s="76" t="s">
        <v>11</v>
      </c>
      <c r="H14" s="76"/>
      <c r="I14" s="277">
        <v>1</v>
      </c>
      <c r="J14" s="284">
        <f t="shared" si="0"/>
        <v>0</v>
      </c>
      <c r="K14" s="285">
        <f t="shared" si="1"/>
        <v>0</v>
      </c>
      <c r="L14" s="280">
        <v>1.4122676522002223E-3</v>
      </c>
    </row>
    <row r="15" spans="1:17" ht="24" customHeight="1">
      <c r="A15" s="79" t="s">
        <v>25</v>
      </c>
      <c r="B15" s="79"/>
      <c r="C15" s="79"/>
      <c r="D15" s="79" t="s">
        <v>1036</v>
      </c>
      <c r="E15" s="79"/>
      <c r="F15" s="79"/>
      <c r="G15" s="79"/>
      <c r="H15" s="80"/>
      <c r="I15" s="278"/>
      <c r="J15" s="286"/>
      <c r="K15" s="287">
        <f>SUM(K16)</f>
        <v>0</v>
      </c>
      <c r="L15" s="281">
        <v>3.5998828271561589E-2</v>
      </c>
    </row>
    <row r="16" spans="1:17" ht="24" customHeight="1">
      <c r="A16" s="74" t="s">
        <v>26</v>
      </c>
      <c r="B16" s="75" t="s">
        <v>27</v>
      </c>
      <c r="C16" s="74" t="s">
        <v>10</v>
      </c>
      <c r="D16" s="74" t="s">
        <v>28</v>
      </c>
      <c r="E16" s="74" t="s">
        <v>1035</v>
      </c>
      <c r="F16" s="74" t="s">
        <v>5556</v>
      </c>
      <c r="G16" s="76" t="s">
        <v>11</v>
      </c>
      <c r="H16" s="76"/>
      <c r="I16" s="277">
        <v>1</v>
      </c>
      <c r="J16" s="284">
        <f t="shared" si="0"/>
        <v>0</v>
      </c>
      <c r="K16" s="285">
        <f t="shared" si="1"/>
        <v>0</v>
      </c>
      <c r="L16" s="280">
        <v>3.5998828271561589E-2</v>
      </c>
    </row>
    <row r="17" spans="1:12" ht="24" customHeight="1">
      <c r="A17" s="79" t="s">
        <v>29</v>
      </c>
      <c r="B17" s="79"/>
      <c r="C17" s="79"/>
      <c r="D17" s="79" t="s">
        <v>30</v>
      </c>
      <c r="E17" s="79"/>
      <c r="F17" s="79"/>
      <c r="G17" s="79"/>
      <c r="H17" s="80"/>
      <c r="I17" s="278"/>
      <c r="J17" s="286"/>
      <c r="K17" s="287">
        <f>K18+K22+K40</f>
        <v>0</v>
      </c>
      <c r="L17" s="281">
        <v>7.4250116243611219E-2</v>
      </c>
    </row>
    <row r="18" spans="1:12" ht="24" customHeight="1">
      <c r="A18" s="79" t="s">
        <v>31</v>
      </c>
      <c r="B18" s="79"/>
      <c r="C18" s="79"/>
      <c r="D18" s="79" t="s">
        <v>32</v>
      </c>
      <c r="E18" s="79"/>
      <c r="F18" s="79"/>
      <c r="G18" s="79"/>
      <c r="H18" s="80"/>
      <c r="I18" s="278"/>
      <c r="J18" s="286"/>
      <c r="K18" s="287">
        <f>SUM(K19:K21)</f>
        <v>0</v>
      </c>
      <c r="L18" s="281">
        <v>1.3110935658301766E-2</v>
      </c>
    </row>
    <row r="19" spans="1:12" ht="25.9" customHeight="1">
      <c r="A19" s="74" t="s">
        <v>33</v>
      </c>
      <c r="B19" s="75" t="s">
        <v>1836</v>
      </c>
      <c r="C19" s="74" t="s">
        <v>2122</v>
      </c>
      <c r="D19" s="74" t="s">
        <v>1837</v>
      </c>
      <c r="E19" s="74" t="s">
        <v>30</v>
      </c>
      <c r="F19" s="74" t="s">
        <v>5488</v>
      </c>
      <c r="G19" s="76" t="s">
        <v>88</v>
      </c>
      <c r="H19" s="76" t="s">
        <v>2199</v>
      </c>
      <c r="I19" s="277">
        <v>31415</v>
      </c>
      <c r="J19" s="284">
        <f t="shared" si="0"/>
        <v>0</v>
      </c>
      <c r="K19" s="285">
        <f t="shared" ref="K19:K21" si="2">L19*$I$6</f>
        <v>0</v>
      </c>
      <c r="L19" s="280">
        <v>5.1318172624782504E-3</v>
      </c>
    </row>
    <row r="20" spans="1:12" ht="24" customHeight="1">
      <c r="A20" s="74" t="s">
        <v>2201</v>
      </c>
      <c r="B20" s="75" t="s">
        <v>1838</v>
      </c>
      <c r="C20" s="74" t="s">
        <v>2122</v>
      </c>
      <c r="D20" s="74" t="s">
        <v>1839</v>
      </c>
      <c r="E20" s="74" t="s">
        <v>30</v>
      </c>
      <c r="F20" s="74" t="s">
        <v>5488</v>
      </c>
      <c r="G20" s="76" t="s">
        <v>88</v>
      </c>
      <c r="H20" s="76" t="s">
        <v>2202</v>
      </c>
      <c r="I20" s="277">
        <v>11311</v>
      </c>
      <c r="J20" s="284">
        <f t="shared" si="0"/>
        <v>0</v>
      </c>
      <c r="K20" s="285">
        <f t="shared" si="2"/>
        <v>0</v>
      </c>
      <c r="L20" s="280">
        <v>4.6188957720226347E-3</v>
      </c>
    </row>
    <row r="21" spans="1:12" ht="25.9" customHeight="1">
      <c r="A21" s="74" t="s">
        <v>2204</v>
      </c>
      <c r="B21" s="75" t="s">
        <v>34</v>
      </c>
      <c r="C21" s="74" t="s">
        <v>2122</v>
      </c>
      <c r="D21" s="74" t="s">
        <v>35</v>
      </c>
      <c r="E21" s="74" t="s">
        <v>30</v>
      </c>
      <c r="F21" s="74" t="s">
        <v>5488</v>
      </c>
      <c r="G21" s="76" t="s">
        <v>36</v>
      </c>
      <c r="H21" s="76" t="s">
        <v>2205</v>
      </c>
      <c r="I21" s="277">
        <v>1526292.746</v>
      </c>
      <c r="J21" s="284">
        <f t="shared" si="0"/>
        <v>0</v>
      </c>
      <c r="K21" s="285">
        <f t="shared" si="2"/>
        <v>0</v>
      </c>
      <c r="L21" s="280">
        <v>3.360222623800882E-3</v>
      </c>
    </row>
    <row r="22" spans="1:12" ht="52.15" customHeight="1">
      <c r="A22" s="79" t="s">
        <v>37</v>
      </c>
      <c r="B22" s="79"/>
      <c r="C22" s="79"/>
      <c r="D22" s="79" t="s">
        <v>38</v>
      </c>
      <c r="E22" s="79"/>
      <c r="F22" s="79"/>
      <c r="G22" s="79"/>
      <c r="H22" s="80"/>
      <c r="I22" s="278"/>
      <c r="J22" s="286"/>
      <c r="K22" s="287">
        <f>SUM(K23:K39)</f>
        <v>0</v>
      </c>
      <c r="L22" s="281">
        <v>4.0280277488778903E-2</v>
      </c>
    </row>
    <row r="23" spans="1:12" ht="52.15" customHeight="1">
      <c r="A23" s="74" t="s">
        <v>39</v>
      </c>
      <c r="B23" s="75" t="s">
        <v>40</v>
      </c>
      <c r="C23" s="74" t="s">
        <v>2122</v>
      </c>
      <c r="D23" s="74" t="s">
        <v>41</v>
      </c>
      <c r="E23" s="74" t="s">
        <v>30</v>
      </c>
      <c r="F23" s="74" t="s">
        <v>5489</v>
      </c>
      <c r="G23" s="76" t="s">
        <v>42</v>
      </c>
      <c r="H23" s="76" t="s">
        <v>2207</v>
      </c>
      <c r="I23" s="277">
        <v>94070.8</v>
      </c>
      <c r="J23" s="284">
        <f t="shared" si="0"/>
        <v>0</v>
      </c>
      <c r="K23" s="285">
        <f t="shared" ref="K23:K39" si="3">L23*$I$6</f>
        <v>0</v>
      </c>
      <c r="L23" s="280">
        <v>1.0812923118614667E-3</v>
      </c>
    </row>
    <row r="24" spans="1:12" ht="52.15" customHeight="1">
      <c r="A24" s="74" t="s">
        <v>43</v>
      </c>
      <c r="B24" s="75" t="s">
        <v>1037</v>
      </c>
      <c r="C24" s="74" t="s">
        <v>2122</v>
      </c>
      <c r="D24" s="74" t="s">
        <v>1038</v>
      </c>
      <c r="E24" s="74" t="s">
        <v>30</v>
      </c>
      <c r="F24" s="74" t="s">
        <v>5489</v>
      </c>
      <c r="G24" s="76" t="s">
        <v>42</v>
      </c>
      <c r="H24" s="76" t="s">
        <v>2207</v>
      </c>
      <c r="I24" s="277">
        <v>9816.9689999999991</v>
      </c>
      <c r="J24" s="284">
        <f t="shared" si="0"/>
        <v>0</v>
      </c>
      <c r="K24" s="285">
        <f t="shared" si="3"/>
        <v>0</v>
      </c>
      <c r="L24" s="280">
        <v>1.6926100225279163E-4</v>
      </c>
    </row>
    <row r="25" spans="1:12" ht="52.15" customHeight="1">
      <c r="A25" s="74" t="s">
        <v>44</v>
      </c>
      <c r="B25" s="75" t="s">
        <v>1039</v>
      </c>
      <c r="C25" s="74" t="s">
        <v>2122</v>
      </c>
      <c r="D25" s="74" t="s">
        <v>1040</v>
      </c>
      <c r="E25" s="74" t="s">
        <v>30</v>
      </c>
      <c r="F25" s="74" t="s">
        <v>5489</v>
      </c>
      <c r="G25" s="76" t="s">
        <v>42</v>
      </c>
      <c r="H25" s="76" t="s">
        <v>2207</v>
      </c>
      <c r="I25" s="277">
        <v>17052.262999999999</v>
      </c>
      <c r="J25" s="284">
        <f t="shared" si="0"/>
        <v>0</v>
      </c>
      <c r="K25" s="285">
        <f t="shared" si="3"/>
        <v>0</v>
      </c>
      <c r="L25" s="280">
        <v>3.3234153479604365E-4</v>
      </c>
    </row>
    <row r="26" spans="1:12" ht="52.15" customHeight="1">
      <c r="A26" s="74" t="s">
        <v>45</v>
      </c>
      <c r="B26" s="75" t="s">
        <v>1041</v>
      </c>
      <c r="C26" s="74" t="s">
        <v>2122</v>
      </c>
      <c r="D26" s="74" t="s">
        <v>1042</v>
      </c>
      <c r="E26" s="74" t="s">
        <v>30</v>
      </c>
      <c r="F26" s="74" t="s">
        <v>5489</v>
      </c>
      <c r="G26" s="76" t="s">
        <v>42</v>
      </c>
      <c r="H26" s="76" t="s">
        <v>2207</v>
      </c>
      <c r="I26" s="277">
        <v>3316.8980000000001</v>
      </c>
      <c r="J26" s="284">
        <f t="shared" si="0"/>
        <v>0</v>
      </c>
      <c r="K26" s="285">
        <f t="shared" si="3"/>
        <v>0</v>
      </c>
      <c r="L26" s="280">
        <v>6.6643490756138911E-5</v>
      </c>
    </row>
    <row r="27" spans="1:12" ht="52.15" customHeight="1">
      <c r="A27" s="74" t="s">
        <v>46</v>
      </c>
      <c r="B27" s="75" t="s">
        <v>1043</v>
      </c>
      <c r="C27" s="74" t="s">
        <v>2122</v>
      </c>
      <c r="D27" s="74" t="s">
        <v>1044</v>
      </c>
      <c r="E27" s="74" t="s">
        <v>30</v>
      </c>
      <c r="F27" s="74" t="s">
        <v>5489</v>
      </c>
      <c r="G27" s="76" t="s">
        <v>42</v>
      </c>
      <c r="H27" s="76" t="s">
        <v>2207</v>
      </c>
      <c r="I27" s="277">
        <v>28172.080999999998</v>
      </c>
      <c r="J27" s="284">
        <f t="shared" si="0"/>
        <v>0</v>
      </c>
      <c r="K27" s="285">
        <f t="shared" si="3"/>
        <v>0</v>
      </c>
      <c r="L27" s="280">
        <v>5.8301132393428199E-4</v>
      </c>
    </row>
    <row r="28" spans="1:12" ht="52.15" customHeight="1">
      <c r="A28" s="74" t="s">
        <v>47</v>
      </c>
      <c r="B28" s="75" t="s">
        <v>1045</v>
      </c>
      <c r="C28" s="74" t="s">
        <v>2122</v>
      </c>
      <c r="D28" s="74" t="s">
        <v>1046</v>
      </c>
      <c r="E28" s="74" t="s">
        <v>30</v>
      </c>
      <c r="F28" s="74" t="s">
        <v>5489</v>
      </c>
      <c r="G28" s="76" t="s">
        <v>42</v>
      </c>
      <c r="H28" s="76" t="s">
        <v>2207</v>
      </c>
      <c r="I28" s="277">
        <v>16491.928</v>
      </c>
      <c r="J28" s="284">
        <f t="shared" si="0"/>
        <v>0</v>
      </c>
      <c r="K28" s="285">
        <f t="shared" si="3"/>
        <v>0</v>
      </c>
      <c r="L28" s="280">
        <v>3.5084936436520644E-4</v>
      </c>
    </row>
    <row r="29" spans="1:12" ht="52.15" customHeight="1">
      <c r="A29" s="74" t="s">
        <v>48</v>
      </c>
      <c r="B29" s="75" t="s">
        <v>1047</v>
      </c>
      <c r="C29" s="74" t="s">
        <v>2122</v>
      </c>
      <c r="D29" s="74" t="s">
        <v>1048</v>
      </c>
      <c r="E29" s="74" t="s">
        <v>30</v>
      </c>
      <c r="F29" s="74" t="s">
        <v>5489</v>
      </c>
      <c r="G29" s="76" t="s">
        <v>42</v>
      </c>
      <c r="H29" s="76" t="s">
        <v>2207</v>
      </c>
      <c r="I29" s="277">
        <v>3031.02</v>
      </c>
      <c r="J29" s="284">
        <f t="shared" si="0"/>
        <v>0</v>
      </c>
      <c r="K29" s="285">
        <f t="shared" si="3"/>
        <v>0</v>
      </c>
      <c r="L29" s="280">
        <v>7.0312005484535867E-5</v>
      </c>
    </row>
    <row r="30" spans="1:12" ht="52.15" customHeight="1">
      <c r="A30" s="74" t="s">
        <v>49</v>
      </c>
      <c r="B30" s="75" t="s">
        <v>1049</v>
      </c>
      <c r="C30" s="74" t="s">
        <v>2122</v>
      </c>
      <c r="D30" s="74" t="s">
        <v>1050</v>
      </c>
      <c r="E30" s="74" t="s">
        <v>30</v>
      </c>
      <c r="F30" s="74" t="s">
        <v>5489</v>
      </c>
      <c r="G30" s="76" t="s">
        <v>42</v>
      </c>
      <c r="H30" s="76" t="s">
        <v>2207</v>
      </c>
      <c r="I30" s="277">
        <v>41966.131999999998</v>
      </c>
      <c r="J30" s="284">
        <f t="shared" si="0"/>
        <v>0</v>
      </c>
      <c r="K30" s="285">
        <f t="shared" si="3"/>
        <v>0</v>
      </c>
      <c r="L30" s="280">
        <v>9.9101386324550373E-4</v>
      </c>
    </row>
    <row r="31" spans="1:12" ht="52.15" customHeight="1">
      <c r="A31" s="74" t="s">
        <v>50</v>
      </c>
      <c r="B31" s="75" t="s">
        <v>1051</v>
      </c>
      <c r="C31" s="74" t="s">
        <v>2122</v>
      </c>
      <c r="D31" s="74" t="s">
        <v>1052</v>
      </c>
      <c r="E31" s="74" t="s">
        <v>30</v>
      </c>
      <c r="F31" s="74" t="s">
        <v>5489</v>
      </c>
      <c r="G31" s="76" t="s">
        <v>42</v>
      </c>
      <c r="H31" s="76" t="s">
        <v>2207</v>
      </c>
      <c r="I31" s="277">
        <v>6849.134</v>
      </c>
      <c r="J31" s="284">
        <f t="shared" si="0"/>
        <v>0</v>
      </c>
      <c r="K31" s="285">
        <f t="shared" si="3"/>
        <v>0</v>
      </c>
      <c r="L31" s="280">
        <v>1.6475538549080577E-4</v>
      </c>
    </row>
    <row r="32" spans="1:12" ht="52.15" customHeight="1">
      <c r="A32" s="74" t="s">
        <v>51</v>
      </c>
      <c r="B32" s="75" t="s">
        <v>1053</v>
      </c>
      <c r="C32" s="74" t="s">
        <v>2122</v>
      </c>
      <c r="D32" s="74" t="s">
        <v>1054</v>
      </c>
      <c r="E32" s="74" t="s">
        <v>30</v>
      </c>
      <c r="F32" s="74" t="s">
        <v>5489</v>
      </c>
      <c r="G32" s="76" t="s">
        <v>42</v>
      </c>
      <c r="H32" s="76" t="s">
        <v>2207</v>
      </c>
      <c r="I32" s="277">
        <v>29548.673999999999</v>
      </c>
      <c r="J32" s="284">
        <f t="shared" si="0"/>
        <v>0</v>
      </c>
      <c r="K32" s="285">
        <f t="shared" si="3"/>
        <v>0</v>
      </c>
      <c r="L32" s="280">
        <v>7.2859507523131625E-4</v>
      </c>
    </row>
    <row r="33" spans="1:12" ht="52.15" customHeight="1">
      <c r="A33" s="74" t="s">
        <v>52</v>
      </c>
      <c r="B33" s="75" t="s">
        <v>1055</v>
      </c>
      <c r="C33" s="74" t="s">
        <v>2122</v>
      </c>
      <c r="D33" s="74" t="s">
        <v>1056</v>
      </c>
      <c r="E33" s="74" t="s">
        <v>30</v>
      </c>
      <c r="F33" s="74" t="s">
        <v>5489</v>
      </c>
      <c r="G33" s="76" t="s">
        <v>42</v>
      </c>
      <c r="H33" s="76" t="s">
        <v>2207</v>
      </c>
      <c r="I33" s="277">
        <v>64538.96</v>
      </c>
      <c r="J33" s="284">
        <f t="shared" si="0"/>
        <v>0</v>
      </c>
      <c r="K33" s="285">
        <f t="shared" si="3"/>
        <v>0</v>
      </c>
      <c r="L33" s="280">
        <v>1.6182880521914329E-3</v>
      </c>
    </row>
    <row r="34" spans="1:12" ht="52.15" customHeight="1">
      <c r="A34" s="74" t="s">
        <v>53</v>
      </c>
      <c r="B34" s="75" t="s">
        <v>1057</v>
      </c>
      <c r="C34" s="74" t="s">
        <v>2122</v>
      </c>
      <c r="D34" s="74" t="s">
        <v>1058</v>
      </c>
      <c r="E34" s="74" t="s">
        <v>30</v>
      </c>
      <c r="F34" s="74" t="s">
        <v>5489</v>
      </c>
      <c r="G34" s="76" t="s">
        <v>42</v>
      </c>
      <c r="H34" s="76" t="s">
        <v>2207</v>
      </c>
      <c r="I34" s="277">
        <v>86842.061000000002</v>
      </c>
      <c r="J34" s="284">
        <f t="shared" si="0"/>
        <v>0</v>
      </c>
      <c r="K34" s="285">
        <f t="shared" si="3"/>
        <v>0</v>
      </c>
      <c r="L34" s="280">
        <v>2.2560168627090622E-3</v>
      </c>
    </row>
    <row r="35" spans="1:12" ht="52.15" customHeight="1">
      <c r="A35" s="74" t="s">
        <v>54</v>
      </c>
      <c r="B35" s="75" t="s">
        <v>1059</v>
      </c>
      <c r="C35" s="74" t="s">
        <v>2122</v>
      </c>
      <c r="D35" s="74" t="s">
        <v>1060</v>
      </c>
      <c r="E35" s="74" t="s">
        <v>30</v>
      </c>
      <c r="F35" s="74" t="s">
        <v>5489</v>
      </c>
      <c r="G35" s="76" t="s">
        <v>42</v>
      </c>
      <c r="H35" s="76" t="s">
        <v>2207</v>
      </c>
      <c r="I35" s="277">
        <v>102421.166</v>
      </c>
      <c r="J35" s="284">
        <f t="shared" si="0"/>
        <v>0</v>
      </c>
      <c r="K35" s="285">
        <f t="shared" si="3"/>
        <v>0</v>
      </c>
      <c r="L35" s="280">
        <v>2.950308645122171E-3</v>
      </c>
    </row>
    <row r="36" spans="1:12" ht="52.15" customHeight="1">
      <c r="A36" s="74" t="s">
        <v>425</v>
      </c>
      <c r="B36" s="75" t="s">
        <v>1061</v>
      </c>
      <c r="C36" s="74" t="s">
        <v>10</v>
      </c>
      <c r="D36" s="74" t="s">
        <v>1062</v>
      </c>
      <c r="E36" s="74" t="s">
        <v>30</v>
      </c>
      <c r="F36" s="74" t="s">
        <v>5489</v>
      </c>
      <c r="G36" s="76" t="s">
        <v>42</v>
      </c>
      <c r="H36" s="76" t="s">
        <v>2207</v>
      </c>
      <c r="I36" s="277">
        <v>348588.58799999999</v>
      </c>
      <c r="J36" s="284">
        <f t="shared" si="0"/>
        <v>0</v>
      </c>
      <c r="K36" s="285">
        <f t="shared" si="3"/>
        <v>0</v>
      </c>
      <c r="L36" s="280">
        <v>1.1487337215462062E-2</v>
      </c>
    </row>
    <row r="37" spans="1:12" ht="52.15" customHeight="1">
      <c r="A37" s="74" t="s">
        <v>426</v>
      </c>
      <c r="B37" s="75" t="s">
        <v>1063</v>
      </c>
      <c r="C37" s="74" t="s">
        <v>10</v>
      </c>
      <c r="D37" s="74" t="s">
        <v>1064</v>
      </c>
      <c r="E37" s="74" t="s">
        <v>30</v>
      </c>
      <c r="F37" s="74" t="s">
        <v>5489</v>
      </c>
      <c r="G37" s="76" t="s">
        <v>42</v>
      </c>
      <c r="H37" s="76" t="s">
        <v>2207</v>
      </c>
      <c r="I37" s="277">
        <v>323189.13500000001</v>
      </c>
      <c r="J37" s="284">
        <f t="shared" si="0"/>
        <v>0</v>
      </c>
      <c r="K37" s="285">
        <f t="shared" si="3"/>
        <v>0</v>
      </c>
      <c r="L37" s="280">
        <v>1.315937073143365E-2</v>
      </c>
    </row>
    <row r="38" spans="1:12" ht="52.15" customHeight="1">
      <c r="A38" s="74" t="s">
        <v>427</v>
      </c>
      <c r="B38" s="75" t="s">
        <v>1065</v>
      </c>
      <c r="C38" s="74" t="s">
        <v>10</v>
      </c>
      <c r="D38" s="74" t="s">
        <v>1066</v>
      </c>
      <c r="E38" s="74" t="s">
        <v>30</v>
      </c>
      <c r="F38" s="74" t="s">
        <v>5489</v>
      </c>
      <c r="G38" s="76" t="s">
        <v>42</v>
      </c>
      <c r="H38" s="76" t="s">
        <v>2207</v>
      </c>
      <c r="I38" s="277">
        <v>25690.554</v>
      </c>
      <c r="J38" s="284">
        <f t="shared" si="0"/>
        <v>0</v>
      </c>
      <c r="K38" s="285">
        <f t="shared" si="3"/>
        <v>0</v>
      </c>
      <c r="L38" s="280">
        <v>1.244898970518128E-3</v>
      </c>
    </row>
    <row r="39" spans="1:12" ht="52.15" customHeight="1">
      <c r="A39" s="74" t="s">
        <v>3136</v>
      </c>
      <c r="B39" s="75" t="s">
        <v>3137</v>
      </c>
      <c r="C39" s="74" t="s">
        <v>10</v>
      </c>
      <c r="D39" s="74" t="s">
        <v>3138</v>
      </c>
      <c r="E39" s="74" t="s">
        <v>30</v>
      </c>
      <c r="F39" s="74" t="s">
        <v>5489</v>
      </c>
      <c r="G39" s="76" t="s">
        <v>42</v>
      </c>
      <c r="H39" s="76" t="s">
        <v>2207</v>
      </c>
      <c r="I39" s="277">
        <v>49014.6</v>
      </c>
      <c r="J39" s="284">
        <f t="shared" si="0"/>
        <v>0</v>
      </c>
      <c r="K39" s="285">
        <f t="shared" si="3"/>
        <v>0</v>
      </c>
      <c r="L39" s="280">
        <v>3.0259816539243041E-3</v>
      </c>
    </row>
    <row r="40" spans="1:12" ht="28.5" customHeight="1">
      <c r="A40" s="79" t="s">
        <v>55</v>
      </c>
      <c r="B40" s="79"/>
      <c r="C40" s="79"/>
      <c r="D40" s="79" t="s">
        <v>56</v>
      </c>
      <c r="E40" s="79"/>
      <c r="F40" s="79"/>
      <c r="G40" s="79"/>
      <c r="H40" s="80"/>
      <c r="I40" s="278"/>
      <c r="J40" s="286"/>
      <c r="K40" s="287">
        <f>SUM(K41:K44)</f>
        <v>0</v>
      </c>
      <c r="L40" s="281">
        <v>2.0858903096530556E-2</v>
      </c>
    </row>
    <row r="41" spans="1:12" ht="32.25" customHeight="1">
      <c r="A41" s="74" t="s">
        <v>57</v>
      </c>
      <c r="B41" s="75" t="s">
        <v>58</v>
      </c>
      <c r="C41" s="74" t="s">
        <v>2122</v>
      </c>
      <c r="D41" s="74" t="s">
        <v>59</v>
      </c>
      <c r="E41" s="74" t="s">
        <v>30</v>
      </c>
      <c r="F41" s="74" t="s">
        <v>5487</v>
      </c>
      <c r="G41" s="76" t="s">
        <v>42</v>
      </c>
      <c r="H41" s="76" t="s">
        <v>2208</v>
      </c>
      <c r="I41" s="277">
        <v>743532.53500000003</v>
      </c>
      <c r="J41" s="284">
        <f t="shared" si="0"/>
        <v>0</v>
      </c>
      <c r="K41" s="285">
        <f t="shared" ref="K41:K44" si="4">L41*$I$6</f>
        <v>0</v>
      </c>
      <c r="L41" s="280">
        <v>1.2819748967388007E-2</v>
      </c>
    </row>
    <row r="42" spans="1:12" ht="32.25" customHeight="1">
      <c r="A42" s="74" t="s">
        <v>60</v>
      </c>
      <c r="B42" s="75" t="s">
        <v>61</v>
      </c>
      <c r="C42" s="74" t="s">
        <v>2122</v>
      </c>
      <c r="D42" s="74" t="s">
        <v>62</v>
      </c>
      <c r="E42" s="74" t="s">
        <v>30</v>
      </c>
      <c r="F42" s="74" t="s">
        <v>5487</v>
      </c>
      <c r="G42" s="76" t="s">
        <v>42</v>
      </c>
      <c r="H42" s="76" t="s">
        <v>2208</v>
      </c>
      <c r="I42" s="277">
        <v>226511.47500000001</v>
      </c>
      <c r="J42" s="284">
        <f t="shared" si="0"/>
        <v>0</v>
      </c>
      <c r="K42" s="285">
        <f t="shared" si="4"/>
        <v>0</v>
      </c>
      <c r="L42" s="280">
        <v>4.5300981379475134E-3</v>
      </c>
    </row>
    <row r="43" spans="1:12" ht="32.25" customHeight="1">
      <c r="A43" s="74" t="s">
        <v>3139</v>
      </c>
      <c r="B43" s="75" t="s">
        <v>3140</v>
      </c>
      <c r="C43" s="74" t="s">
        <v>2122</v>
      </c>
      <c r="D43" s="74" t="s">
        <v>3141</v>
      </c>
      <c r="E43" s="74" t="s">
        <v>30</v>
      </c>
      <c r="F43" s="74" t="s">
        <v>5486</v>
      </c>
      <c r="G43" s="76" t="s">
        <v>42</v>
      </c>
      <c r="H43" s="76" t="s">
        <v>4707</v>
      </c>
      <c r="I43" s="277">
        <v>4902.22</v>
      </c>
      <c r="J43" s="284">
        <f t="shared" si="0"/>
        <v>0</v>
      </c>
      <c r="K43" s="285">
        <f t="shared" si="4"/>
        <v>0</v>
      </c>
      <c r="L43" s="280">
        <v>1.7747453005171497E-3</v>
      </c>
    </row>
    <row r="44" spans="1:12" ht="32.25" customHeight="1">
      <c r="A44" s="74" t="s">
        <v>4699</v>
      </c>
      <c r="B44" s="75" t="s">
        <v>3142</v>
      </c>
      <c r="C44" s="74" t="s">
        <v>10</v>
      </c>
      <c r="D44" s="74" t="s">
        <v>3143</v>
      </c>
      <c r="E44" s="74" t="s">
        <v>30</v>
      </c>
      <c r="F44" s="74" t="s">
        <v>5486</v>
      </c>
      <c r="G44" s="76" t="s">
        <v>42</v>
      </c>
      <c r="H44" s="76" t="s">
        <v>4707</v>
      </c>
      <c r="I44" s="277">
        <v>3208.75</v>
      </c>
      <c r="J44" s="284">
        <f t="shared" si="0"/>
        <v>0</v>
      </c>
      <c r="K44" s="285">
        <f t="shared" si="4"/>
        <v>0</v>
      </c>
      <c r="L44" s="280">
        <v>1.7343106906778818E-3</v>
      </c>
    </row>
    <row r="45" spans="1:12" ht="30.75" customHeight="1">
      <c r="A45" s="79" t="s">
        <v>63</v>
      </c>
      <c r="B45" s="79"/>
      <c r="C45" s="79"/>
      <c r="D45" s="79" t="s">
        <v>64</v>
      </c>
      <c r="E45" s="79"/>
      <c r="F45" s="79"/>
      <c r="G45" s="79"/>
      <c r="H45" s="80"/>
      <c r="I45" s="278"/>
      <c r="J45" s="286"/>
      <c r="K45" s="287">
        <f>K46+K76+K79+K104</f>
        <v>0</v>
      </c>
      <c r="L45" s="281">
        <v>5.2316317034479448E-2</v>
      </c>
    </row>
    <row r="46" spans="1:12" ht="24" customHeight="1">
      <c r="A46" s="79" t="s">
        <v>65</v>
      </c>
      <c r="B46" s="79"/>
      <c r="C46" s="79"/>
      <c r="D46" s="79" t="s">
        <v>66</v>
      </c>
      <c r="E46" s="79"/>
      <c r="F46" s="79"/>
      <c r="G46" s="79"/>
      <c r="H46" s="80"/>
      <c r="I46" s="278"/>
      <c r="J46" s="286"/>
      <c r="K46" s="287">
        <f>SUM(K47:K75)</f>
        <v>0</v>
      </c>
      <c r="L46" s="281">
        <v>1.9337911412312701E-2</v>
      </c>
    </row>
    <row r="47" spans="1:12" ht="24" customHeight="1">
      <c r="A47" s="74" t="s">
        <v>67</v>
      </c>
      <c r="B47" s="75" t="s">
        <v>68</v>
      </c>
      <c r="C47" s="74" t="s">
        <v>2122</v>
      </c>
      <c r="D47" s="74" t="s">
        <v>69</v>
      </c>
      <c r="E47" s="74" t="s">
        <v>64</v>
      </c>
      <c r="F47" s="74" t="s">
        <v>5502</v>
      </c>
      <c r="G47" s="76" t="s">
        <v>70</v>
      </c>
      <c r="H47" s="76" t="s">
        <v>2209</v>
      </c>
      <c r="I47" s="277">
        <v>6539.36</v>
      </c>
      <c r="J47" s="284">
        <f t="shared" si="0"/>
        <v>0</v>
      </c>
      <c r="K47" s="285">
        <f t="shared" ref="K47:K75" si="5">L47*$I$6</f>
        <v>0</v>
      </c>
      <c r="L47" s="280">
        <v>2.4895826517972318E-3</v>
      </c>
    </row>
    <row r="48" spans="1:12" ht="25.9" customHeight="1">
      <c r="A48" s="74" t="s">
        <v>71</v>
      </c>
      <c r="B48" s="75" t="s">
        <v>72</v>
      </c>
      <c r="C48" s="74" t="s">
        <v>2122</v>
      </c>
      <c r="D48" s="74" t="s">
        <v>73</v>
      </c>
      <c r="E48" s="74" t="s">
        <v>64</v>
      </c>
      <c r="F48" s="74" t="s">
        <v>5502</v>
      </c>
      <c r="G48" s="76" t="s">
        <v>70</v>
      </c>
      <c r="H48" s="76" t="s">
        <v>2209</v>
      </c>
      <c r="I48" s="277">
        <v>3876.65</v>
      </c>
      <c r="J48" s="284">
        <f t="shared" si="0"/>
        <v>0</v>
      </c>
      <c r="K48" s="285">
        <f t="shared" si="5"/>
        <v>0</v>
      </c>
      <c r="L48" s="280">
        <v>1.4758692844510494E-3</v>
      </c>
    </row>
    <row r="49" spans="1:12" ht="24" customHeight="1">
      <c r="A49" s="74" t="s">
        <v>74</v>
      </c>
      <c r="B49" s="75" t="s">
        <v>75</v>
      </c>
      <c r="C49" s="74" t="s">
        <v>2122</v>
      </c>
      <c r="D49" s="74" t="s">
        <v>76</v>
      </c>
      <c r="E49" s="74" t="s">
        <v>64</v>
      </c>
      <c r="F49" s="74" t="s">
        <v>5502</v>
      </c>
      <c r="G49" s="76" t="s">
        <v>70</v>
      </c>
      <c r="H49" s="76" t="s">
        <v>2209</v>
      </c>
      <c r="I49" s="277">
        <v>5955.58</v>
      </c>
      <c r="J49" s="284">
        <f t="shared" si="0"/>
        <v>0</v>
      </c>
      <c r="K49" s="285">
        <f t="shared" si="5"/>
        <v>0</v>
      </c>
      <c r="L49" s="280">
        <v>1.2933516097687616E-3</v>
      </c>
    </row>
    <row r="50" spans="1:12" ht="25.9" customHeight="1">
      <c r="A50" s="74" t="s">
        <v>77</v>
      </c>
      <c r="B50" s="75" t="s">
        <v>78</v>
      </c>
      <c r="C50" s="74" t="s">
        <v>2122</v>
      </c>
      <c r="D50" s="74" t="s">
        <v>79</v>
      </c>
      <c r="E50" s="74" t="s">
        <v>64</v>
      </c>
      <c r="F50" s="74" t="s">
        <v>5502</v>
      </c>
      <c r="G50" s="76" t="s">
        <v>70</v>
      </c>
      <c r="H50" s="76" t="s">
        <v>2209</v>
      </c>
      <c r="I50" s="277">
        <v>8169.37</v>
      </c>
      <c r="J50" s="284">
        <f t="shared" si="0"/>
        <v>0</v>
      </c>
      <c r="K50" s="285">
        <f t="shared" si="5"/>
        <v>0</v>
      </c>
      <c r="L50" s="280">
        <v>1.9325726597567096E-3</v>
      </c>
    </row>
    <row r="51" spans="1:12" ht="39" customHeight="1">
      <c r="A51" s="74" t="s">
        <v>80</v>
      </c>
      <c r="B51" s="75" t="s">
        <v>2588</v>
      </c>
      <c r="C51" s="74" t="s">
        <v>2122</v>
      </c>
      <c r="D51" s="74" t="s">
        <v>2210</v>
      </c>
      <c r="E51" s="74" t="s">
        <v>64</v>
      </c>
      <c r="F51" s="74" t="s">
        <v>5502</v>
      </c>
      <c r="G51" s="76" t="s">
        <v>70</v>
      </c>
      <c r="H51" s="76" t="s">
        <v>2209</v>
      </c>
      <c r="I51" s="277">
        <v>8559.6299999999992</v>
      </c>
      <c r="J51" s="284">
        <f t="shared" si="0"/>
        <v>0</v>
      </c>
      <c r="K51" s="285">
        <f t="shared" si="5"/>
        <v>0</v>
      </c>
      <c r="L51" s="280">
        <v>1.8213729637103907E-3</v>
      </c>
    </row>
    <row r="52" spans="1:12" ht="24" customHeight="1">
      <c r="A52" s="74" t="s">
        <v>81</v>
      </c>
      <c r="B52" s="75" t="s">
        <v>82</v>
      </c>
      <c r="C52" s="74" t="s">
        <v>2122</v>
      </c>
      <c r="D52" s="74" t="s">
        <v>83</v>
      </c>
      <c r="E52" s="74" t="s">
        <v>64</v>
      </c>
      <c r="F52" s="74" t="s">
        <v>5502</v>
      </c>
      <c r="G52" s="76" t="s">
        <v>70</v>
      </c>
      <c r="H52" s="76" t="s">
        <v>2209</v>
      </c>
      <c r="I52" s="277">
        <v>1551.36</v>
      </c>
      <c r="J52" s="284">
        <f t="shared" si="0"/>
        <v>0</v>
      </c>
      <c r="K52" s="285">
        <f t="shared" si="5"/>
        <v>0</v>
      </c>
      <c r="L52" s="280">
        <v>4.4414705337051936E-4</v>
      </c>
    </row>
    <row r="53" spans="1:12" ht="24" customHeight="1">
      <c r="A53" s="74" t="s">
        <v>84</v>
      </c>
      <c r="B53" s="75" t="s">
        <v>2087</v>
      </c>
      <c r="C53" s="74" t="s">
        <v>2122</v>
      </c>
      <c r="D53" s="74" t="s">
        <v>2088</v>
      </c>
      <c r="E53" s="74" t="s">
        <v>64</v>
      </c>
      <c r="F53" s="74" t="s">
        <v>5501</v>
      </c>
      <c r="G53" s="76" t="s">
        <v>70</v>
      </c>
      <c r="H53" s="76" t="s">
        <v>2211</v>
      </c>
      <c r="I53" s="277">
        <v>4874.8999999999996</v>
      </c>
      <c r="J53" s="284">
        <f t="shared" si="0"/>
        <v>0</v>
      </c>
      <c r="K53" s="285">
        <f t="shared" si="5"/>
        <v>0</v>
      </c>
      <c r="L53" s="280">
        <v>4.1878864605784173E-4</v>
      </c>
    </row>
    <row r="54" spans="1:12" ht="39" customHeight="1">
      <c r="A54" s="74" t="s">
        <v>87</v>
      </c>
      <c r="B54" s="75" t="s">
        <v>85</v>
      </c>
      <c r="C54" s="74" t="s">
        <v>2122</v>
      </c>
      <c r="D54" s="74" t="s">
        <v>86</v>
      </c>
      <c r="E54" s="74" t="s">
        <v>64</v>
      </c>
      <c r="F54" s="74" t="s">
        <v>5501</v>
      </c>
      <c r="G54" s="76" t="s">
        <v>70</v>
      </c>
      <c r="H54" s="76" t="s">
        <v>2211</v>
      </c>
      <c r="I54" s="277">
        <v>7961.9</v>
      </c>
      <c r="J54" s="284">
        <f t="shared" si="0"/>
        <v>0</v>
      </c>
      <c r="K54" s="285">
        <f t="shared" si="5"/>
        <v>0</v>
      </c>
      <c r="L54" s="280">
        <v>5.3748184442875785E-4</v>
      </c>
    </row>
    <row r="55" spans="1:12" ht="39" customHeight="1">
      <c r="A55" s="74" t="s">
        <v>89</v>
      </c>
      <c r="B55" s="75" t="s">
        <v>1662</v>
      </c>
      <c r="C55" s="74" t="s">
        <v>2122</v>
      </c>
      <c r="D55" s="74" t="s">
        <v>1663</v>
      </c>
      <c r="E55" s="74" t="s">
        <v>64</v>
      </c>
      <c r="F55" s="74" t="s">
        <v>5498</v>
      </c>
      <c r="G55" s="76" t="s">
        <v>88</v>
      </c>
      <c r="H55" s="76" t="s">
        <v>2213</v>
      </c>
      <c r="I55" s="277">
        <v>31</v>
      </c>
      <c r="J55" s="284">
        <f t="shared" si="0"/>
        <v>0</v>
      </c>
      <c r="K55" s="285">
        <f t="shared" si="5"/>
        <v>0</v>
      </c>
      <c r="L55" s="280">
        <v>1.8772595936854259E-5</v>
      </c>
    </row>
    <row r="56" spans="1:12" ht="25.9" customHeight="1">
      <c r="A56" s="74" t="s">
        <v>90</v>
      </c>
      <c r="B56" s="75" t="s">
        <v>1664</v>
      </c>
      <c r="C56" s="74" t="s">
        <v>2122</v>
      </c>
      <c r="D56" s="74" t="s">
        <v>2214</v>
      </c>
      <c r="E56" s="74" t="s">
        <v>64</v>
      </c>
      <c r="F56" s="74" t="s">
        <v>5498</v>
      </c>
      <c r="G56" s="76" t="s">
        <v>88</v>
      </c>
      <c r="H56" s="76" t="s">
        <v>2213</v>
      </c>
      <c r="I56" s="277">
        <v>40</v>
      </c>
      <c r="J56" s="284">
        <f t="shared" si="0"/>
        <v>0</v>
      </c>
      <c r="K56" s="285">
        <f t="shared" si="5"/>
        <v>0</v>
      </c>
      <c r="L56" s="280">
        <v>2.6995277583938482E-5</v>
      </c>
    </row>
    <row r="57" spans="1:12" ht="25.9" customHeight="1">
      <c r="A57" s="74" t="s">
        <v>91</v>
      </c>
      <c r="B57" s="75" t="s">
        <v>1665</v>
      </c>
      <c r="C57" s="74" t="s">
        <v>2122</v>
      </c>
      <c r="D57" s="74" t="s">
        <v>2215</v>
      </c>
      <c r="E57" s="74" t="s">
        <v>64</v>
      </c>
      <c r="F57" s="74" t="s">
        <v>5498</v>
      </c>
      <c r="G57" s="76" t="s">
        <v>70</v>
      </c>
      <c r="H57" s="76" t="s">
        <v>2213</v>
      </c>
      <c r="I57" s="277">
        <v>573.22</v>
      </c>
      <c r="J57" s="284">
        <f t="shared" si="0"/>
        <v>0</v>
      </c>
      <c r="K57" s="285">
        <f t="shared" si="5"/>
        <v>0</v>
      </c>
      <c r="L57" s="280">
        <v>6.1276304535530588E-4</v>
      </c>
    </row>
    <row r="58" spans="1:12" ht="25.9" customHeight="1">
      <c r="A58" s="74" t="s">
        <v>92</v>
      </c>
      <c r="B58" s="75" t="s">
        <v>1666</v>
      </c>
      <c r="C58" s="74" t="s">
        <v>2122</v>
      </c>
      <c r="D58" s="74" t="s">
        <v>1667</v>
      </c>
      <c r="E58" s="74" t="s">
        <v>64</v>
      </c>
      <c r="F58" s="74" t="s">
        <v>5498</v>
      </c>
      <c r="G58" s="76" t="s">
        <v>70</v>
      </c>
      <c r="H58" s="76" t="s">
        <v>2213</v>
      </c>
      <c r="I58" s="277">
        <v>666.01</v>
      </c>
      <c r="J58" s="284">
        <f t="shared" si="0"/>
        <v>0</v>
      </c>
      <c r="K58" s="285">
        <f t="shared" si="5"/>
        <v>0</v>
      </c>
      <c r="L58" s="280">
        <v>1.3176428869545718E-3</v>
      </c>
    </row>
    <row r="59" spans="1:12" ht="25.9" customHeight="1">
      <c r="A59" s="74" t="s">
        <v>428</v>
      </c>
      <c r="B59" s="75" t="s">
        <v>2589</v>
      </c>
      <c r="C59" s="74" t="s">
        <v>2122</v>
      </c>
      <c r="D59" s="74" t="s">
        <v>2216</v>
      </c>
      <c r="E59" s="74" t="s">
        <v>64</v>
      </c>
      <c r="F59" s="74" t="s">
        <v>5498</v>
      </c>
      <c r="G59" s="76" t="s">
        <v>70</v>
      </c>
      <c r="H59" s="78" t="s">
        <v>2213</v>
      </c>
      <c r="I59" s="277">
        <v>19</v>
      </c>
      <c r="J59" s="284">
        <f t="shared" si="0"/>
        <v>0</v>
      </c>
      <c r="K59" s="285">
        <f t="shared" si="5"/>
        <v>0</v>
      </c>
      <c r="L59" s="280">
        <v>5.8254996998697327E-5</v>
      </c>
    </row>
    <row r="60" spans="1:12" ht="39" customHeight="1">
      <c r="A60" s="74" t="s">
        <v>93</v>
      </c>
      <c r="B60" s="75" t="s">
        <v>2590</v>
      </c>
      <c r="C60" s="74" t="s">
        <v>2122</v>
      </c>
      <c r="D60" s="74" t="s">
        <v>2217</v>
      </c>
      <c r="E60" s="74" t="s">
        <v>64</v>
      </c>
      <c r="F60" s="74" t="s">
        <v>5498</v>
      </c>
      <c r="G60" s="76" t="s">
        <v>70</v>
      </c>
      <c r="H60" s="78" t="s">
        <v>2213</v>
      </c>
      <c r="I60" s="277">
        <v>313.39</v>
      </c>
      <c r="J60" s="284">
        <f t="shared" si="0"/>
        <v>0</v>
      </c>
      <c r="K60" s="285">
        <f t="shared" si="5"/>
        <v>0</v>
      </c>
      <c r="L60" s="280">
        <v>6.8990280189870233E-4</v>
      </c>
    </row>
    <row r="61" spans="1:12" ht="39" customHeight="1">
      <c r="A61" s="74" t="s">
        <v>94</v>
      </c>
      <c r="B61" s="75" t="s">
        <v>2591</v>
      </c>
      <c r="C61" s="74" t="s">
        <v>2122</v>
      </c>
      <c r="D61" s="74" t="s">
        <v>2218</v>
      </c>
      <c r="E61" s="74" t="s">
        <v>64</v>
      </c>
      <c r="F61" s="74" t="s">
        <v>5498</v>
      </c>
      <c r="G61" s="76" t="s">
        <v>70</v>
      </c>
      <c r="H61" s="78" t="s">
        <v>2213</v>
      </c>
      <c r="I61" s="277">
        <v>205.71</v>
      </c>
      <c r="J61" s="284">
        <f t="shared" si="0"/>
        <v>0</v>
      </c>
      <c r="K61" s="285">
        <f t="shared" si="5"/>
        <v>0</v>
      </c>
      <c r="L61" s="280">
        <v>5.2946740703375907E-4</v>
      </c>
    </row>
    <row r="62" spans="1:12" ht="25.9" customHeight="1">
      <c r="A62" s="74" t="s">
        <v>95</v>
      </c>
      <c r="B62" s="75" t="s">
        <v>3144</v>
      </c>
      <c r="C62" s="74" t="s">
        <v>2122</v>
      </c>
      <c r="D62" s="74" t="s">
        <v>3145</v>
      </c>
      <c r="E62" s="74" t="s">
        <v>64</v>
      </c>
      <c r="F62" s="74" t="s">
        <v>5499</v>
      </c>
      <c r="G62" s="76" t="s">
        <v>88</v>
      </c>
      <c r="H62" s="78" t="s">
        <v>2219</v>
      </c>
      <c r="I62" s="277">
        <v>1</v>
      </c>
      <c r="J62" s="284">
        <f t="shared" si="0"/>
        <v>0</v>
      </c>
      <c r="K62" s="285">
        <f t="shared" si="5"/>
        <v>0</v>
      </c>
      <c r="L62" s="280">
        <v>2.1365313350504985E-6</v>
      </c>
    </row>
    <row r="63" spans="1:12" ht="25.9" customHeight="1">
      <c r="A63" s="74" t="s">
        <v>96</v>
      </c>
      <c r="B63" s="75" t="s">
        <v>1668</v>
      </c>
      <c r="C63" s="74" t="s">
        <v>2122</v>
      </c>
      <c r="D63" s="74" t="s">
        <v>1669</v>
      </c>
      <c r="E63" s="74" t="s">
        <v>64</v>
      </c>
      <c r="F63" s="74" t="s">
        <v>5499</v>
      </c>
      <c r="G63" s="76" t="s">
        <v>88</v>
      </c>
      <c r="H63" s="78" t="s">
        <v>2219</v>
      </c>
      <c r="I63" s="277">
        <v>28</v>
      </c>
      <c r="J63" s="284">
        <f t="shared" si="0"/>
        <v>0</v>
      </c>
      <c r="K63" s="285">
        <f t="shared" si="5"/>
        <v>0</v>
      </c>
      <c r="L63" s="280">
        <v>5.9683368100582185E-5</v>
      </c>
    </row>
    <row r="64" spans="1:12" ht="25.9" customHeight="1">
      <c r="A64" s="74" t="s">
        <v>97</v>
      </c>
      <c r="B64" s="75" t="s">
        <v>2592</v>
      </c>
      <c r="C64" s="74" t="s">
        <v>2122</v>
      </c>
      <c r="D64" s="74" t="s">
        <v>2221</v>
      </c>
      <c r="E64" s="74" t="s">
        <v>64</v>
      </c>
      <c r="F64" s="74" t="s">
        <v>5499</v>
      </c>
      <c r="G64" s="76" t="s">
        <v>88</v>
      </c>
      <c r="H64" s="78" t="s">
        <v>2219</v>
      </c>
      <c r="I64" s="277">
        <v>1</v>
      </c>
      <c r="J64" s="284">
        <f t="shared" si="0"/>
        <v>0</v>
      </c>
      <c r="K64" s="285">
        <f t="shared" si="5"/>
        <v>0</v>
      </c>
      <c r="L64" s="280">
        <v>4.603829441747478E-6</v>
      </c>
    </row>
    <row r="65" spans="1:12" ht="25.9" customHeight="1">
      <c r="A65" s="74" t="s">
        <v>98</v>
      </c>
      <c r="B65" s="75" t="s">
        <v>1670</v>
      </c>
      <c r="C65" s="74" t="s">
        <v>2122</v>
      </c>
      <c r="D65" s="74" t="s">
        <v>1671</v>
      </c>
      <c r="E65" s="74" t="s">
        <v>64</v>
      </c>
      <c r="F65" s="74" t="s">
        <v>5499</v>
      </c>
      <c r="G65" s="76" t="s">
        <v>88</v>
      </c>
      <c r="H65" s="76" t="s">
        <v>2219</v>
      </c>
      <c r="I65" s="277">
        <v>14</v>
      </c>
      <c r="J65" s="284">
        <f t="shared" si="0"/>
        <v>0</v>
      </c>
      <c r="K65" s="285">
        <f t="shared" si="5"/>
        <v>0</v>
      </c>
      <c r="L65" s="280">
        <v>4.8888594166083166E-5</v>
      </c>
    </row>
    <row r="66" spans="1:12" ht="25.9" customHeight="1">
      <c r="A66" s="74" t="s">
        <v>99</v>
      </c>
      <c r="B66" s="75" t="s">
        <v>2593</v>
      </c>
      <c r="C66" s="74" t="s">
        <v>2122</v>
      </c>
      <c r="D66" s="74" t="s">
        <v>2223</v>
      </c>
      <c r="E66" s="74" t="s">
        <v>64</v>
      </c>
      <c r="F66" s="74" t="s">
        <v>5499</v>
      </c>
      <c r="G66" s="76" t="s">
        <v>88</v>
      </c>
      <c r="H66" s="76" t="s">
        <v>2219</v>
      </c>
      <c r="I66" s="277">
        <v>14</v>
      </c>
      <c r="J66" s="284">
        <f t="shared" si="0"/>
        <v>0</v>
      </c>
      <c r="K66" s="285">
        <f t="shared" si="5"/>
        <v>0</v>
      </c>
      <c r="L66" s="280">
        <v>7.1802831322607041E-5</v>
      </c>
    </row>
    <row r="67" spans="1:12" ht="25.9" customHeight="1">
      <c r="A67" s="74" t="s">
        <v>100</v>
      </c>
      <c r="B67" s="75" t="s">
        <v>2594</v>
      </c>
      <c r="C67" s="74" t="s">
        <v>2122</v>
      </c>
      <c r="D67" s="74" t="s">
        <v>2224</v>
      </c>
      <c r="E67" s="74" t="s">
        <v>64</v>
      </c>
      <c r="F67" s="74" t="s">
        <v>5500</v>
      </c>
      <c r="G67" s="76" t="s">
        <v>70</v>
      </c>
      <c r="H67" s="76" t="s">
        <v>2225</v>
      </c>
      <c r="I67" s="277">
        <v>7323.94</v>
      </c>
      <c r="J67" s="284">
        <f t="shared" si="0"/>
        <v>0</v>
      </c>
      <c r="K67" s="285">
        <f t="shared" si="5"/>
        <v>0</v>
      </c>
      <c r="L67" s="280">
        <v>4.6136938370943447E-3</v>
      </c>
    </row>
    <row r="68" spans="1:12" ht="25.9" customHeight="1">
      <c r="A68" s="74" t="s">
        <v>103</v>
      </c>
      <c r="B68" s="75" t="s">
        <v>2595</v>
      </c>
      <c r="C68" s="74" t="s">
        <v>2122</v>
      </c>
      <c r="D68" s="74" t="s">
        <v>2226</v>
      </c>
      <c r="E68" s="74" t="s">
        <v>64</v>
      </c>
      <c r="F68" s="74" t="s">
        <v>5500</v>
      </c>
      <c r="G68" s="76" t="s">
        <v>88</v>
      </c>
      <c r="H68" s="76" t="s">
        <v>2225</v>
      </c>
      <c r="I68" s="277">
        <v>20</v>
      </c>
      <c r="J68" s="284">
        <f t="shared" si="0"/>
        <v>0</v>
      </c>
      <c r="K68" s="285">
        <f t="shared" si="5"/>
        <v>0</v>
      </c>
      <c r="L68" s="280">
        <v>1.6613191568551114E-5</v>
      </c>
    </row>
    <row r="69" spans="1:12" ht="25.9" customHeight="1">
      <c r="A69" s="74" t="s">
        <v>106</v>
      </c>
      <c r="B69" s="75" t="s">
        <v>107</v>
      </c>
      <c r="C69" s="74" t="s">
        <v>2122</v>
      </c>
      <c r="D69" s="74" t="s">
        <v>108</v>
      </c>
      <c r="E69" s="338" t="s">
        <v>5526</v>
      </c>
      <c r="F69" s="338" t="s">
        <v>5527</v>
      </c>
      <c r="G69" s="76" t="s">
        <v>36</v>
      </c>
      <c r="H69" s="76" t="s">
        <v>2211</v>
      </c>
      <c r="I69" s="277">
        <v>5781.4489999999996</v>
      </c>
      <c r="J69" s="284">
        <f t="shared" si="0"/>
        <v>0</v>
      </c>
      <c r="K69" s="285">
        <f t="shared" si="5"/>
        <v>0</v>
      </c>
      <c r="L69" s="280">
        <v>3.7782635742712223E-5</v>
      </c>
    </row>
    <row r="70" spans="1:12" ht="25.9" customHeight="1">
      <c r="A70" s="74" t="s">
        <v>2089</v>
      </c>
      <c r="B70" s="75" t="s">
        <v>133</v>
      </c>
      <c r="C70" s="74" t="s">
        <v>2122</v>
      </c>
      <c r="D70" s="74" t="s">
        <v>134</v>
      </c>
      <c r="E70" s="74" t="s">
        <v>64</v>
      </c>
      <c r="F70" s="74" t="s">
        <v>5497</v>
      </c>
      <c r="G70" s="76" t="s">
        <v>70</v>
      </c>
      <c r="H70" s="76" t="s">
        <v>2227</v>
      </c>
      <c r="I70" s="277">
        <v>404</v>
      </c>
      <c r="J70" s="284">
        <f t="shared" si="0"/>
        <v>0</v>
      </c>
      <c r="K70" s="285">
        <f t="shared" si="5"/>
        <v>0</v>
      </c>
      <c r="L70" s="280">
        <v>1.2779699004565892E-5</v>
      </c>
    </row>
    <row r="71" spans="1:12" ht="25.9" customHeight="1">
      <c r="A71" s="74" t="s">
        <v>2123</v>
      </c>
      <c r="B71" s="75" t="s">
        <v>109</v>
      </c>
      <c r="C71" s="74" t="s">
        <v>2122</v>
      </c>
      <c r="D71" s="74" t="s">
        <v>110</v>
      </c>
      <c r="E71" s="74" t="s">
        <v>5537</v>
      </c>
      <c r="F71" s="74" t="s">
        <v>5540</v>
      </c>
      <c r="G71" s="76" t="s">
        <v>42</v>
      </c>
      <c r="H71" s="76" t="s">
        <v>2227</v>
      </c>
      <c r="I71" s="277">
        <v>387.03</v>
      </c>
      <c r="J71" s="284">
        <f t="shared" si="0"/>
        <v>0</v>
      </c>
      <c r="K71" s="285">
        <f t="shared" si="5"/>
        <v>0</v>
      </c>
      <c r="L71" s="280">
        <v>5.0774333235824458E-5</v>
      </c>
    </row>
    <row r="72" spans="1:12" ht="24" customHeight="1">
      <c r="A72" s="74" t="s">
        <v>2228</v>
      </c>
      <c r="B72" s="75" t="s">
        <v>111</v>
      </c>
      <c r="C72" s="74" t="s">
        <v>2122</v>
      </c>
      <c r="D72" s="74" t="s">
        <v>112</v>
      </c>
      <c r="E72" s="74" t="s">
        <v>5537</v>
      </c>
      <c r="F72" s="74" t="s">
        <v>5540</v>
      </c>
      <c r="G72" s="76" t="s">
        <v>42</v>
      </c>
      <c r="H72" s="76" t="s">
        <v>2227</v>
      </c>
      <c r="I72" s="277">
        <v>21.76</v>
      </c>
      <c r="J72" s="284">
        <f t="shared" si="0"/>
        <v>0</v>
      </c>
      <c r="K72" s="285">
        <f t="shared" si="5"/>
        <v>0</v>
      </c>
      <c r="L72" s="280">
        <v>4.0891282578149929E-6</v>
      </c>
    </row>
    <row r="73" spans="1:12" ht="25.9" customHeight="1">
      <c r="A73" s="74" t="s">
        <v>2229</v>
      </c>
      <c r="B73" s="75" t="s">
        <v>113</v>
      </c>
      <c r="C73" s="74" t="s">
        <v>2122</v>
      </c>
      <c r="D73" s="74" t="s">
        <v>114</v>
      </c>
      <c r="E73" s="74" t="s">
        <v>5492</v>
      </c>
      <c r="F73" s="74" t="s">
        <v>5494</v>
      </c>
      <c r="G73" s="76" t="s">
        <v>36</v>
      </c>
      <c r="H73" s="76" t="s">
        <v>2227</v>
      </c>
      <c r="I73" s="277">
        <v>124.82</v>
      </c>
      <c r="J73" s="284">
        <f t="shared" si="0"/>
        <v>0</v>
      </c>
      <c r="K73" s="285">
        <f t="shared" si="5"/>
        <v>0</v>
      </c>
      <c r="L73" s="280">
        <v>6.6038409805554607E-6</v>
      </c>
    </row>
    <row r="74" spans="1:12" ht="25.9" customHeight="1">
      <c r="A74" s="74" t="s">
        <v>2231</v>
      </c>
      <c r="B74" s="75" t="s">
        <v>115</v>
      </c>
      <c r="C74" s="74" t="s">
        <v>10</v>
      </c>
      <c r="D74" s="74" t="s">
        <v>116</v>
      </c>
      <c r="E74" s="74" t="s">
        <v>5492</v>
      </c>
      <c r="F74" s="74" t="s">
        <v>5494</v>
      </c>
      <c r="G74" s="76" t="s">
        <v>117</v>
      </c>
      <c r="H74" s="76" t="s">
        <v>2230</v>
      </c>
      <c r="I74" s="277">
        <v>1484.23</v>
      </c>
      <c r="J74" s="284">
        <f t="shared" si="0"/>
        <v>0</v>
      </c>
      <c r="K74" s="285">
        <f t="shared" si="5"/>
        <v>0</v>
      </c>
      <c r="L74" s="280">
        <v>3.7168305929340562E-4</v>
      </c>
    </row>
    <row r="75" spans="1:12" ht="25.9" customHeight="1">
      <c r="A75" s="74" t="s">
        <v>3146</v>
      </c>
      <c r="B75" s="75" t="s">
        <v>1067</v>
      </c>
      <c r="C75" s="74" t="s">
        <v>2122</v>
      </c>
      <c r="D75" s="74" t="s">
        <v>1068</v>
      </c>
      <c r="E75" s="74" t="s">
        <v>30</v>
      </c>
      <c r="F75" s="74" t="s">
        <v>5491</v>
      </c>
      <c r="G75" s="76" t="s">
        <v>36</v>
      </c>
      <c r="H75" s="76" t="s">
        <v>2209</v>
      </c>
      <c r="I75" s="277">
        <v>5365.77</v>
      </c>
      <c r="J75" s="284">
        <f t="shared" ref="J75:J138" si="6">K75/I75</f>
        <v>0</v>
      </c>
      <c r="K75" s="285">
        <f t="shared" si="5"/>
        <v>0</v>
      </c>
      <c r="L75" s="280">
        <v>3.6981080766576466E-4</v>
      </c>
    </row>
    <row r="76" spans="1:12" ht="25.9" customHeight="1">
      <c r="A76" s="79" t="s">
        <v>118</v>
      </c>
      <c r="B76" s="79"/>
      <c r="C76" s="79"/>
      <c r="D76" s="79" t="s">
        <v>1672</v>
      </c>
      <c r="E76" s="79"/>
      <c r="F76" s="79"/>
      <c r="G76" s="79"/>
      <c r="H76" s="80"/>
      <c r="I76" s="278"/>
      <c r="J76" s="286"/>
      <c r="K76" s="287">
        <f>SUM(K77:K78)</f>
        <v>0</v>
      </c>
      <c r="L76" s="281">
        <v>2.0570685172382615E-4</v>
      </c>
    </row>
    <row r="77" spans="1:12" ht="25.9" customHeight="1">
      <c r="A77" s="74" t="s">
        <v>120</v>
      </c>
      <c r="B77" s="75" t="s">
        <v>101</v>
      </c>
      <c r="C77" s="74" t="s">
        <v>2122</v>
      </c>
      <c r="D77" s="74" t="s">
        <v>102</v>
      </c>
      <c r="E77" s="74" t="s">
        <v>64</v>
      </c>
      <c r="F77" s="74" t="s">
        <v>5500</v>
      </c>
      <c r="G77" s="76" t="s">
        <v>70</v>
      </c>
      <c r="H77" s="76" t="s">
        <v>2232</v>
      </c>
      <c r="I77" s="277">
        <v>964.5</v>
      </c>
      <c r="J77" s="284">
        <f t="shared" si="6"/>
        <v>0</v>
      </c>
      <c r="K77" s="285">
        <f t="shared" ref="K77:K78" si="7">L77*$I$6</f>
        <v>0</v>
      </c>
      <c r="L77" s="280">
        <v>2.0286322617337054E-4</v>
      </c>
    </row>
    <row r="78" spans="1:12" ht="25.9" customHeight="1">
      <c r="A78" s="74" t="s">
        <v>123</v>
      </c>
      <c r="B78" s="75" t="s">
        <v>104</v>
      </c>
      <c r="C78" s="74" t="s">
        <v>2122</v>
      </c>
      <c r="D78" s="74" t="s">
        <v>105</v>
      </c>
      <c r="E78" s="74" t="s">
        <v>64</v>
      </c>
      <c r="F78" s="74" t="s">
        <v>5500</v>
      </c>
      <c r="G78" s="76" t="s">
        <v>88</v>
      </c>
      <c r="H78" s="76" t="s">
        <v>2232</v>
      </c>
      <c r="I78" s="277">
        <v>6</v>
      </c>
      <c r="J78" s="284">
        <f t="shared" si="6"/>
        <v>0</v>
      </c>
      <c r="K78" s="285">
        <f t="shared" si="7"/>
        <v>0</v>
      </c>
      <c r="L78" s="280">
        <v>2.8436255504556308E-6</v>
      </c>
    </row>
    <row r="79" spans="1:12" ht="25.9" customHeight="1">
      <c r="A79" s="79" t="s">
        <v>139</v>
      </c>
      <c r="B79" s="79"/>
      <c r="C79" s="79"/>
      <c r="D79" s="79" t="s">
        <v>1673</v>
      </c>
      <c r="E79" s="79"/>
      <c r="F79" s="79"/>
      <c r="G79" s="79"/>
      <c r="H79" s="80"/>
      <c r="I79" s="278"/>
      <c r="J79" s="286"/>
      <c r="K79" s="287">
        <f>SUM(K80:K103)</f>
        <v>0</v>
      </c>
      <c r="L79" s="281">
        <v>1.0029545019882033E-2</v>
      </c>
    </row>
    <row r="80" spans="1:12" ht="24" customHeight="1">
      <c r="A80" s="74" t="s">
        <v>140</v>
      </c>
      <c r="B80" s="75" t="s">
        <v>1674</v>
      </c>
      <c r="C80" s="74" t="s">
        <v>10</v>
      </c>
      <c r="D80" s="74" t="s">
        <v>1675</v>
      </c>
      <c r="E80" s="74" t="s">
        <v>64</v>
      </c>
      <c r="F80" s="74" t="s">
        <v>5503</v>
      </c>
      <c r="G80" s="76" t="s">
        <v>70</v>
      </c>
      <c r="H80" s="76" t="s">
        <v>2234</v>
      </c>
      <c r="I80" s="277">
        <v>1782</v>
      </c>
      <c r="J80" s="284">
        <f t="shared" si="6"/>
        <v>0</v>
      </c>
      <c r="K80" s="285">
        <f t="shared" ref="K80:K103" si="8">L80*$I$6</f>
        <v>0</v>
      </c>
      <c r="L80" s="280">
        <v>1.2336946603692008E-3</v>
      </c>
    </row>
    <row r="81" spans="1:12" ht="25.9" customHeight="1">
      <c r="A81" s="74" t="s">
        <v>143</v>
      </c>
      <c r="B81" s="75" t="s">
        <v>1676</v>
      </c>
      <c r="C81" s="74" t="s">
        <v>10</v>
      </c>
      <c r="D81" s="74" t="s">
        <v>1677</v>
      </c>
      <c r="E81" s="74" t="s">
        <v>64</v>
      </c>
      <c r="F81" s="74" t="s">
        <v>5503</v>
      </c>
      <c r="G81" s="76" t="s">
        <v>70</v>
      </c>
      <c r="H81" s="76" t="s">
        <v>2234</v>
      </c>
      <c r="I81" s="277">
        <v>1285</v>
      </c>
      <c r="J81" s="284">
        <f t="shared" si="6"/>
        <v>0</v>
      </c>
      <c r="K81" s="285">
        <f t="shared" si="8"/>
        <v>0</v>
      </c>
      <c r="L81" s="280">
        <v>1.3892189345857803E-3</v>
      </c>
    </row>
    <row r="82" spans="1:12" ht="25.9" customHeight="1">
      <c r="A82" s="74" t="s">
        <v>144</v>
      </c>
      <c r="B82" s="75" t="s">
        <v>1678</v>
      </c>
      <c r="C82" s="74" t="s">
        <v>10</v>
      </c>
      <c r="D82" s="74" t="s">
        <v>1679</v>
      </c>
      <c r="E82" s="74" t="s">
        <v>64</v>
      </c>
      <c r="F82" s="74" t="s">
        <v>5503</v>
      </c>
      <c r="G82" s="76" t="s">
        <v>70</v>
      </c>
      <c r="H82" s="76" t="s">
        <v>2234</v>
      </c>
      <c r="I82" s="277">
        <v>541</v>
      </c>
      <c r="J82" s="284">
        <f t="shared" si="6"/>
        <v>0</v>
      </c>
      <c r="K82" s="285">
        <f t="shared" si="8"/>
        <v>0</v>
      </c>
      <c r="L82" s="280">
        <v>7.6016132110081963E-4</v>
      </c>
    </row>
    <row r="83" spans="1:12" ht="24" customHeight="1">
      <c r="A83" s="74" t="s">
        <v>145</v>
      </c>
      <c r="B83" s="75" t="s">
        <v>1680</v>
      </c>
      <c r="C83" s="74" t="s">
        <v>10</v>
      </c>
      <c r="D83" s="74" t="s">
        <v>1681</v>
      </c>
      <c r="E83" s="74" t="s">
        <v>64</v>
      </c>
      <c r="F83" s="74" t="s">
        <v>5503</v>
      </c>
      <c r="G83" s="76" t="s">
        <v>70</v>
      </c>
      <c r="H83" s="76" t="s">
        <v>2234</v>
      </c>
      <c r="I83" s="277">
        <v>54</v>
      </c>
      <c r="J83" s="284">
        <f t="shared" si="6"/>
        <v>0</v>
      </c>
      <c r="K83" s="285">
        <f t="shared" si="8"/>
        <v>0</v>
      </c>
      <c r="L83" s="280">
        <v>1.0204014700784164E-4</v>
      </c>
    </row>
    <row r="84" spans="1:12" ht="25.9" customHeight="1">
      <c r="A84" s="74" t="s">
        <v>146</v>
      </c>
      <c r="B84" s="75" t="s">
        <v>1685</v>
      </c>
      <c r="C84" s="74" t="s">
        <v>2122</v>
      </c>
      <c r="D84" s="74" t="s">
        <v>1686</v>
      </c>
      <c r="E84" s="74" t="s">
        <v>64</v>
      </c>
      <c r="F84" s="74" t="s">
        <v>5495</v>
      </c>
      <c r="G84" s="76" t="s">
        <v>88</v>
      </c>
      <c r="H84" s="76" t="s">
        <v>2239</v>
      </c>
      <c r="I84" s="277">
        <v>21</v>
      </c>
      <c r="J84" s="284">
        <f t="shared" si="6"/>
        <v>0</v>
      </c>
      <c r="K84" s="285">
        <f t="shared" si="8"/>
        <v>0</v>
      </c>
      <c r="L84" s="280">
        <v>7.9185467800111387E-5</v>
      </c>
    </row>
    <row r="85" spans="1:12" ht="25.9" customHeight="1">
      <c r="A85" s="74" t="s">
        <v>1682</v>
      </c>
      <c r="B85" s="75" t="s">
        <v>2596</v>
      </c>
      <c r="C85" s="74" t="s">
        <v>2122</v>
      </c>
      <c r="D85" s="74" t="s">
        <v>2241</v>
      </c>
      <c r="E85" s="74" t="s">
        <v>64</v>
      </c>
      <c r="F85" s="74" t="s">
        <v>5495</v>
      </c>
      <c r="G85" s="76" t="s">
        <v>88</v>
      </c>
      <c r="H85" s="76" t="s">
        <v>2239</v>
      </c>
      <c r="I85" s="277">
        <v>4</v>
      </c>
      <c r="J85" s="284">
        <f t="shared" si="6"/>
        <v>0</v>
      </c>
      <c r="K85" s="285">
        <f t="shared" si="8"/>
        <v>0</v>
      </c>
      <c r="L85" s="280">
        <v>1.8249853271119679E-5</v>
      </c>
    </row>
    <row r="86" spans="1:12" ht="25.9" customHeight="1">
      <c r="A86" s="74" t="s">
        <v>1683</v>
      </c>
      <c r="B86" s="75" t="s">
        <v>2597</v>
      </c>
      <c r="C86" s="74" t="s">
        <v>2122</v>
      </c>
      <c r="D86" s="74" t="s">
        <v>2243</v>
      </c>
      <c r="E86" s="74" t="s">
        <v>64</v>
      </c>
      <c r="F86" s="74" t="s">
        <v>5495</v>
      </c>
      <c r="G86" s="76" t="s">
        <v>88</v>
      </c>
      <c r="H86" s="76" t="s">
        <v>2239</v>
      </c>
      <c r="I86" s="277">
        <v>20</v>
      </c>
      <c r="J86" s="284">
        <f t="shared" si="6"/>
        <v>0</v>
      </c>
      <c r="K86" s="285">
        <f t="shared" si="8"/>
        <v>0</v>
      </c>
      <c r="L86" s="280">
        <v>1.0708380147299545E-4</v>
      </c>
    </row>
    <row r="87" spans="1:12" ht="25.9" customHeight="1">
      <c r="A87" s="74" t="s">
        <v>1684</v>
      </c>
      <c r="B87" s="75" t="s">
        <v>1688</v>
      </c>
      <c r="C87" s="74" t="s">
        <v>10</v>
      </c>
      <c r="D87" s="74" t="s">
        <v>1689</v>
      </c>
      <c r="E87" s="74" t="s">
        <v>64</v>
      </c>
      <c r="F87" s="74" t="s">
        <v>5496</v>
      </c>
      <c r="G87" s="76" t="s">
        <v>88</v>
      </c>
      <c r="H87" s="76" t="s">
        <v>2239</v>
      </c>
      <c r="I87" s="277">
        <v>40</v>
      </c>
      <c r="J87" s="284">
        <f t="shared" si="6"/>
        <v>0</v>
      </c>
      <c r="K87" s="285">
        <f t="shared" si="8"/>
        <v>0</v>
      </c>
      <c r="L87" s="280">
        <v>2.2998545256800612E-4</v>
      </c>
    </row>
    <row r="88" spans="1:12" ht="25.9" customHeight="1">
      <c r="A88" s="74" t="s">
        <v>1687</v>
      </c>
      <c r="B88" s="75" t="s">
        <v>1691</v>
      </c>
      <c r="C88" s="74" t="s">
        <v>10</v>
      </c>
      <c r="D88" s="74" t="s">
        <v>1692</v>
      </c>
      <c r="E88" s="74" t="s">
        <v>64</v>
      </c>
      <c r="F88" s="74" t="s">
        <v>5496</v>
      </c>
      <c r="G88" s="76" t="s">
        <v>88</v>
      </c>
      <c r="H88" s="76" t="s">
        <v>2239</v>
      </c>
      <c r="I88" s="277">
        <v>16</v>
      </c>
      <c r="J88" s="284">
        <f t="shared" si="6"/>
        <v>0</v>
      </c>
      <c r="K88" s="285">
        <f t="shared" si="8"/>
        <v>0</v>
      </c>
      <c r="L88" s="280">
        <v>1.3356627816553106E-4</v>
      </c>
    </row>
    <row r="89" spans="1:12" ht="25.9" customHeight="1">
      <c r="A89" s="74" t="s">
        <v>1690</v>
      </c>
      <c r="B89" s="75" t="s">
        <v>1694</v>
      </c>
      <c r="C89" s="74" t="s">
        <v>10</v>
      </c>
      <c r="D89" s="74" t="s">
        <v>1695</v>
      </c>
      <c r="E89" s="74" t="s">
        <v>64</v>
      </c>
      <c r="F89" s="74" t="s">
        <v>5496</v>
      </c>
      <c r="G89" s="76" t="s">
        <v>88</v>
      </c>
      <c r="H89" s="76" t="s">
        <v>2239</v>
      </c>
      <c r="I89" s="277">
        <v>20</v>
      </c>
      <c r="J89" s="284">
        <f t="shared" si="6"/>
        <v>0</v>
      </c>
      <c r="K89" s="285">
        <f t="shared" si="8"/>
        <v>0</v>
      </c>
      <c r="L89" s="280">
        <v>2.2003904337647873E-4</v>
      </c>
    </row>
    <row r="90" spans="1:12" ht="25.9" customHeight="1">
      <c r="A90" s="74" t="s">
        <v>1693</v>
      </c>
      <c r="B90" s="75" t="s">
        <v>2598</v>
      </c>
      <c r="C90" s="74" t="s">
        <v>10</v>
      </c>
      <c r="D90" s="74" t="s">
        <v>2246</v>
      </c>
      <c r="E90" s="74" t="s">
        <v>64</v>
      </c>
      <c r="F90" s="74" t="s">
        <v>5496</v>
      </c>
      <c r="G90" s="76" t="s">
        <v>88</v>
      </c>
      <c r="H90" s="76" t="s">
        <v>2239</v>
      </c>
      <c r="I90" s="277">
        <v>1</v>
      </c>
      <c r="J90" s="284">
        <f t="shared" si="6"/>
        <v>0</v>
      </c>
      <c r="K90" s="285">
        <f t="shared" si="8"/>
        <v>0</v>
      </c>
      <c r="L90" s="280">
        <v>1.3655826557909049E-5</v>
      </c>
    </row>
    <row r="91" spans="1:12" ht="25.9" customHeight="1">
      <c r="A91" s="74" t="s">
        <v>1696</v>
      </c>
      <c r="B91" s="75" t="s">
        <v>1698</v>
      </c>
      <c r="C91" s="74" t="s">
        <v>10</v>
      </c>
      <c r="D91" s="74" t="s">
        <v>1699</v>
      </c>
      <c r="E91" s="74" t="s">
        <v>64</v>
      </c>
      <c r="F91" s="74" t="s">
        <v>5496</v>
      </c>
      <c r="G91" s="76" t="s">
        <v>88</v>
      </c>
      <c r="H91" s="76" t="s">
        <v>2239</v>
      </c>
      <c r="I91" s="277">
        <v>3</v>
      </c>
      <c r="J91" s="284">
        <f t="shared" si="6"/>
        <v>0</v>
      </c>
      <c r="K91" s="285">
        <f t="shared" si="8"/>
        <v>0</v>
      </c>
      <c r="L91" s="280">
        <v>2.0437020449794332E-5</v>
      </c>
    </row>
    <row r="92" spans="1:12" ht="25.9" customHeight="1">
      <c r="A92" s="74" t="s">
        <v>1697</v>
      </c>
      <c r="B92" s="75" t="s">
        <v>1701</v>
      </c>
      <c r="C92" s="74" t="s">
        <v>10</v>
      </c>
      <c r="D92" s="74" t="s">
        <v>1702</v>
      </c>
      <c r="E92" s="74" t="s">
        <v>64</v>
      </c>
      <c r="F92" s="74" t="s">
        <v>5496</v>
      </c>
      <c r="G92" s="76" t="s">
        <v>88</v>
      </c>
      <c r="H92" s="76" t="s">
        <v>2239</v>
      </c>
      <c r="I92" s="277">
        <v>6</v>
      </c>
      <c r="J92" s="284">
        <f t="shared" si="6"/>
        <v>0</v>
      </c>
      <c r="K92" s="285">
        <f t="shared" si="8"/>
        <v>0</v>
      </c>
      <c r="L92" s="280">
        <v>5.9253670245900688E-5</v>
      </c>
    </row>
    <row r="93" spans="1:12" ht="25.9" customHeight="1">
      <c r="A93" s="74" t="s">
        <v>1700</v>
      </c>
      <c r="B93" s="75" t="s">
        <v>1704</v>
      </c>
      <c r="C93" s="74" t="s">
        <v>10</v>
      </c>
      <c r="D93" s="74" t="s">
        <v>1705</v>
      </c>
      <c r="E93" s="74" t="s">
        <v>64</v>
      </c>
      <c r="F93" s="74" t="s">
        <v>5496</v>
      </c>
      <c r="G93" s="76" t="s">
        <v>88</v>
      </c>
      <c r="H93" s="76" t="s">
        <v>2239</v>
      </c>
      <c r="I93" s="277">
        <v>12</v>
      </c>
      <c r="J93" s="284">
        <f t="shared" si="6"/>
        <v>0</v>
      </c>
      <c r="K93" s="285">
        <f t="shared" si="8"/>
        <v>0</v>
      </c>
      <c r="L93" s="280">
        <v>1.5611755944890088E-4</v>
      </c>
    </row>
    <row r="94" spans="1:12" ht="25.9" customHeight="1">
      <c r="A94" s="74" t="s">
        <v>1703</v>
      </c>
      <c r="B94" s="75" t="s">
        <v>1709</v>
      </c>
      <c r="C94" s="74" t="s">
        <v>10</v>
      </c>
      <c r="D94" s="74" t="s">
        <v>1710</v>
      </c>
      <c r="E94" s="74" t="s">
        <v>64</v>
      </c>
      <c r="F94" s="74" t="s">
        <v>5496</v>
      </c>
      <c r="G94" s="76" t="s">
        <v>88</v>
      </c>
      <c r="H94" s="76" t="s">
        <v>2239</v>
      </c>
      <c r="I94" s="277">
        <v>1</v>
      </c>
      <c r="J94" s="284">
        <f t="shared" si="6"/>
        <v>0</v>
      </c>
      <c r="K94" s="285">
        <f t="shared" si="8"/>
        <v>0</v>
      </c>
      <c r="L94" s="280">
        <v>1.5304770639022605E-5</v>
      </c>
    </row>
    <row r="95" spans="1:12" ht="25.9" customHeight="1">
      <c r="A95" s="74" t="s">
        <v>1706</v>
      </c>
      <c r="B95" s="75" t="s">
        <v>1712</v>
      </c>
      <c r="C95" s="74" t="s">
        <v>10</v>
      </c>
      <c r="D95" s="74" t="s">
        <v>1713</v>
      </c>
      <c r="E95" s="74" t="s">
        <v>64</v>
      </c>
      <c r="F95" s="74" t="s">
        <v>5496</v>
      </c>
      <c r="G95" s="76" t="s">
        <v>88</v>
      </c>
      <c r="H95" s="76" t="s">
        <v>2239</v>
      </c>
      <c r="I95" s="277">
        <v>1</v>
      </c>
      <c r="J95" s="284">
        <f t="shared" si="6"/>
        <v>0</v>
      </c>
      <c r="K95" s="285">
        <f t="shared" si="8"/>
        <v>0</v>
      </c>
      <c r="L95" s="280">
        <v>2.0542231767896695E-5</v>
      </c>
    </row>
    <row r="96" spans="1:12" ht="25.9" customHeight="1">
      <c r="A96" s="74" t="s">
        <v>1707</v>
      </c>
      <c r="B96" s="75" t="s">
        <v>1747</v>
      </c>
      <c r="C96" s="74" t="s">
        <v>2122</v>
      </c>
      <c r="D96" s="74" t="s">
        <v>1748</v>
      </c>
      <c r="E96" s="74" t="s">
        <v>64</v>
      </c>
      <c r="F96" s="74" t="s">
        <v>5496</v>
      </c>
      <c r="G96" s="76" t="s">
        <v>88</v>
      </c>
      <c r="H96" s="76" t="s">
        <v>2239</v>
      </c>
      <c r="I96" s="277">
        <v>2</v>
      </c>
      <c r="J96" s="284">
        <f t="shared" si="6"/>
        <v>0</v>
      </c>
      <c r="K96" s="285">
        <f t="shared" si="8"/>
        <v>0</v>
      </c>
      <c r="L96" s="280">
        <v>2.8174385924257478E-5</v>
      </c>
    </row>
    <row r="97" spans="1:12" ht="25.9" customHeight="1">
      <c r="A97" s="74" t="s">
        <v>1708</v>
      </c>
      <c r="B97" s="75" t="s">
        <v>2599</v>
      </c>
      <c r="C97" s="74" t="s">
        <v>2122</v>
      </c>
      <c r="D97" s="74" t="s">
        <v>2249</v>
      </c>
      <c r="E97" s="74" t="s">
        <v>64</v>
      </c>
      <c r="F97" s="74" t="s">
        <v>5496</v>
      </c>
      <c r="G97" s="76" t="s">
        <v>88</v>
      </c>
      <c r="H97" s="76" t="s">
        <v>2239</v>
      </c>
      <c r="I97" s="277">
        <v>1</v>
      </c>
      <c r="J97" s="284">
        <f t="shared" si="6"/>
        <v>0</v>
      </c>
      <c r="K97" s="285">
        <f t="shared" si="8"/>
        <v>0</v>
      </c>
      <c r="L97" s="280">
        <v>1.7223231819151685E-5</v>
      </c>
    </row>
    <row r="98" spans="1:12" ht="25.9" customHeight="1">
      <c r="A98" s="74" t="s">
        <v>1711</v>
      </c>
      <c r="B98" s="75" t="s">
        <v>128</v>
      </c>
      <c r="C98" s="74" t="s">
        <v>2122</v>
      </c>
      <c r="D98" s="74" t="s">
        <v>129</v>
      </c>
      <c r="E98" s="74" t="s">
        <v>64</v>
      </c>
      <c r="F98" s="74" t="s">
        <v>5497</v>
      </c>
      <c r="G98" s="76" t="s">
        <v>88</v>
      </c>
      <c r="H98" s="76" t="s">
        <v>2234</v>
      </c>
      <c r="I98" s="277">
        <v>1</v>
      </c>
      <c r="J98" s="284">
        <f t="shared" si="6"/>
        <v>0</v>
      </c>
      <c r="K98" s="285">
        <f t="shared" si="8"/>
        <v>0</v>
      </c>
      <c r="L98" s="280">
        <v>9.0249295347643104E-6</v>
      </c>
    </row>
    <row r="99" spans="1:12" ht="25.9" customHeight="1">
      <c r="A99" s="74" t="s">
        <v>1714</v>
      </c>
      <c r="B99" s="75" t="s">
        <v>1721</v>
      </c>
      <c r="C99" s="74" t="s">
        <v>2122</v>
      </c>
      <c r="D99" s="74" t="s">
        <v>1722</v>
      </c>
      <c r="E99" s="74" t="s">
        <v>64</v>
      </c>
      <c r="F99" s="74" t="s">
        <v>5497</v>
      </c>
      <c r="G99" s="76" t="s">
        <v>88</v>
      </c>
      <c r="H99" s="76" t="s">
        <v>2234</v>
      </c>
      <c r="I99" s="277">
        <v>1</v>
      </c>
      <c r="J99" s="284">
        <f t="shared" si="6"/>
        <v>0</v>
      </c>
      <c r="K99" s="285">
        <f t="shared" si="8"/>
        <v>0</v>
      </c>
      <c r="L99" s="280">
        <v>1.3045994876000749E-5</v>
      </c>
    </row>
    <row r="100" spans="1:12" ht="25.9" customHeight="1">
      <c r="A100" s="74" t="s">
        <v>1715</v>
      </c>
      <c r="B100" s="75" t="s">
        <v>141</v>
      </c>
      <c r="C100" s="74" t="s">
        <v>2122</v>
      </c>
      <c r="D100" s="74" t="s">
        <v>142</v>
      </c>
      <c r="E100" s="74" t="s">
        <v>30</v>
      </c>
      <c r="F100" s="74" t="s">
        <v>5490</v>
      </c>
      <c r="G100" s="76" t="s">
        <v>42</v>
      </c>
      <c r="H100" s="76" t="s">
        <v>2250</v>
      </c>
      <c r="I100" s="277">
        <v>10661.879000000001</v>
      </c>
      <c r="J100" s="284">
        <f t="shared" si="6"/>
        <v>0</v>
      </c>
      <c r="K100" s="285">
        <f t="shared" si="8"/>
        <v>0</v>
      </c>
      <c r="L100" s="280">
        <v>2.3052710546184014E-4</v>
      </c>
    </row>
    <row r="101" spans="1:12" ht="25.9" customHeight="1">
      <c r="A101" s="74" t="s">
        <v>1716</v>
      </c>
      <c r="B101" s="75" t="s">
        <v>135</v>
      </c>
      <c r="C101" s="74" t="s">
        <v>2122</v>
      </c>
      <c r="D101" s="74" t="s">
        <v>136</v>
      </c>
      <c r="E101" s="74" t="s">
        <v>30</v>
      </c>
      <c r="F101" s="74" t="s">
        <v>5490</v>
      </c>
      <c r="G101" s="76" t="s">
        <v>42</v>
      </c>
      <c r="H101" s="76" t="s">
        <v>2208</v>
      </c>
      <c r="I101" s="277">
        <v>8610.1949999999997</v>
      </c>
      <c r="J101" s="284">
        <f t="shared" si="6"/>
        <v>0</v>
      </c>
      <c r="K101" s="285">
        <f t="shared" si="8"/>
        <v>0</v>
      </c>
      <c r="L101" s="280">
        <v>4.8886130738084424E-4</v>
      </c>
    </row>
    <row r="102" spans="1:12" ht="25.9" customHeight="1">
      <c r="A102" s="74" t="s">
        <v>1717</v>
      </c>
      <c r="B102" s="75" t="s">
        <v>137</v>
      </c>
      <c r="C102" s="74" t="s">
        <v>2122</v>
      </c>
      <c r="D102" s="74" t="s">
        <v>138</v>
      </c>
      <c r="E102" s="74" t="s">
        <v>30</v>
      </c>
      <c r="F102" s="74" t="s">
        <v>5487</v>
      </c>
      <c r="G102" s="76" t="s">
        <v>42</v>
      </c>
      <c r="H102" s="76" t="s">
        <v>2208</v>
      </c>
      <c r="I102" s="277">
        <v>2051.6840000000002</v>
      </c>
      <c r="J102" s="284">
        <f t="shared" si="6"/>
        <v>0</v>
      </c>
      <c r="K102" s="285">
        <f t="shared" si="8"/>
        <v>0</v>
      </c>
      <c r="L102" s="280">
        <v>2.6388203643628021E-5</v>
      </c>
    </row>
    <row r="103" spans="1:12" ht="25.9" customHeight="1">
      <c r="A103" s="74" t="s">
        <v>1718</v>
      </c>
      <c r="B103" s="75" t="s">
        <v>2600</v>
      </c>
      <c r="C103" s="74" t="s">
        <v>2122</v>
      </c>
      <c r="D103" s="74" t="s">
        <v>2252</v>
      </c>
      <c r="E103" s="74" t="s">
        <v>5537</v>
      </c>
      <c r="F103" s="74" t="s">
        <v>5542</v>
      </c>
      <c r="G103" s="76" t="s">
        <v>36</v>
      </c>
      <c r="H103" s="76" t="s">
        <v>2250</v>
      </c>
      <c r="I103" s="277">
        <v>9633.26</v>
      </c>
      <c r="J103" s="284">
        <f t="shared" si="6"/>
        <v>0</v>
      </c>
      <c r="K103" s="285">
        <f t="shared" si="8"/>
        <v>0</v>
      </c>
      <c r="L103" s="280">
        <v>4.6577638224142371E-3</v>
      </c>
    </row>
    <row r="104" spans="1:12" ht="25.9" customHeight="1">
      <c r="A104" s="79" t="s">
        <v>1723</v>
      </c>
      <c r="B104" s="79"/>
      <c r="C104" s="79"/>
      <c r="D104" s="79" t="s">
        <v>119</v>
      </c>
      <c r="E104" s="79"/>
      <c r="F104" s="79"/>
      <c r="G104" s="79"/>
      <c r="H104" s="80"/>
      <c r="I104" s="278"/>
      <c r="J104" s="286"/>
      <c r="K104" s="287">
        <f>SUM(K105:K180)</f>
        <v>0</v>
      </c>
      <c r="L104" s="281">
        <v>2.274315375056089E-2</v>
      </c>
    </row>
    <row r="105" spans="1:12" ht="25.9" customHeight="1">
      <c r="A105" s="74" t="s">
        <v>1724</v>
      </c>
      <c r="B105" s="75" t="s">
        <v>1725</v>
      </c>
      <c r="C105" s="74" t="s">
        <v>2122</v>
      </c>
      <c r="D105" s="74" t="s">
        <v>1726</v>
      </c>
      <c r="E105" s="74" t="s">
        <v>64</v>
      </c>
      <c r="F105" s="74" t="s">
        <v>5497</v>
      </c>
      <c r="G105" s="76" t="s">
        <v>70</v>
      </c>
      <c r="H105" s="76" t="s">
        <v>2234</v>
      </c>
      <c r="I105" s="277">
        <v>18</v>
      </c>
      <c r="J105" s="284">
        <f t="shared" si="6"/>
        <v>0</v>
      </c>
      <c r="K105" s="285">
        <f t="shared" ref="K105:K168" si="9">L105*$I$6</f>
        <v>0</v>
      </c>
      <c r="L105" s="280">
        <v>1.9990892017021513E-5</v>
      </c>
    </row>
    <row r="106" spans="1:12" ht="25.9" customHeight="1">
      <c r="A106" s="74" t="s">
        <v>1727</v>
      </c>
      <c r="B106" s="75" t="s">
        <v>121</v>
      </c>
      <c r="C106" s="74" t="s">
        <v>2122</v>
      </c>
      <c r="D106" s="74" t="s">
        <v>122</v>
      </c>
      <c r="E106" s="74" t="s">
        <v>64</v>
      </c>
      <c r="F106" s="74" t="s">
        <v>5497</v>
      </c>
      <c r="G106" s="76" t="s">
        <v>70</v>
      </c>
      <c r="H106" s="76" t="s">
        <v>2234</v>
      </c>
      <c r="I106" s="277">
        <v>190</v>
      </c>
      <c r="J106" s="284">
        <f t="shared" si="6"/>
        <v>0</v>
      </c>
      <c r="K106" s="285">
        <f t="shared" si="9"/>
        <v>0</v>
      </c>
      <c r="L106" s="280">
        <v>3.0908118948184163E-4</v>
      </c>
    </row>
    <row r="107" spans="1:12" ht="25.9" customHeight="1">
      <c r="A107" s="74" t="s">
        <v>1728</v>
      </c>
      <c r="B107" s="75" t="s">
        <v>2601</v>
      </c>
      <c r="C107" s="74" t="s">
        <v>2122</v>
      </c>
      <c r="D107" s="74" t="s">
        <v>2254</v>
      </c>
      <c r="E107" s="74" t="s">
        <v>64</v>
      </c>
      <c r="F107" s="74" t="s">
        <v>5497</v>
      </c>
      <c r="G107" s="76" t="s">
        <v>70</v>
      </c>
      <c r="H107" s="76" t="s">
        <v>2234</v>
      </c>
      <c r="I107" s="277">
        <v>66</v>
      </c>
      <c r="J107" s="284">
        <f t="shared" si="6"/>
        <v>0</v>
      </c>
      <c r="K107" s="285">
        <f t="shared" si="9"/>
        <v>0</v>
      </c>
      <c r="L107" s="280">
        <v>1.1050664545619347E-4</v>
      </c>
    </row>
    <row r="108" spans="1:12" ht="25.9" customHeight="1">
      <c r="A108" s="74" t="s">
        <v>1729</v>
      </c>
      <c r="B108" s="75" t="s">
        <v>124</v>
      </c>
      <c r="C108" s="74" t="s">
        <v>2122</v>
      </c>
      <c r="D108" s="74" t="s">
        <v>125</v>
      </c>
      <c r="E108" s="74" t="s">
        <v>64</v>
      </c>
      <c r="F108" s="74" t="s">
        <v>5497</v>
      </c>
      <c r="G108" s="76" t="s">
        <v>70</v>
      </c>
      <c r="H108" s="76" t="s">
        <v>2234</v>
      </c>
      <c r="I108" s="277">
        <v>834</v>
      </c>
      <c r="J108" s="284">
        <f t="shared" si="6"/>
        <v>0</v>
      </c>
      <c r="K108" s="285">
        <f t="shared" si="9"/>
        <v>0</v>
      </c>
      <c r="L108" s="280">
        <v>1.745067829550575E-3</v>
      </c>
    </row>
    <row r="109" spans="1:12" ht="25.9" customHeight="1">
      <c r="A109" s="74" t="s">
        <v>1730</v>
      </c>
      <c r="B109" s="75" t="s">
        <v>2090</v>
      </c>
      <c r="C109" s="74" t="s">
        <v>2122</v>
      </c>
      <c r="D109" s="74" t="s">
        <v>2091</v>
      </c>
      <c r="E109" s="74" t="s">
        <v>64</v>
      </c>
      <c r="F109" s="74" t="s">
        <v>5497</v>
      </c>
      <c r="G109" s="76" t="s">
        <v>70</v>
      </c>
      <c r="H109" s="76" t="s">
        <v>2234</v>
      </c>
      <c r="I109" s="277">
        <v>571</v>
      </c>
      <c r="J109" s="284">
        <f t="shared" si="6"/>
        <v>0</v>
      </c>
      <c r="K109" s="285">
        <f t="shared" si="9"/>
        <v>0</v>
      </c>
      <c r="L109" s="280">
        <v>1.2697666156978864E-3</v>
      </c>
    </row>
    <row r="110" spans="1:12" ht="25.9" customHeight="1">
      <c r="A110" s="74" t="s">
        <v>1731</v>
      </c>
      <c r="B110" s="75" t="s">
        <v>2602</v>
      </c>
      <c r="C110" s="74" t="s">
        <v>2122</v>
      </c>
      <c r="D110" s="74" t="s">
        <v>2255</v>
      </c>
      <c r="E110" s="74" t="s">
        <v>64</v>
      </c>
      <c r="F110" s="74" t="s">
        <v>5497</v>
      </c>
      <c r="G110" s="76" t="s">
        <v>70</v>
      </c>
      <c r="H110" s="76" t="s">
        <v>2234</v>
      </c>
      <c r="I110" s="277">
        <v>254</v>
      </c>
      <c r="J110" s="284">
        <f t="shared" si="6"/>
        <v>0</v>
      </c>
      <c r="K110" s="285">
        <f t="shared" si="9"/>
        <v>0</v>
      </c>
      <c r="L110" s="280">
        <v>6.0144161229851731E-4</v>
      </c>
    </row>
    <row r="111" spans="1:12" ht="25.9" customHeight="1">
      <c r="A111" s="74" t="s">
        <v>1732</v>
      </c>
      <c r="B111" s="75" t="s">
        <v>2603</v>
      </c>
      <c r="C111" s="74" t="s">
        <v>2122</v>
      </c>
      <c r="D111" s="74" t="s">
        <v>2257</v>
      </c>
      <c r="E111" s="74" t="s">
        <v>64</v>
      </c>
      <c r="F111" s="74" t="s">
        <v>5497</v>
      </c>
      <c r="G111" s="76" t="s">
        <v>70</v>
      </c>
      <c r="H111" s="76" t="s">
        <v>2234</v>
      </c>
      <c r="I111" s="277">
        <v>73</v>
      </c>
      <c r="J111" s="284">
        <f t="shared" si="6"/>
        <v>0</v>
      </c>
      <c r="K111" s="285">
        <f t="shared" si="9"/>
        <v>0</v>
      </c>
      <c r="L111" s="280">
        <v>1.7796088906779742E-4</v>
      </c>
    </row>
    <row r="112" spans="1:12" ht="25.9" customHeight="1">
      <c r="A112" s="74" t="s">
        <v>1733</v>
      </c>
      <c r="B112" s="75" t="s">
        <v>3147</v>
      </c>
      <c r="C112" s="74" t="s">
        <v>10</v>
      </c>
      <c r="D112" s="74" t="s">
        <v>3148</v>
      </c>
      <c r="E112" s="74" t="s">
        <v>64</v>
      </c>
      <c r="F112" s="74" t="s">
        <v>5497</v>
      </c>
      <c r="G112" s="76" t="s">
        <v>70</v>
      </c>
      <c r="H112" s="76" t="s">
        <v>2234</v>
      </c>
      <c r="I112" s="277">
        <v>60</v>
      </c>
      <c r="J112" s="284">
        <f t="shared" si="6"/>
        <v>0</v>
      </c>
      <c r="K112" s="285">
        <f t="shared" si="9"/>
        <v>0</v>
      </c>
      <c r="L112" s="280">
        <v>1.460884643580367E-4</v>
      </c>
    </row>
    <row r="113" spans="1:12" ht="24" customHeight="1">
      <c r="A113" s="74" t="s">
        <v>1734</v>
      </c>
      <c r="B113" s="75" t="s">
        <v>2604</v>
      </c>
      <c r="C113" s="74" t="s">
        <v>2122</v>
      </c>
      <c r="D113" s="74" t="s">
        <v>2259</v>
      </c>
      <c r="E113" s="74" t="s">
        <v>64</v>
      </c>
      <c r="F113" s="74" t="s">
        <v>5497</v>
      </c>
      <c r="G113" s="76" t="s">
        <v>70</v>
      </c>
      <c r="H113" s="76" t="s">
        <v>2234</v>
      </c>
      <c r="I113" s="277">
        <v>49</v>
      </c>
      <c r="J113" s="284">
        <f t="shared" si="6"/>
        <v>0</v>
      </c>
      <c r="K113" s="285">
        <f t="shared" si="9"/>
        <v>0</v>
      </c>
      <c r="L113" s="280">
        <v>1.3340104541265224E-4</v>
      </c>
    </row>
    <row r="114" spans="1:12" ht="25.9" customHeight="1">
      <c r="A114" s="74" t="s">
        <v>1735</v>
      </c>
      <c r="B114" s="75" t="s">
        <v>2605</v>
      </c>
      <c r="C114" s="74" t="s">
        <v>2122</v>
      </c>
      <c r="D114" s="74" t="s">
        <v>2261</v>
      </c>
      <c r="E114" s="74" t="s">
        <v>64</v>
      </c>
      <c r="F114" s="74" t="s">
        <v>5497</v>
      </c>
      <c r="G114" s="76" t="s">
        <v>70</v>
      </c>
      <c r="H114" s="76" t="s">
        <v>2234</v>
      </c>
      <c r="I114" s="277">
        <v>90</v>
      </c>
      <c r="J114" s="284">
        <f t="shared" si="6"/>
        <v>0</v>
      </c>
      <c r="K114" s="285">
        <f t="shared" si="9"/>
        <v>0</v>
      </c>
      <c r="L114" s="280">
        <v>2.5377387063674526E-4</v>
      </c>
    </row>
    <row r="115" spans="1:12" ht="24" customHeight="1">
      <c r="A115" s="74" t="s">
        <v>1738</v>
      </c>
      <c r="B115" s="75" t="s">
        <v>2606</v>
      </c>
      <c r="C115" s="74" t="s">
        <v>2122</v>
      </c>
      <c r="D115" s="74" t="s">
        <v>2263</v>
      </c>
      <c r="E115" s="74" t="s">
        <v>64</v>
      </c>
      <c r="F115" s="74" t="s">
        <v>5497</v>
      </c>
      <c r="G115" s="76" t="s">
        <v>70</v>
      </c>
      <c r="H115" s="76" t="s">
        <v>2234</v>
      </c>
      <c r="I115" s="277">
        <v>14</v>
      </c>
      <c r="J115" s="284">
        <f t="shared" si="6"/>
        <v>0</v>
      </c>
      <c r="K115" s="285">
        <f t="shared" si="9"/>
        <v>0</v>
      </c>
      <c r="L115" s="280">
        <v>4.4811678763915735E-5</v>
      </c>
    </row>
    <row r="116" spans="1:12" ht="25.9" customHeight="1">
      <c r="A116" s="74" t="s">
        <v>1739</v>
      </c>
      <c r="B116" s="75" t="s">
        <v>2607</v>
      </c>
      <c r="C116" s="74" t="s">
        <v>2122</v>
      </c>
      <c r="D116" s="74" t="s">
        <v>2265</v>
      </c>
      <c r="E116" s="74" t="s">
        <v>64</v>
      </c>
      <c r="F116" s="74" t="s">
        <v>5497</v>
      </c>
      <c r="G116" s="76" t="s">
        <v>70</v>
      </c>
      <c r="H116" s="76" t="s">
        <v>2234</v>
      </c>
      <c r="I116" s="277">
        <v>15</v>
      </c>
      <c r="J116" s="284">
        <f t="shared" si="6"/>
        <v>0</v>
      </c>
      <c r="K116" s="285">
        <f t="shared" si="9"/>
        <v>0</v>
      </c>
      <c r="L116" s="280">
        <v>5.2817240402343343E-5</v>
      </c>
    </row>
    <row r="117" spans="1:12" ht="25.9" customHeight="1">
      <c r="A117" s="74" t="s">
        <v>1742</v>
      </c>
      <c r="B117" s="75" t="s">
        <v>2608</v>
      </c>
      <c r="C117" s="74" t="s">
        <v>2122</v>
      </c>
      <c r="D117" s="74" t="s">
        <v>2267</v>
      </c>
      <c r="E117" s="74" t="s">
        <v>64</v>
      </c>
      <c r="F117" s="74" t="s">
        <v>5497</v>
      </c>
      <c r="G117" s="76" t="s">
        <v>70</v>
      </c>
      <c r="H117" s="76" t="s">
        <v>2234</v>
      </c>
      <c r="I117" s="277">
        <v>33</v>
      </c>
      <c r="J117" s="284">
        <f t="shared" si="6"/>
        <v>0</v>
      </c>
      <c r="K117" s="285">
        <f t="shared" si="9"/>
        <v>0</v>
      </c>
      <c r="L117" s="280">
        <v>1.4105465897001803E-4</v>
      </c>
    </row>
    <row r="118" spans="1:12" ht="25.9" customHeight="1">
      <c r="A118" s="74" t="s">
        <v>1744</v>
      </c>
      <c r="B118" s="75" t="s">
        <v>2609</v>
      </c>
      <c r="C118" s="74" t="s">
        <v>10</v>
      </c>
      <c r="D118" s="74" t="s">
        <v>2269</v>
      </c>
      <c r="E118" s="74" t="s">
        <v>64</v>
      </c>
      <c r="F118" s="74" t="s">
        <v>5497</v>
      </c>
      <c r="G118" s="76" t="s">
        <v>70</v>
      </c>
      <c r="H118" s="76" t="s">
        <v>2234</v>
      </c>
      <c r="I118" s="277">
        <v>92</v>
      </c>
      <c r="J118" s="284">
        <f t="shared" si="6"/>
        <v>0</v>
      </c>
      <c r="K118" s="285">
        <f t="shared" si="9"/>
        <v>0</v>
      </c>
      <c r="L118" s="280">
        <v>2.2400231201565629E-4</v>
      </c>
    </row>
    <row r="119" spans="1:12" ht="25.9" customHeight="1">
      <c r="A119" s="74" t="s">
        <v>1745</v>
      </c>
      <c r="B119" s="75" t="s">
        <v>2610</v>
      </c>
      <c r="C119" s="74" t="s">
        <v>2122</v>
      </c>
      <c r="D119" s="74" t="s">
        <v>2271</v>
      </c>
      <c r="E119" s="74" t="s">
        <v>64</v>
      </c>
      <c r="F119" s="74" t="s">
        <v>5497</v>
      </c>
      <c r="G119" s="76" t="s">
        <v>70</v>
      </c>
      <c r="H119" s="76" t="s">
        <v>2234</v>
      </c>
      <c r="I119" s="277">
        <v>68</v>
      </c>
      <c r="J119" s="284">
        <f t="shared" si="6"/>
        <v>0</v>
      </c>
      <c r="K119" s="285">
        <f t="shared" si="9"/>
        <v>0</v>
      </c>
      <c r="L119" s="280">
        <v>3.5909104893758664E-4</v>
      </c>
    </row>
    <row r="120" spans="1:12" ht="25.9" customHeight="1">
      <c r="A120" s="74" t="s">
        <v>1746</v>
      </c>
      <c r="B120" s="75" t="s">
        <v>2611</v>
      </c>
      <c r="C120" s="74" t="s">
        <v>2122</v>
      </c>
      <c r="D120" s="74" t="s">
        <v>2273</v>
      </c>
      <c r="E120" s="74" t="s">
        <v>64</v>
      </c>
      <c r="F120" s="74" t="s">
        <v>5497</v>
      </c>
      <c r="G120" s="76" t="s">
        <v>70</v>
      </c>
      <c r="H120" s="76" t="s">
        <v>2234</v>
      </c>
      <c r="I120" s="277">
        <v>25</v>
      </c>
      <c r="J120" s="284">
        <f t="shared" si="6"/>
        <v>0</v>
      </c>
      <c r="K120" s="285">
        <f t="shared" si="9"/>
        <v>0</v>
      </c>
      <c r="L120" s="280">
        <v>1.3687957723668726E-4</v>
      </c>
    </row>
    <row r="121" spans="1:12" ht="25.9" customHeight="1">
      <c r="A121" s="74" t="s">
        <v>1749</v>
      </c>
      <c r="B121" s="75" t="s">
        <v>2612</v>
      </c>
      <c r="C121" s="74" t="s">
        <v>2122</v>
      </c>
      <c r="D121" s="74" t="s">
        <v>2275</v>
      </c>
      <c r="E121" s="74" t="s">
        <v>64</v>
      </c>
      <c r="F121" s="74" t="s">
        <v>5497</v>
      </c>
      <c r="G121" s="76" t="s">
        <v>70</v>
      </c>
      <c r="H121" s="76" t="s">
        <v>2234</v>
      </c>
      <c r="I121" s="277">
        <v>36</v>
      </c>
      <c r="J121" s="284">
        <f t="shared" si="6"/>
        <v>0</v>
      </c>
      <c r="K121" s="285">
        <f t="shared" si="9"/>
        <v>0</v>
      </c>
      <c r="L121" s="280">
        <v>2.8215923538038682E-4</v>
      </c>
    </row>
    <row r="122" spans="1:12" ht="25.9" customHeight="1">
      <c r="A122" s="74" t="s">
        <v>1752</v>
      </c>
      <c r="B122" s="75" t="s">
        <v>2613</v>
      </c>
      <c r="C122" s="74" t="s">
        <v>2122</v>
      </c>
      <c r="D122" s="74" t="s">
        <v>2277</v>
      </c>
      <c r="E122" s="74" t="s">
        <v>64</v>
      </c>
      <c r="F122" s="74" t="s">
        <v>5497</v>
      </c>
      <c r="G122" s="76" t="s">
        <v>70</v>
      </c>
      <c r="H122" s="76" t="s">
        <v>2234</v>
      </c>
      <c r="I122" s="277">
        <v>37</v>
      </c>
      <c r="J122" s="284">
        <f t="shared" si="6"/>
        <v>0</v>
      </c>
      <c r="K122" s="285">
        <f t="shared" si="9"/>
        <v>0</v>
      </c>
      <c r="L122" s="280">
        <v>3.430928105710541E-4</v>
      </c>
    </row>
    <row r="123" spans="1:12" ht="25.9" customHeight="1">
      <c r="A123" s="74" t="s">
        <v>1755</v>
      </c>
      <c r="B123" s="75" t="s">
        <v>2614</v>
      </c>
      <c r="C123" s="74" t="s">
        <v>2122</v>
      </c>
      <c r="D123" s="74" t="s">
        <v>2279</v>
      </c>
      <c r="E123" s="74" t="s">
        <v>64</v>
      </c>
      <c r="F123" s="74" t="s">
        <v>5497</v>
      </c>
      <c r="G123" s="76" t="s">
        <v>70</v>
      </c>
      <c r="H123" s="76" t="s">
        <v>2234</v>
      </c>
      <c r="I123" s="277">
        <v>27</v>
      </c>
      <c r="J123" s="284">
        <f t="shared" si="6"/>
        <v>0</v>
      </c>
      <c r="K123" s="285">
        <f t="shared" si="9"/>
        <v>0</v>
      </c>
      <c r="L123" s="280">
        <v>2.7631180352380961E-4</v>
      </c>
    </row>
    <row r="124" spans="1:12" ht="25.9" customHeight="1">
      <c r="A124" s="74" t="s">
        <v>1756</v>
      </c>
      <c r="B124" s="75" t="s">
        <v>2615</v>
      </c>
      <c r="C124" s="74" t="s">
        <v>2122</v>
      </c>
      <c r="D124" s="74" t="s">
        <v>2281</v>
      </c>
      <c r="E124" s="74" t="s">
        <v>64</v>
      </c>
      <c r="F124" s="74" t="s">
        <v>5497</v>
      </c>
      <c r="G124" s="76" t="s">
        <v>70</v>
      </c>
      <c r="H124" s="76" t="s">
        <v>2234</v>
      </c>
      <c r="I124" s="277">
        <v>67</v>
      </c>
      <c r="J124" s="284">
        <f t="shared" si="6"/>
        <v>0</v>
      </c>
      <c r="K124" s="285">
        <f t="shared" si="9"/>
        <v>0</v>
      </c>
      <c r="L124" s="280">
        <v>2.5034262828753833E-3</v>
      </c>
    </row>
    <row r="125" spans="1:12" ht="25.9" customHeight="1">
      <c r="A125" s="74" t="s">
        <v>1757</v>
      </c>
      <c r="B125" s="75" t="s">
        <v>1719</v>
      </c>
      <c r="C125" s="74" t="s">
        <v>2122</v>
      </c>
      <c r="D125" s="74" t="s">
        <v>1720</v>
      </c>
      <c r="E125" s="74" t="s">
        <v>64</v>
      </c>
      <c r="F125" s="74" t="s">
        <v>5497</v>
      </c>
      <c r="G125" s="76" t="s">
        <v>88</v>
      </c>
      <c r="H125" s="76" t="s">
        <v>2234</v>
      </c>
      <c r="I125" s="277">
        <v>1</v>
      </c>
      <c r="J125" s="284">
        <f t="shared" si="6"/>
        <v>0</v>
      </c>
      <c r="K125" s="285">
        <f t="shared" si="9"/>
        <v>0</v>
      </c>
      <c r="L125" s="280">
        <v>3.5102342652605812E-6</v>
      </c>
    </row>
    <row r="126" spans="1:12" ht="25.9" customHeight="1">
      <c r="A126" s="74" t="s">
        <v>1758</v>
      </c>
      <c r="B126" s="75" t="s">
        <v>126</v>
      </c>
      <c r="C126" s="74" t="s">
        <v>2122</v>
      </c>
      <c r="D126" s="74" t="s">
        <v>127</v>
      </c>
      <c r="E126" s="74" t="s">
        <v>64</v>
      </c>
      <c r="F126" s="74" t="s">
        <v>5497</v>
      </c>
      <c r="G126" s="76" t="s">
        <v>88</v>
      </c>
      <c r="H126" s="76" t="s">
        <v>2234</v>
      </c>
      <c r="I126" s="277">
        <v>9</v>
      </c>
      <c r="J126" s="284">
        <f t="shared" si="6"/>
        <v>0</v>
      </c>
      <c r="K126" s="285">
        <f t="shared" si="9"/>
        <v>0</v>
      </c>
      <c r="L126" s="280">
        <v>5.2680697431801686E-5</v>
      </c>
    </row>
    <row r="127" spans="1:12" ht="25.9" customHeight="1">
      <c r="A127" s="74" t="s">
        <v>1759</v>
      </c>
      <c r="B127" s="75" t="s">
        <v>2616</v>
      </c>
      <c r="C127" s="74" t="s">
        <v>2122</v>
      </c>
      <c r="D127" s="74" t="s">
        <v>2284</v>
      </c>
      <c r="E127" s="74" t="s">
        <v>64</v>
      </c>
      <c r="F127" s="74" t="s">
        <v>5497</v>
      </c>
      <c r="G127" s="76" t="s">
        <v>88</v>
      </c>
      <c r="H127" s="76" t="s">
        <v>2234</v>
      </c>
      <c r="I127" s="277">
        <v>1</v>
      </c>
      <c r="J127" s="284">
        <f t="shared" si="6"/>
        <v>0</v>
      </c>
      <c r="K127" s="285">
        <f t="shared" si="9"/>
        <v>0</v>
      </c>
      <c r="L127" s="280">
        <v>6.8893251716794722E-6</v>
      </c>
    </row>
    <row r="128" spans="1:12" ht="25.9" customHeight="1">
      <c r="A128" s="74" t="s">
        <v>1760</v>
      </c>
      <c r="B128" s="75" t="s">
        <v>128</v>
      </c>
      <c r="C128" s="74" t="s">
        <v>2122</v>
      </c>
      <c r="D128" s="74" t="s">
        <v>129</v>
      </c>
      <c r="E128" s="74" t="s">
        <v>64</v>
      </c>
      <c r="F128" s="74" t="s">
        <v>5497</v>
      </c>
      <c r="G128" s="76" t="s">
        <v>88</v>
      </c>
      <c r="H128" s="76" t="s">
        <v>2234</v>
      </c>
      <c r="I128" s="277">
        <v>28</v>
      </c>
      <c r="J128" s="284">
        <f t="shared" si="6"/>
        <v>0</v>
      </c>
      <c r="K128" s="285">
        <f t="shared" si="9"/>
        <v>0</v>
      </c>
      <c r="L128" s="280">
        <v>2.5269802697340071E-4</v>
      </c>
    </row>
    <row r="129" spans="1:12" ht="25.9" customHeight="1">
      <c r="A129" s="74" t="s">
        <v>1761</v>
      </c>
      <c r="B129" s="75" t="s">
        <v>130</v>
      </c>
      <c r="C129" s="74" t="s">
        <v>2122</v>
      </c>
      <c r="D129" s="74" t="s">
        <v>131</v>
      </c>
      <c r="E129" s="74" t="s">
        <v>64</v>
      </c>
      <c r="F129" s="74" t="s">
        <v>5497</v>
      </c>
      <c r="G129" s="76" t="s">
        <v>88</v>
      </c>
      <c r="H129" s="76" t="s">
        <v>2234</v>
      </c>
      <c r="I129" s="277">
        <v>7</v>
      </c>
      <c r="J129" s="284">
        <f t="shared" si="6"/>
        <v>0</v>
      </c>
      <c r="K129" s="285">
        <f t="shared" si="9"/>
        <v>0</v>
      </c>
      <c r="L129" s="280">
        <v>6.6356129446784441E-5</v>
      </c>
    </row>
    <row r="130" spans="1:12" ht="25.9" customHeight="1">
      <c r="A130" s="74" t="s">
        <v>2085</v>
      </c>
      <c r="B130" s="75" t="s">
        <v>1736</v>
      </c>
      <c r="C130" s="74" t="s">
        <v>2122</v>
      </c>
      <c r="D130" s="74" t="s">
        <v>1737</v>
      </c>
      <c r="E130" s="74" t="s">
        <v>64</v>
      </c>
      <c r="F130" s="74" t="s">
        <v>5497</v>
      </c>
      <c r="G130" s="76" t="s">
        <v>88</v>
      </c>
      <c r="H130" s="76" t="s">
        <v>2234</v>
      </c>
      <c r="I130" s="277">
        <v>5</v>
      </c>
      <c r="J130" s="284">
        <f t="shared" si="6"/>
        <v>0</v>
      </c>
      <c r="K130" s="285">
        <f t="shared" si="9"/>
        <v>0</v>
      </c>
      <c r="L130" s="280">
        <v>5.2828943423409791E-5</v>
      </c>
    </row>
    <row r="131" spans="1:12" ht="25.9" customHeight="1">
      <c r="A131" s="74" t="s">
        <v>2092</v>
      </c>
      <c r="B131" s="75" t="s">
        <v>2617</v>
      </c>
      <c r="C131" s="74" t="s">
        <v>2122</v>
      </c>
      <c r="D131" s="74" t="s">
        <v>2286</v>
      </c>
      <c r="E131" s="74" t="s">
        <v>64</v>
      </c>
      <c r="F131" s="74" t="s">
        <v>5497</v>
      </c>
      <c r="G131" s="76" t="s">
        <v>88</v>
      </c>
      <c r="H131" s="76" t="s">
        <v>2234</v>
      </c>
      <c r="I131" s="277">
        <v>2</v>
      </c>
      <c r="J131" s="284">
        <f t="shared" si="6"/>
        <v>0</v>
      </c>
      <c r="K131" s="285">
        <f t="shared" si="9"/>
        <v>0</v>
      </c>
      <c r="L131" s="280">
        <v>2.6302134296616528E-5</v>
      </c>
    </row>
    <row r="132" spans="1:12" ht="25.9" customHeight="1">
      <c r="A132" s="74" t="s">
        <v>2093</v>
      </c>
      <c r="B132" s="75" t="s">
        <v>2618</v>
      </c>
      <c r="C132" s="74" t="s">
        <v>2122</v>
      </c>
      <c r="D132" s="74" t="s">
        <v>2287</v>
      </c>
      <c r="E132" s="74" t="s">
        <v>64</v>
      </c>
      <c r="F132" s="74" t="s">
        <v>5497</v>
      </c>
      <c r="G132" s="76" t="s">
        <v>88</v>
      </c>
      <c r="H132" s="76" t="s">
        <v>2234</v>
      </c>
      <c r="I132" s="277">
        <v>2</v>
      </c>
      <c r="J132" s="284">
        <f t="shared" si="6"/>
        <v>0</v>
      </c>
      <c r="K132" s="285">
        <f t="shared" si="9"/>
        <v>0</v>
      </c>
      <c r="L132" s="280">
        <v>2.5157648359214919E-5</v>
      </c>
    </row>
    <row r="133" spans="1:12" ht="25.9" customHeight="1">
      <c r="A133" s="74" t="s">
        <v>2094</v>
      </c>
      <c r="B133" s="75" t="s">
        <v>2619</v>
      </c>
      <c r="C133" s="74" t="s">
        <v>2122</v>
      </c>
      <c r="D133" s="74" t="s">
        <v>2288</v>
      </c>
      <c r="E133" s="74" t="s">
        <v>64</v>
      </c>
      <c r="F133" s="74" t="s">
        <v>5497</v>
      </c>
      <c r="G133" s="76" t="s">
        <v>88</v>
      </c>
      <c r="H133" s="76" t="s">
        <v>2234</v>
      </c>
      <c r="I133" s="277">
        <v>2</v>
      </c>
      <c r="J133" s="284">
        <f t="shared" si="6"/>
        <v>0</v>
      </c>
      <c r="K133" s="285">
        <f t="shared" si="9"/>
        <v>0</v>
      </c>
      <c r="L133" s="280">
        <v>3.6357277299715766E-5</v>
      </c>
    </row>
    <row r="134" spans="1:12" ht="25.9" customHeight="1">
      <c r="A134" s="74" t="s">
        <v>2095</v>
      </c>
      <c r="B134" s="75" t="s">
        <v>2620</v>
      </c>
      <c r="C134" s="74" t="s">
        <v>2122</v>
      </c>
      <c r="D134" s="74" t="s">
        <v>2289</v>
      </c>
      <c r="E134" s="74" t="s">
        <v>64</v>
      </c>
      <c r="F134" s="74" t="s">
        <v>5497</v>
      </c>
      <c r="G134" s="76" t="s">
        <v>88</v>
      </c>
      <c r="H134" s="76" t="s">
        <v>2234</v>
      </c>
      <c r="I134" s="277">
        <v>3</v>
      </c>
      <c r="J134" s="284">
        <f t="shared" si="6"/>
        <v>0</v>
      </c>
      <c r="K134" s="285">
        <f t="shared" si="9"/>
        <v>0</v>
      </c>
      <c r="L134" s="280">
        <v>4.1218040196044936E-5</v>
      </c>
    </row>
    <row r="135" spans="1:12" ht="25.9" customHeight="1">
      <c r="A135" s="74" t="s">
        <v>2096</v>
      </c>
      <c r="B135" s="75" t="s">
        <v>2621</v>
      </c>
      <c r="C135" s="74" t="s">
        <v>2122</v>
      </c>
      <c r="D135" s="74" t="s">
        <v>2290</v>
      </c>
      <c r="E135" s="74" t="s">
        <v>64</v>
      </c>
      <c r="F135" s="74" t="s">
        <v>5497</v>
      </c>
      <c r="G135" s="76" t="s">
        <v>88</v>
      </c>
      <c r="H135" s="76" t="s">
        <v>2234</v>
      </c>
      <c r="I135" s="277">
        <v>1</v>
      </c>
      <c r="J135" s="284">
        <f t="shared" si="6"/>
        <v>0</v>
      </c>
      <c r="K135" s="285">
        <f t="shared" si="9"/>
        <v>0</v>
      </c>
      <c r="L135" s="280">
        <v>1.5358766756022276E-5</v>
      </c>
    </row>
    <row r="136" spans="1:12" ht="25.9" customHeight="1">
      <c r="A136" s="74" t="s">
        <v>2097</v>
      </c>
      <c r="B136" s="75" t="s">
        <v>2622</v>
      </c>
      <c r="C136" s="74" t="s">
        <v>2122</v>
      </c>
      <c r="D136" s="74" t="s">
        <v>2291</v>
      </c>
      <c r="E136" s="74" t="s">
        <v>64</v>
      </c>
      <c r="F136" s="74" t="s">
        <v>5497</v>
      </c>
      <c r="G136" s="76" t="s">
        <v>88</v>
      </c>
      <c r="H136" s="76" t="s">
        <v>2234</v>
      </c>
      <c r="I136" s="277">
        <v>1</v>
      </c>
      <c r="J136" s="284">
        <f t="shared" si="6"/>
        <v>0</v>
      </c>
      <c r="K136" s="285">
        <f t="shared" si="9"/>
        <v>0</v>
      </c>
      <c r="L136" s="280">
        <v>1.911780029686589E-5</v>
      </c>
    </row>
    <row r="137" spans="1:12" ht="25.9" customHeight="1">
      <c r="A137" s="74" t="s">
        <v>2292</v>
      </c>
      <c r="B137" s="75" t="s">
        <v>2623</v>
      </c>
      <c r="C137" s="74" t="s">
        <v>2122</v>
      </c>
      <c r="D137" s="74" t="s">
        <v>2293</v>
      </c>
      <c r="E137" s="74" t="s">
        <v>64</v>
      </c>
      <c r="F137" s="74" t="s">
        <v>5497</v>
      </c>
      <c r="G137" s="76" t="s">
        <v>88</v>
      </c>
      <c r="H137" s="76" t="s">
        <v>2234</v>
      </c>
      <c r="I137" s="277">
        <v>2</v>
      </c>
      <c r="J137" s="284">
        <f t="shared" si="6"/>
        <v>0</v>
      </c>
      <c r="K137" s="285">
        <f t="shared" si="9"/>
        <v>0</v>
      </c>
      <c r="L137" s="280">
        <v>4.2678855316727878E-5</v>
      </c>
    </row>
    <row r="138" spans="1:12" ht="25.9" customHeight="1">
      <c r="A138" s="74" t="s">
        <v>2294</v>
      </c>
      <c r="B138" s="75" t="s">
        <v>2624</v>
      </c>
      <c r="C138" s="74" t="s">
        <v>2122</v>
      </c>
      <c r="D138" s="74" t="s">
        <v>2295</v>
      </c>
      <c r="E138" s="74" t="s">
        <v>64</v>
      </c>
      <c r="F138" s="74" t="s">
        <v>5497</v>
      </c>
      <c r="G138" s="76" t="s">
        <v>88</v>
      </c>
      <c r="H138" s="76" t="s">
        <v>2234</v>
      </c>
      <c r="I138" s="277">
        <v>3</v>
      </c>
      <c r="J138" s="284">
        <f t="shared" si="6"/>
        <v>0</v>
      </c>
      <c r="K138" s="285">
        <f t="shared" si="9"/>
        <v>0</v>
      </c>
      <c r="L138" s="280">
        <v>7.0263455327834452E-5</v>
      </c>
    </row>
    <row r="139" spans="1:12" ht="25.9" customHeight="1">
      <c r="A139" s="74" t="s">
        <v>2296</v>
      </c>
      <c r="B139" s="75" t="s">
        <v>2625</v>
      </c>
      <c r="C139" s="74" t="s">
        <v>2122</v>
      </c>
      <c r="D139" s="74" t="s">
        <v>2297</v>
      </c>
      <c r="E139" s="74" t="s">
        <v>64</v>
      </c>
      <c r="F139" s="74" t="s">
        <v>5497</v>
      </c>
      <c r="G139" s="76" t="s">
        <v>88</v>
      </c>
      <c r="H139" s="76" t="s">
        <v>2298</v>
      </c>
      <c r="I139" s="277">
        <v>4</v>
      </c>
      <c r="J139" s="284">
        <f t="shared" ref="J139:J202" si="10">K139/I139</f>
        <v>0</v>
      </c>
      <c r="K139" s="285">
        <f t="shared" si="9"/>
        <v>0</v>
      </c>
      <c r="L139" s="280">
        <v>6.066993509391402E-4</v>
      </c>
    </row>
    <row r="140" spans="1:12" ht="25.9" customHeight="1">
      <c r="A140" s="74" t="s">
        <v>2299</v>
      </c>
      <c r="B140" s="75" t="s">
        <v>2626</v>
      </c>
      <c r="C140" s="74" t="s">
        <v>2122</v>
      </c>
      <c r="D140" s="74" t="s">
        <v>2300</v>
      </c>
      <c r="E140" s="74" t="s">
        <v>64</v>
      </c>
      <c r="F140" s="74" t="s">
        <v>5498</v>
      </c>
      <c r="G140" s="76" t="s">
        <v>70</v>
      </c>
      <c r="H140" s="76" t="s">
        <v>2298</v>
      </c>
      <c r="I140" s="277">
        <v>21</v>
      </c>
      <c r="J140" s="284">
        <f t="shared" si="10"/>
        <v>0</v>
      </c>
      <c r="K140" s="285">
        <f t="shared" si="9"/>
        <v>0</v>
      </c>
      <c r="L140" s="280">
        <v>5.3126269681395114E-5</v>
      </c>
    </row>
    <row r="141" spans="1:12" ht="25.9" customHeight="1">
      <c r="A141" s="74" t="s">
        <v>2302</v>
      </c>
      <c r="B141" s="75" t="s">
        <v>2589</v>
      </c>
      <c r="C141" s="74" t="s">
        <v>2122</v>
      </c>
      <c r="D141" s="74" t="s">
        <v>2216</v>
      </c>
      <c r="E141" s="74" t="s">
        <v>64</v>
      </c>
      <c r="F141" s="74" t="s">
        <v>5498</v>
      </c>
      <c r="G141" s="76" t="s">
        <v>70</v>
      </c>
      <c r="H141" s="76" t="s">
        <v>2298</v>
      </c>
      <c r="I141" s="277">
        <v>626</v>
      </c>
      <c r="J141" s="284">
        <f t="shared" si="10"/>
        <v>0</v>
      </c>
      <c r="K141" s="285">
        <f t="shared" si="9"/>
        <v>0</v>
      </c>
      <c r="L141" s="280">
        <v>1.9193488484833964E-3</v>
      </c>
    </row>
    <row r="142" spans="1:12" ht="25.9" customHeight="1">
      <c r="A142" s="74" t="s">
        <v>2303</v>
      </c>
      <c r="B142" s="75" t="s">
        <v>2627</v>
      </c>
      <c r="C142" s="74" t="s">
        <v>2122</v>
      </c>
      <c r="D142" s="74" t="s">
        <v>2304</v>
      </c>
      <c r="E142" s="74" t="s">
        <v>64</v>
      </c>
      <c r="F142" s="74" t="s">
        <v>5498</v>
      </c>
      <c r="G142" s="76" t="s">
        <v>70</v>
      </c>
      <c r="H142" s="76" t="s">
        <v>2298</v>
      </c>
      <c r="I142" s="277">
        <v>41.6</v>
      </c>
      <c r="J142" s="284">
        <f t="shared" si="10"/>
        <v>0</v>
      </c>
      <c r="K142" s="285">
        <f t="shared" si="9"/>
        <v>0</v>
      </c>
      <c r="L142" s="280">
        <v>1.4624264297022504E-4</v>
      </c>
    </row>
    <row r="143" spans="1:12" ht="25.9" customHeight="1">
      <c r="A143" s="74" t="s">
        <v>2306</v>
      </c>
      <c r="B143" s="75" t="s">
        <v>1740</v>
      </c>
      <c r="C143" s="74" t="s">
        <v>2122</v>
      </c>
      <c r="D143" s="74" t="s">
        <v>1741</v>
      </c>
      <c r="E143" s="74" t="s">
        <v>64</v>
      </c>
      <c r="F143" s="74" t="s">
        <v>5499</v>
      </c>
      <c r="G143" s="76" t="s">
        <v>88</v>
      </c>
      <c r="H143" s="76" t="s">
        <v>2219</v>
      </c>
      <c r="I143" s="277">
        <v>3</v>
      </c>
      <c r="J143" s="284">
        <f t="shared" si="10"/>
        <v>0</v>
      </c>
      <c r="K143" s="285">
        <f t="shared" si="9"/>
        <v>0</v>
      </c>
      <c r="L143" s="280">
        <v>1.2861040794552519E-5</v>
      </c>
    </row>
    <row r="144" spans="1:12" ht="24" customHeight="1">
      <c r="A144" s="74" t="s">
        <v>2307</v>
      </c>
      <c r="B144" s="75" t="s">
        <v>1743</v>
      </c>
      <c r="C144" s="74" t="s">
        <v>2122</v>
      </c>
      <c r="D144" s="74" t="s">
        <v>132</v>
      </c>
      <c r="E144" s="74" t="s">
        <v>64</v>
      </c>
      <c r="F144" s="74" t="s">
        <v>5499</v>
      </c>
      <c r="G144" s="76" t="s">
        <v>88</v>
      </c>
      <c r="H144" s="76" t="s">
        <v>2219</v>
      </c>
      <c r="I144" s="277">
        <v>28</v>
      </c>
      <c r="J144" s="284">
        <f t="shared" si="10"/>
        <v>0</v>
      </c>
      <c r="K144" s="285">
        <f t="shared" si="9"/>
        <v>0</v>
      </c>
      <c r="L144" s="280">
        <v>1.6067510981526286E-4</v>
      </c>
    </row>
    <row r="145" spans="1:12" ht="25.9" customHeight="1">
      <c r="A145" s="74" t="s">
        <v>2308</v>
      </c>
      <c r="B145" s="75" t="s">
        <v>2628</v>
      </c>
      <c r="C145" s="74" t="s">
        <v>2122</v>
      </c>
      <c r="D145" s="74" t="s">
        <v>2309</v>
      </c>
      <c r="E145" s="74" t="s">
        <v>64</v>
      </c>
      <c r="F145" s="74" t="s">
        <v>5499</v>
      </c>
      <c r="G145" s="76" t="s">
        <v>88</v>
      </c>
      <c r="H145" s="76" t="s">
        <v>2219</v>
      </c>
      <c r="I145" s="277">
        <v>2</v>
      </c>
      <c r="J145" s="284">
        <f t="shared" si="10"/>
        <v>0</v>
      </c>
      <c r="K145" s="285">
        <f t="shared" si="9"/>
        <v>0</v>
      </c>
      <c r="L145" s="280">
        <v>1.4701265540779932E-5</v>
      </c>
    </row>
    <row r="146" spans="1:12" ht="25.9" customHeight="1">
      <c r="A146" s="74" t="s">
        <v>2310</v>
      </c>
      <c r="B146" s="75" t="s">
        <v>2629</v>
      </c>
      <c r="C146" s="74" t="s">
        <v>2122</v>
      </c>
      <c r="D146" s="74" t="s">
        <v>2311</v>
      </c>
      <c r="E146" s="74" t="s">
        <v>64</v>
      </c>
      <c r="F146" s="74" t="s">
        <v>5499</v>
      </c>
      <c r="G146" s="76" t="s">
        <v>88</v>
      </c>
      <c r="H146" s="76" t="s">
        <v>2219</v>
      </c>
      <c r="I146" s="277">
        <v>2</v>
      </c>
      <c r="J146" s="284">
        <f t="shared" si="10"/>
        <v>0</v>
      </c>
      <c r="K146" s="285">
        <f t="shared" si="9"/>
        <v>0</v>
      </c>
      <c r="L146" s="280">
        <v>1.4891387490936712E-5</v>
      </c>
    </row>
    <row r="147" spans="1:12" ht="52.15" customHeight="1">
      <c r="A147" s="74" t="s">
        <v>2312</v>
      </c>
      <c r="B147" s="75" t="s">
        <v>2630</v>
      </c>
      <c r="C147" s="74" t="s">
        <v>2122</v>
      </c>
      <c r="D147" s="74" t="s">
        <v>2313</v>
      </c>
      <c r="E147" s="74" t="s">
        <v>64</v>
      </c>
      <c r="F147" s="74" t="s">
        <v>5499</v>
      </c>
      <c r="G147" s="76" t="s">
        <v>88</v>
      </c>
      <c r="H147" s="76" t="s">
        <v>2219</v>
      </c>
      <c r="I147" s="277">
        <v>2</v>
      </c>
      <c r="J147" s="284">
        <f t="shared" si="10"/>
        <v>0</v>
      </c>
      <c r="K147" s="285">
        <f t="shared" si="9"/>
        <v>0</v>
      </c>
      <c r="L147" s="280">
        <v>1.9357538421484604E-5</v>
      </c>
    </row>
    <row r="148" spans="1:12" ht="24" customHeight="1">
      <c r="A148" s="74" t="s">
        <v>2314</v>
      </c>
      <c r="B148" s="75" t="s">
        <v>2631</v>
      </c>
      <c r="C148" s="74" t="s">
        <v>2122</v>
      </c>
      <c r="D148" s="74" t="s">
        <v>2315</v>
      </c>
      <c r="E148" s="74" t="s">
        <v>64</v>
      </c>
      <c r="F148" s="74" t="s">
        <v>5499</v>
      </c>
      <c r="G148" s="76" t="s">
        <v>88</v>
      </c>
      <c r="H148" s="76" t="s">
        <v>2219</v>
      </c>
      <c r="I148" s="277">
        <v>2</v>
      </c>
      <c r="J148" s="284">
        <f t="shared" si="10"/>
        <v>0</v>
      </c>
      <c r="K148" s="285">
        <f t="shared" si="9"/>
        <v>0</v>
      </c>
      <c r="L148" s="280">
        <v>2.4029894265793466E-5</v>
      </c>
    </row>
    <row r="149" spans="1:12" ht="25.9" customHeight="1">
      <c r="A149" s="74" t="s">
        <v>2316</v>
      </c>
      <c r="B149" s="75" t="s">
        <v>2632</v>
      </c>
      <c r="C149" s="74" t="s">
        <v>2122</v>
      </c>
      <c r="D149" s="74" t="s">
        <v>2317</v>
      </c>
      <c r="E149" s="74" t="s">
        <v>64</v>
      </c>
      <c r="F149" s="74" t="s">
        <v>5499</v>
      </c>
      <c r="G149" s="76" t="s">
        <v>88</v>
      </c>
      <c r="H149" s="76" t="s">
        <v>2318</v>
      </c>
      <c r="I149" s="277">
        <v>1</v>
      </c>
      <c r="J149" s="284">
        <f t="shared" si="10"/>
        <v>0</v>
      </c>
      <c r="K149" s="285">
        <f t="shared" si="9"/>
        <v>0</v>
      </c>
      <c r="L149" s="280">
        <v>3.5306044742059506E-6</v>
      </c>
    </row>
    <row r="150" spans="1:12" ht="24" customHeight="1">
      <c r="A150" s="74" t="s">
        <v>2319</v>
      </c>
      <c r="B150" s="75" t="s">
        <v>2592</v>
      </c>
      <c r="C150" s="74" t="s">
        <v>2122</v>
      </c>
      <c r="D150" s="74" t="s">
        <v>2221</v>
      </c>
      <c r="E150" s="74" t="s">
        <v>64</v>
      </c>
      <c r="F150" s="74" t="s">
        <v>5499</v>
      </c>
      <c r="G150" s="76" t="s">
        <v>88</v>
      </c>
      <c r="H150" s="76" t="s">
        <v>2318</v>
      </c>
      <c r="I150" s="277">
        <v>14</v>
      </c>
      <c r="J150" s="284">
        <f t="shared" si="10"/>
        <v>0</v>
      </c>
      <c r="K150" s="285">
        <f t="shared" si="9"/>
        <v>0</v>
      </c>
      <c r="L150" s="280">
        <v>6.4453612184464703E-5</v>
      </c>
    </row>
    <row r="151" spans="1:12" ht="24" customHeight="1">
      <c r="A151" s="74" t="s">
        <v>2320</v>
      </c>
      <c r="B151" s="75" t="s">
        <v>2633</v>
      </c>
      <c r="C151" s="74" t="s">
        <v>2122</v>
      </c>
      <c r="D151" s="74" t="s">
        <v>2321</v>
      </c>
      <c r="E151" s="74" t="s">
        <v>64</v>
      </c>
      <c r="F151" s="74" t="s">
        <v>5499</v>
      </c>
      <c r="G151" s="76" t="s">
        <v>88</v>
      </c>
      <c r="H151" s="76" t="s">
        <v>2318</v>
      </c>
      <c r="I151" s="277">
        <v>1</v>
      </c>
      <c r="J151" s="284">
        <f t="shared" si="10"/>
        <v>0</v>
      </c>
      <c r="K151" s="285">
        <f t="shared" si="9"/>
        <v>0</v>
      </c>
      <c r="L151" s="280">
        <v>5.7373307613560217E-6</v>
      </c>
    </row>
    <row r="152" spans="1:12" ht="24" customHeight="1">
      <c r="A152" s="74" t="s">
        <v>2322</v>
      </c>
      <c r="B152" s="75" t="s">
        <v>1747</v>
      </c>
      <c r="C152" s="74" t="s">
        <v>2122</v>
      </c>
      <c r="D152" s="74" t="s">
        <v>1748</v>
      </c>
      <c r="E152" s="74" t="s">
        <v>64</v>
      </c>
      <c r="F152" s="74" t="s">
        <v>5496</v>
      </c>
      <c r="G152" s="76" t="s">
        <v>88</v>
      </c>
      <c r="H152" s="76" t="s">
        <v>2239</v>
      </c>
      <c r="I152" s="277">
        <v>1</v>
      </c>
      <c r="J152" s="284">
        <f t="shared" si="10"/>
        <v>0</v>
      </c>
      <c r="K152" s="285">
        <f t="shared" si="9"/>
        <v>0</v>
      </c>
      <c r="L152" s="280">
        <v>1.4087192962128739E-5</v>
      </c>
    </row>
    <row r="153" spans="1:12" ht="25.9" customHeight="1">
      <c r="A153" s="74" t="s">
        <v>2323</v>
      </c>
      <c r="B153" s="75" t="s">
        <v>1750</v>
      </c>
      <c r="C153" s="74" t="s">
        <v>2122</v>
      </c>
      <c r="D153" s="74" t="s">
        <v>1751</v>
      </c>
      <c r="E153" s="74" t="s">
        <v>64</v>
      </c>
      <c r="F153" s="74" t="s">
        <v>5496</v>
      </c>
      <c r="G153" s="76" t="s">
        <v>88</v>
      </c>
      <c r="H153" s="76" t="s">
        <v>2239</v>
      </c>
      <c r="I153" s="277">
        <v>3</v>
      </c>
      <c r="J153" s="284">
        <f t="shared" si="10"/>
        <v>0</v>
      </c>
      <c r="K153" s="285">
        <f t="shared" si="9"/>
        <v>0</v>
      </c>
      <c r="L153" s="280">
        <v>4.1972085541510728E-5</v>
      </c>
    </row>
    <row r="154" spans="1:12" ht="24" customHeight="1">
      <c r="A154" s="74" t="s">
        <v>2324</v>
      </c>
      <c r="B154" s="75" t="s">
        <v>2599</v>
      </c>
      <c r="C154" s="74" t="s">
        <v>2122</v>
      </c>
      <c r="D154" s="74" t="s">
        <v>2249</v>
      </c>
      <c r="E154" s="74" t="s">
        <v>64</v>
      </c>
      <c r="F154" s="74" t="s">
        <v>5496</v>
      </c>
      <c r="G154" s="76" t="s">
        <v>88</v>
      </c>
      <c r="H154" s="76" t="s">
        <v>2239</v>
      </c>
      <c r="I154" s="277">
        <v>6</v>
      </c>
      <c r="J154" s="284">
        <f t="shared" si="10"/>
        <v>0</v>
      </c>
      <c r="K154" s="285">
        <f t="shared" si="9"/>
        <v>0</v>
      </c>
      <c r="L154" s="280">
        <v>1.0333939091491011E-4</v>
      </c>
    </row>
    <row r="155" spans="1:12" ht="25.9" customHeight="1">
      <c r="A155" s="74" t="s">
        <v>2325</v>
      </c>
      <c r="B155" s="75" t="s">
        <v>1753</v>
      </c>
      <c r="C155" s="74" t="s">
        <v>2122</v>
      </c>
      <c r="D155" s="74" t="s">
        <v>1754</v>
      </c>
      <c r="E155" s="74" t="s">
        <v>64</v>
      </c>
      <c r="F155" s="74" t="s">
        <v>5496</v>
      </c>
      <c r="G155" s="76" t="s">
        <v>88</v>
      </c>
      <c r="H155" s="76" t="s">
        <v>2239</v>
      </c>
      <c r="I155" s="277">
        <v>32</v>
      </c>
      <c r="J155" s="284">
        <f t="shared" si="10"/>
        <v>0</v>
      </c>
      <c r="K155" s="285">
        <f t="shared" si="9"/>
        <v>0</v>
      </c>
      <c r="L155" s="280">
        <v>5.4717301188954087E-4</v>
      </c>
    </row>
    <row r="156" spans="1:12" ht="24" customHeight="1">
      <c r="A156" s="74" t="s">
        <v>2326</v>
      </c>
      <c r="B156" s="75" t="s">
        <v>2634</v>
      </c>
      <c r="C156" s="74" t="s">
        <v>2122</v>
      </c>
      <c r="D156" s="74" t="s">
        <v>2327</v>
      </c>
      <c r="E156" s="74" t="s">
        <v>64</v>
      </c>
      <c r="F156" s="74" t="s">
        <v>5496</v>
      </c>
      <c r="G156" s="76" t="s">
        <v>88</v>
      </c>
      <c r="H156" s="76" t="s">
        <v>2239</v>
      </c>
      <c r="I156" s="277">
        <v>7</v>
      </c>
      <c r="J156" s="284">
        <f t="shared" si="10"/>
        <v>0</v>
      </c>
      <c r="K156" s="285">
        <f t="shared" si="9"/>
        <v>0</v>
      </c>
      <c r="L156" s="280">
        <v>1.3609195233176544E-4</v>
      </c>
    </row>
    <row r="157" spans="1:12" ht="25.9" customHeight="1">
      <c r="A157" s="74" t="s">
        <v>2328</v>
      </c>
      <c r="B157" s="75" t="s">
        <v>2635</v>
      </c>
      <c r="C157" s="74" t="s">
        <v>2122</v>
      </c>
      <c r="D157" s="74" t="s">
        <v>2329</v>
      </c>
      <c r="E157" s="74" t="s">
        <v>64</v>
      </c>
      <c r="F157" s="74" t="s">
        <v>5496</v>
      </c>
      <c r="G157" s="76" t="s">
        <v>88</v>
      </c>
      <c r="H157" s="76" t="s">
        <v>2239</v>
      </c>
      <c r="I157" s="277">
        <v>10</v>
      </c>
      <c r="J157" s="284">
        <f t="shared" si="10"/>
        <v>0</v>
      </c>
      <c r="K157" s="285">
        <f t="shared" si="9"/>
        <v>0</v>
      </c>
      <c r="L157" s="280">
        <v>2.3111496790816229E-4</v>
      </c>
    </row>
    <row r="158" spans="1:12" ht="25.9" customHeight="1">
      <c r="A158" s="74" t="s">
        <v>2328</v>
      </c>
      <c r="B158" s="75" t="s">
        <v>3149</v>
      </c>
      <c r="C158" s="74" t="s">
        <v>2122</v>
      </c>
      <c r="D158" s="74" t="s">
        <v>3150</v>
      </c>
      <c r="E158" s="74" t="s">
        <v>64</v>
      </c>
      <c r="F158" s="74" t="s">
        <v>5496</v>
      </c>
      <c r="G158" s="76" t="s">
        <v>88</v>
      </c>
      <c r="H158" s="76" t="s">
        <v>2239</v>
      </c>
      <c r="I158" s="277">
        <v>1</v>
      </c>
      <c r="J158" s="284">
        <f t="shared" si="10"/>
        <v>0</v>
      </c>
      <c r="K158" s="285">
        <f t="shared" si="9"/>
        <v>0</v>
      </c>
      <c r="L158" s="280">
        <v>2.323559516271891E-5</v>
      </c>
    </row>
    <row r="159" spans="1:12" ht="25.9" customHeight="1">
      <c r="A159" s="74" t="s">
        <v>2330</v>
      </c>
      <c r="B159" s="75" t="s">
        <v>2636</v>
      </c>
      <c r="C159" s="74" t="s">
        <v>2122</v>
      </c>
      <c r="D159" s="74" t="s">
        <v>2331</v>
      </c>
      <c r="E159" s="74" t="s">
        <v>64</v>
      </c>
      <c r="F159" s="74" t="s">
        <v>5496</v>
      </c>
      <c r="G159" s="76" t="s">
        <v>88</v>
      </c>
      <c r="H159" s="76" t="s">
        <v>2239</v>
      </c>
      <c r="I159" s="277">
        <v>10</v>
      </c>
      <c r="J159" s="284">
        <f t="shared" si="10"/>
        <v>0</v>
      </c>
      <c r="K159" s="285">
        <f t="shared" si="9"/>
        <v>0</v>
      </c>
      <c r="L159" s="280">
        <v>2.0190631301322015E-4</v>
      </c>
    </row>
    <row r="160" spans="1:12" ht="25.9" customHeight="1">
      <c r="A160" s="74" t="s">
        <v>2330</v>
      </c>
      <c r="B160" s="75" t="s">
        <v>3151</v>
      </c>
      <c r="C160" s="74" t="s">
        <v>2122</v>
      </c>
      <c r="D160" s="74" t="s">
        <v>3152</v>
      </c>
      <c r="E160" s="74" t="s">
        <v>64</v>
      </c>
      <c r="F160" s="74" t="s">
        <v>5496</v>
      </c>
      <c r="G160" s="76" t="s">
        <v>88</v>
      </c>
      <c r="H160" s="76" t="s">
        <v>2239</v>
      </c>
      <c r="I160" s="277">
        <v>2</v>
      </c>
      <c r="J160" s="284">
        <f t="shared" si="10"/>
        <v>0</v>
      </c>
      <c r="K160" s="285">
        <f t="shared" si="9"/>
        <v>0</v>
      </c>
      <c r="L160" s="280">
        <v>4.0629412997851094E-5</v>
      </c>
    </row>
    <row r="161" spans="1:12" ht="25.9" customHeight="1">
      <c r="A161" s="74" t="s">
        <v>2332</v>
      </c>
      <c r="B161" s="75" t="s">
        <v>2637</v>
      </c>
      <c r="C161" s="74" t="s">
        <v>2122</v>
      </c>
      <c r="D161" s="74" t="s">
        <v>2333</v>
      </c>
      <c r="E161" s="74" t="s">
        <v>64</v>
      </c>
      <c r="F161" s="74" t="s">
        <v>5496</v>
      </c>
      <c r="G161" s="76" t="s">
        <v>88</v>
      </c>
      <c r="H161" s="76" t="s">
        <v>2239</v>
      </c>
      <c r="I161" s="277">
        <v>1</v>
      </c>
      <c r="J161" s="284">
        <f t="shared" si="10"/>
        <v>0</v>
      </c>
      <c r="K161" s="285">
        <f t="shared" si="9"/>
        <v>0</v>
      </c>
      <c r="L161" s="280">
        <v>2.2916554586438021E-5</v>
      </c>
    </row>
    <row r="162" spans="1:12" ht="24" customHeight="1">
      <c r="A162" s="74" t="s">
        <v>2334</v>
      </c>
      <c r="B162" s="75" t="s">
        <v>2638</v>
      </c>
      <c r="C162" s="74" t="s">
        <v>2122</v>
      </c>
      <c r="D162" s="74" t="s">
        <v>2335</v>
      </c>
      <c r="E162" s="74" t="s">
        <v>64</v>
      </c>
      <c r="F162" s="74" t="s">
        <v>5496</v>
      </c>
      <c r="G162" s="76" t="s">
        <v>88</v>
      </c>
      <c r="H162" s="76" t="s">
        <v>2340</v>
      </c>
      <c r="I162" s="277">
        <v>12</v>
      </c>
      <c r="J162" s="284">
        <f t="shared" si="10"/>
        <v>0</v>
      </c>
      <c r="K162" s="285">
        <f t="shared" si="9"/>
        <v>0</v>
      </c>
      <c r="L162" s="280">
        <v>3.1443565764708117E-4</v>
      </c>
    </row>
    <row r="163" spans="1:12" ht="24" customHeight="1">
      <c r="A163" s="74" t="s">
        <v>2336</v>
      </c>
      <c r="B163" s="75" t="s">
        <v>2639</v>
      </c>
      <c r="C163" s="74" t="s">
        <v>2122</v>
      </c>
      <c r="D163" s="74" t="s">
        <v>2337</v>
      </c>
      <c r="E163" s="74" t="s">
        <v>64</v>
      </c>
      <c r="F163" s="74" t="s">
        <v>5496</v>
      </c>
      <c r="G163" s="76" t="s">
        <v>88</v>
      </c>
      <c r="H163" s="76" t="s">
        <v>2340</v>
      </c>
      <c r="I163" s="277">
        <v>1</v>
      </c>
      <c r="J163" s="284">
        <f t="shared" si="10"/>
        <v>0</v>
      </c>
      <c r="K163" s="285">
        <f t="shared" si="9"/>
        <v>0</v>
      </c>
      <c r="L163" s="280">
        <v>2.9683612155846992E-5</v>
      </c>
    </row>
    <row r="164" spans="1:12" ht="24" customHeight="1">
      <c r="A164" s="74" t="s">
        <v>2338</v>
      </c>
      <c r="B164" s="75" t="s">
        <v>2640</v>
      </c>
      <c r="C164" s="74" t="s">
        <v>2122</v>
      </c>
      <c r="D164" s="74" t="s">
        <v>2339</v>
      </c>
      <c r="E164" s="74" t="s">
        <v>64</v>
      </c>
      <c r="F164" s="74" t="s">
        <v>5496</v>
      </c>
      <c r="G164" s="76" t="s">
        <v>88</v>
      </c>
      <c r="H164" s="76" t="s">
        <v>2340</v>
      </c>
      <c r="I164" s="277">
        <v>4</v>
      </c>
      <c r="J164" s="284">
        <f t="shared" si="10"/>
        <v>0</v>
      </c>
      <c r="K164" s="285">
        <f t="shared" si="9"/>
        <v>0</v>
      </c>
      <c r="L164" s="280">
        <v>4.5599883026316084E-5</v>
      </c>
    </row>
    <row r="165" spans="1:12" ht="24" customHeight="1">
      <c r="A165" s="74" t="s">
        <v>2341</v>
      </c>
      <c r="B165" s="75" t="s">
        <v>2641</v>
      </c>
      <c r="C165" s="74" t="s">
        <v>2122</v>
      </c>
      <c r="D165" s="74" t="s">
        <v>2342</v>
      </c>
      <c r="E165" s="74" t="s">
        <v>64</v>
      </c>
      <c r="F165" s="74" t="s">
        <v>5496</v>
      </c>
      <c r="G165" s="76" t="s">
        <v>88</v>
      </c>
      <c r="H165" s="76" t="s">
        <v>2340</v>
      </c>
      <c r="I165" s="277">
        <v>2</v>
      </c>
      <c r="J165" s="284">
        <f t="shared" si="10"/>
        <v>0</v>
      </c>
      <c r="K165" s="285">
        <f t="shared" si="9"/>
        <v>0</v>
      </c>
      <c r="L165" s="280">
        <v>2.2512811946794986E-5</v>
      </c>
    </row>
    <row r="166" spans="1:12" ht="24" customHeight="1">
      <c r="A166" s="74" t="s">
        <v>2343</v>
      </c>
      <c r="B166" s="75" t="s">
        <v>2642</v>
      </c>
      <c r="C166" s="74" t="s">
        <v>2122</v>
      </c>
      <c r="D166" s="74" t="s">
        <v>2344</v>
      </c>
      <c r="E166" s="74" t="s">
        <v>64</v>
      </c>
      <c r="F166" s="74" t="s">
        <v>5496</v>
      </c>
      <c r="G166" s="76" t="s">
        <v>88</v>
      </c>
      <c r="H166" s="76" t="s">
        <v>2340</v>
      </c>
      <c r="I166" s="277">
        <v>1</v>
      </c>
      <c r="J166" s="284">
        <f t="shared" si="10"/>
        <v>0</v>
      </c>
      <c r="K166" s="285">
        <f t="shared" si="9"/>
        <v>0</v>
      </c>
      <c r="L166" s="280">
        <v>1.1127209255683687E-5</v>
      </c>
    </row>
    <row r="167" spans="1:12" ht="25.9" customHeight="1">
      <c r="A167" s="74" t="s">
        <v>2345</v>
      </c>
      <c r="B167" s="75" t="s">
        <v>2643</v>
      </c>
      <c r="C167" s="74" t="s">
        <v>2122</v>
      </c>
      <c r="D167" s="74" t="s">
        <v>2346</v>
      </c>
      <c r="E167" s="74" t="s">
        <v>64</v>
      </c>
      <c r="F167" s="74" t="s">
        <v>5496</v>
      </c>
      <c r="G167" s="76" t="s">
        <v>88</v>
      </c>
      <c r="H167" s="76" t="s">
        <v>2340</v>
      </c>
      <c r="I167" s="277">
        <v>2</v>
      </c>
      <c r="J167" s="284">
        <f t="shared" si="10"/>
        <v>0</v>
      </c>
      <c r="K167" s="285">
        <f t="shared" si="9"/>
        <v>0</v>
      </c>
      <c r="L167" s="280">
        <v>2.1938645511265435E-5</v>
      </c>
    </row>
    <row r="168" spans="1:12" ht="24" customHeight="1">
      <c r="A168" s="74" t="s">
        <v>2347</v>
      </c>
      <c r="B168" s="75" t="s">
        <v>2644</v>
      </c>
      <c r="C168" s="74" t="s">
        <v>2122</v>
      </c>
      <c r="D168" s="74" t="s">
        <v>2348</v>
      </c>
      <c r="E168" s="74" t="s">
        <v>64</v>
      </c>
      <c r="F168" s="74" t="s">
        <v>5496</v>
      </c>
      <c r="G168" s="76" t="s">
        <v>88</v>
      </c>
      <c r="H168" s="76" t="s">
        <v>2340</v>
      </c>
      <c r="I168" s="277">
        <v>11</v>
      </c>
      <c r="J168" s="284">
        <f t="shared" si="10"/>
        <v>0</v>
      </c>
      <c r="K168" s="285">
        <f t="shared" si="9"/>
        <v>0</v>
      </c>
      <c r="L168" s="280">
        <v>1.2643489743931872E-4</v>
      </c>
    </row>
    <row r="169" spans="1:12" ht="25.9" customHeight="1">
      <c r="A169" s="74" t="s">
        <v>2349</v>
      </c>
      <c r="B169" s="75" t="s">
        <v>2645</v>
      </c>
      <c r="C169" s="74" t="s">
        <v>2122</v>
      </c>
      <c r="D169" s="74" t="s">
        <v>2350</v>
      </c>
      <c r="E169" s="74" t="s">
        <v>64</v>
      </c>
      <c r="F169" s="74" t="s">
        <v>5496</v>
      </c>
      <c r="G169" s="76" t="s">
        <v>88</v>
      </c>
      <c r="H169" s="76" t="s">
        <v>2340</v>
      </c>
      <c r="I169" s="277">
        <v>29</v>
      </c>
      <c r="J169" s="284">
        <f t="shared" si="10"/>
        <v>0</v>
      </c>
      <c r="K169" s="285">
        <f t="shared" ref="K169:K180" si="11">L169*$I$6</f>
        <v>0</v>
      </c>
      <c r="L169" s="280">
        <v>3.8780444588557602E-4</v>
      </c>
    </row>
    <row r="170" spans="1:12" ht="24" customHeight="1">
      <c r="A170" s="74" t="s">
        <v>2352</v>
      </c>
      <c r="B170" s="75" t="s">
        <v>109</v>
      </c>
      <c r="C170" s="74" t="s">
        <v>2122</v>
      </c>
      <c r="D170" s="74" t="s">
        <v>110</v>
      </c>
      <c r="E170" s="74" t="s">
        <v>5537</v>
      </c>
      <c r="F170" s="74" t="s">
        <v>5540</v>
      </c>
      <c r="G170" s="76" t="s">
        <v>42</v>
      </c>
      <c r="H170" s="76" t="s">
        <v>2227</v>
      </c>
      <c r="I170" s="277">
        <v>84.141000000000005</v>
      </c>
      <c r="J170" s="284">
        <f t="shared" si="10"/>
        <v>0</v>
      </c>
      <c r="K170" s="285">
        <f t="shared" si="11"/>
        <v>0</v>
      </c>
      <c r="L170" s="280">
        <v>1.1038428515672641E-5</v>
      </c>
    </row>
    <row r="171" spans="1:12" ht="39" customHeight="1">
      <c r="A171" s="74" t="s">
        <v>2353</v>
      </c>
      <c r="B171" s="75" t="s">
        <v>111</v>
      </c>
      <c r="C171" s="74" t="s">
        <v>2122</v>
      </c>
      <c r="D171" s="74" t="s">
        <v>112</v>
      </c>
      <c r="E171" s="74" t="s">
        <v>5537</v>
      </c>
      <c r="F171" s="74" t="s">
        <v>5540</v>
      </c>
      <c r="G171" s="76" t="s">
        <v>42</v>
      </c>
      <c r="H171" s="76" t="s">
        <v>2227</v>
      </c>
      <c r="I171" s="277">
        <v>232.821</v>
      </c>
      <c r="J171" s="284">
        <f t="shared" si="10"/>
        <v>0</v>
      </c>
      <c r="K171" s="285">
        <f t="shared" si="11"/>
        <v>0</v>
      </c>
      <c r="L171" s="280">
        <v>4.375180219267971E-5</v>
      </c>
    </row>
    <row r="172" spans="1:12" ht="25.9" customHeight="1">
      <c r="A172" s="74" t="s">
        <v>2354</v>
      </c>
      <c r="B172" s="75" t="s">
        <v>113</v>
      </c>
      <c r="C172" s="74" t="s">
        <v>2122</v>
      </c>
      <c r="D172" s="74" t="s">
        <v>114</v>
      </c>
      <c r="E172" s="74" t="s">
        <v>5537</v>
      </c>
      <c r="F172" s="74" t="s">
        <v>5540</v>
      </c>
      <c r="G172" s="76" t="s">
        <v>36</v>
      </c>
      <c r="H172" s="76" t="s">
        <v>2227</v>
      </c>
      <c r="I172" s="277">
        <v>219.39699999999999</v>
      </c>
      <c r="J172" s="284">
        <f t="shared" si="10"/>
        <v>0</v>
      </c>
      <c r="K172" s="285">
        <f t="shared" si="11"/>
        <v>0</v>
      </c>
      <c r="L172" s="280">
        <v>1.1607612476886769E-5</v>
      </c>
    </row>
    <row r="173" spans="1:12" ht="25.9" customHeight="1">
      <c r="A173" s="74" t="s">
        <v>2355</v>
      </c>
      <c r="B173" s="75" t="s">
        <v>133</v>
      </c>
      <c r="C173" s="74" t="s">
        <v>2122</v>
      </c>
      <c r="D173" s="74" t="s">
        <v>134</v>
      </c>
      <c r="E173" s="74" t="s">
        <v>64</v>
      </c>
      <c r="F173" s="74" t="s">
        <v>5497</v>
      </c>
      <c r="G173" s="76" t="s">
        <v>70</v>
      </c>
      <c r="H173" s="76" t="s">
        <v>2227</v>
      </c>
      <c r="I173" s="277">
        <v>504.76</v>
      </c>
      <c r="J173" s="284">
        <f t="shared" si="10"/>
        <v>0</v>
      </c>
      <c r="K173" s="285">
        <f t="shared" si="11"/>
        <v>0</v>
      </c>
      <c r="L173" s="280">
        <v>1.5967022585588955E-5</v>
      </c>
    </row>
    <row r="174" spans="1:12" ht="24" customHeight="1">
      <c r="A174" s="74" t="s">
        <v>2356</v>
      </c>
      <c r="B174" s="75" t="s">
        <v>40</v>
      </c>
      <c r="C174" s="74" t="s">
        <v>2122</v>
      </c>
      <c r="D174" s="74" t="s">
        <v>41</v>
      </c>
      <c r="E174" s="74" t="s">
        <v>30</v>
      </c>
      <c r="F174" s="74" t="s">
        <v>5489</v>
      </c>
      <c r="G174" s="76" t="s">
        <v>42</v>
      </c>
      <c r="H174" s="76" t="s">
        <v>2207</v>
      </c>
      <c r="I174" s="277">
        <v>17270.495999999999</v>
      </c>
      <c r="J174" s="284">
        <f t="shared" si="10"/>
        <v>0</v>
      </c>
      <c r="K174" s="285">
        <f t="shared" si="11"/>
        <v>0</v>
      </c>
      <c r="L174" s="280">
        <v>1.9851489337965799E-4</v>
      </c>
    </row>
    <row r="175" spans="1:12" ht="24" customHeight="1">
      <c r="A175" s="74" t="s">
        <v>2357</v>
      </c>
      <c r="B175" s="75" t="s">
        <v>135</v>
      </c>
      <c r="C175" s="74" t="s">
        <v>2122</v>
      </c>
      <c r="D175" s="74" t="s">
        <v>136</v>
      </c>
      <c r="E175" s="74" t="s">
        <v>30</v>
      </c>
      <c r="F175" s="74" t="s">
        <v>5490</v>
      </c>
      <c r="G175" s="76" t="s">
        <v>42</v>
      </c>
      <c r="H175" s="76" t="s">
        <v>2208</v>
      </c>
      <c r="I175" s="277">
        <v>10113.358</v>
      </c>
      <c r="J175" s="284">
        <f t="shared" si="10"/>
        <v>0</v>
      </c>
      <c r="K175" s="285">
        <f t="shared" si="11"/>
        <v>0</v>
      </c>
      <c r="L175" s="280">
        <v>5.7420645754416527E-4</v>
      </c>
    </row>
    <row r="176" spans="1:12" ht="25.9" customHeight="1">
      <c r="A176" s="74" t="s">
        <v>2358</v>
      </c>
      <c r="B176" s="75" t="s">
        <v>137</v>
      </c>
      <c r="C176" s="74" t="s">
        <v>2122</v>
      </c>
      <c r="D176" s="74" t="s">
        <v>138</v>
      </c>
      <c r="E176" s="74" t="s">
        <v>30</v>
      </c>
      <c r="F176" s="74" t="s">
        <v>5487</v>
      </c>
      <c r="G176" s="76" t="s">
        <v>42</v>
      </c>
      <c r="H176" s="76" t="s">
        <v>2208</v>
      </c>
      <c r="I176" s="277">
        <v>7157.1379999999999</v>
      </c>
      <c r="J176" s="284">
        <f t="shared" si="10"/>
        <v>0</v>
      </c>
      <c r="K176" s="285">
        <f t="shared" si="11"/>
        <v>0</v>
      </c>
      <c r="L176" s="280">
        <v>9.2053205967115807E-5</v>
      </c>
    </row>
    <row r="177" spans="1:12" ht="25.9" customHeight="1">
      <c r="A177" s="74" t="s">
        <v>2359</v>
      </c>
      <c r="B177" s="75" t="s">
        <v>2600</v>
      </c>
      <c r="C177" s="74" t="s">
        <v>2122</v>
      </c>
      <c r="D177" s="74" t="s">
        <v>2252</v>
      </c>
      <c r="E177" s="74" t="s">
        <v>5537</v>
      </c>
      <c r="F177" s="74" t="s">
        <v>5542</v>
      </c>
      <c r="G177" s="76" t="s">
        <v>36</v>
      </c>
      <c r="H177" s="76" t="s">
        <v>2250</v>
      </c>
      <c r="I177" s="277">
        <v>12811.563</v>
      </c>
      <c r="J177" s="284">
        <f t="shared" si="10"/>
        <v>0</v>
      </c>
      <c r="K177" s="285">
        <f t="shared" si="11"/>
        <v>0</v>
      </c>
      <c r="L177" s="280">
        <v>6.1945005889548019E-3</v>
      </c>
    </row>
    <row r="178" spans="1:12" ht="24" customHeight="1">
      <c r="A178" s="74" t="s">
        <v>2360</v>
      </c>
      <c r="B178" s="75" t="s">
        <v>115</v>
      </c>
      <c r="C178" s="74" t="s">
        <v>10</v>
      </c>
      <c r="D178" s="74" t="s">
        <v>116</v>
      </c>
      <c r="E178" s="338" t="s">
        <v>30</v>
      </c>
      <c r="F178" s="338" t="s">
        <v>5489</v>
      </c>
      <c r="G178" s="76" t="s">
        <v>117</v>
      </c>
      <c r="H178" s="76" t="s">
        <v>2230</v>
      </c>
      <c r="I178" s="277">
        <v>1554.1769999999999</v>
      </c>
      <c r="J178" s="284">
        <f t="shared" si="10"/>
        <v>0</v>
      </c>
      <c r="K178" s="285">
        <f t="shared" si="11"/>
        <v>0</v>
      </c>
      <c r="L178" s="280">
        <v>3.8919928377660314E-4</v>
      </c>
    </row>
    <row r="179" spans="1:12" ht="25.9" customHeight="1">
      <c r="A179" s="74" t="s">
        <v>2361</v>
      </c>
      <c r="B179" s="75" t="s">
        <v>2646</v>
      </c>
      <c r="C179" s="74" t="s">
        <v>2122</v>
      </c>
      <c r="D179" s="74" t="s">
        <v>2362</v>
      </c>
      <c r="E179" s="338" t="s">
        <v>5526</v>
      </c>
      <c r="F179" s="338" t="s">
        <v>5528</v>
      </c>
      <c r="G179" s="76" t="s">
        <v>42</v>
      </c>
      <c r="H179" s="76" t="s">
        <v>2340</v>
      </c>
      <c r="I179" s="277">
        <v>8.9489999999999998</v>
      </c>
      <c r="J179" s="284">
        <f t="shared" si="10"/>
        <v>0</v>
      </c>
      <c r="K179" s="285">
        <f t="shared" si="11"/>
        <v>0</v>
      </c>
      <c r="L179" s="280">
        <v>1.8459487981153593E-6</v>
      </c>
    </row>
    <row r="180" spans="1:12" ht="24" customHeight="1">
      <c r="A180" s="74" t="s">
        <v>2364</v>
      </c>
      <c r="B180" s="75" t="s">
        <v>2647</v>
      </c>
      <c r="C180" s="74" t="s">
        <v>2122</v>
      </c>
      <c r="D180" s="74" t="s">
        <v>2365</v>
      </c>
      <c r="E180" s="338" t="s">
        <v>5526</v>
      </c>
      <c r="F180" s="338" t="s">
        <v>5529</v>
      </c>
      <c r="G180" s="76" t="s">
        <v>42</v>
      </c>
      <c r="H180" s="76" t="s">
        <v>2340</v>
      </c>
      <c r="I180" s="277">
        <v>9.6999999999999993</v>
      </c>
      <c r="J180" s="284">
        <f t="shared" si="10"/>
        <v>0</v>
      </c>
      <c r="K180" s="285">
        <f t="shared" si="11"/>
        <v>0</v>
      </c>
      <c r="L180" s="280">
        <v>6.6693315499293121E-7</v>
      </c>
    </row>
    <row r="181" spans="1:12" customFormat="1" ht="24" customHeight="1">
      <c r="A181" s="79" t="s">
        <v>147</v>
      </c>
      <c r="B181" s="79"/>
      <c r="C181" s="79"/>
      <c r="D181" s="79" t="s">
        <v>148</v>
      </c>
      <c r="E181" s="79"/>
      <c r="F181" s="79"/>
      <c r="G181" s="79"/>
      <c r="H181" s="80"/>
      <c r="I181" s="278"/>
      <c r="J181" s="286"/>
      <c r="K181" s="287">
        <f>K182+K193+K207+K217+K231+K243+K255+K269+K283+K297+K311+K324+K339+K351+K365+K374+K384</f>
        <v>0</v>
      </c>
      <c r="L181" s="281">
        <v>0.15550328798841448</v>
      </c>
    </row>
    <row r="182" spans="1:12" customFormat="1" ht="24" customHeight="1">
      <c r="A182" s="79" t="s">
        <v>149</v>
      </c>
      <c r="B182" s="79"/>
      <c r="C182" s="79"/>
      <c r="D182" s="79" t="s">
        <v>1782</v>
      </c>
      <c r="E182" s="79"/>
      <c r="F182" s="79"/>
      <c r="G182" s="79"/>
      <c r="H182" s="80"/>
      <c r="I182" s="278"/>
      <c r="J182" s="286"/>
      <c r="K182" s="287">
        <f>SUM(K183:K192)</f>
        <v>0</v>
      </c>
      <c r="L182" s="281">
        <v>5.3804318388971255E-2</v>
      </c>
    </row>
    <row r="183" spans="1:12" customFormat="1" ht="24" customHeight="1">
      <c r="A183" s="74" t="s">
        <v>150</v>
      </c>
      <c r="B183" s="75" t="s">
        <v>151</v>
      </c>
      <c r="C183" s="74" t="s">
        <v>2122</v>
      </c>
      <c r="D183" s="74" t="s">
        <v>152</v>
      </c>
      <c r="E183" s="74" t="s">
        <v>148</v>
      </c>
      <c r="F183" s="74" t="s">
        <v>5519</v>
      </c>
      <c r="G183" s="76" t="s">
        <v>42</v>
      </c>
      <c r="H183" s="76" t="s">
        <v>2367</v>
      </c>
      <c r="I183" s="277">
        <v>15183.562</v>
      </c>
      <c r="J183" s="284">
        <f t="shared" si="10"/>
        <v>0</v>
      </c>
      <c r="K183" s="285">
        <f t="shared" ref="K183:K190" si="12">L183*$I$6</f>
        <v>0</v>
      </c>
      <c r="L183" s="280">
        <v>6.1295476633210343E-4</v>
      </c>
    </row>
    <row r="184" spans="1:12" customFormat="1" ht="26.1" customHeight="1">
      <c r="A184" s="74" t="s">
        <v>172</v>
      </c>
      <c r="B184" s="75" t="s">
        <v>115</v>
      </c>
      <c r="C184" s="74" t="s">
        <v>10</v>
      </c>
      <c r="D184" s="74" t="s">
        <v>116</v>
      </c>
      <c r="E184" s="74" t="s">
        <v>148</v>
      </c>
      <c r="F184" s="74" t="s">
        <v>5519</v>
      </c>
      <c r="G184" s="76" t="s">
        <v>117</v>
      </c>
      <c r="H184" s="76" t="s">
        <v>2368</v>
      </c>
      <c r="I184" s="277">
        <v>36440.548999999999</v>
      </c>
      <c r="J184" s="284">
        <f t="shared" si="10"/>
        <v>0</v>
      </c>
      <c r="K184" s="285">
        <f t="shared" si="12"/>
        <v>0</v>
      </c>
      <c r="L184" s="280">
        <v>9.1254960744383447E-3</v>
      </c>
    </row>
    <row r="185" spans="1:12" customFormat="1" ht="26.1" customHeight="1">
      <c r="A185" s="74" t="s">
        <v>179</v>
      </c>
      <c r="B185" s="75" t="s">
        <v>154</v>
      </c>
      <c r="C185" s="74" t="s">
        <v>2122</v>
      </c>
      <c r="D185" s="74" t="s">
        <v>3153</v>
      </c>
      <c r="E185" s="74" t="s">
        <v>148</v>
      </c>
      <c r="F185" s="74" t="s">
        <v>5518</v>
      </c>
      <c r="G185" s="76" t="s">
        <v>36</v>
      </c>
      <c r="H185" s="76" t="s">
        <v>2367</v>
      </c>
      <c r="I185" s="277">
        <v>100171.969</v>
      </c>
      <c r="J185" s="284">
        <f t="shared" si="10"/>
        <v>0</v>
      </c>
      <c r="K185" s="285">
        <f t="shared" si="12"/>
        <v>0</v>
      </c>
      <c r="L185" s="280">
        <v>5.4321113370831172E-4</v>
      </c>
    </row>
    <row r="186" spans="1:12" customFormat="1" ht="26.1" customHeight="1">
      <c r="A186" s="74" t="s">
        <v>1762</v>
      </c>
      <c r="B186" s="75" t="s">
        <v>156</v>
      </c>
      <c r="C186" s="74" t="s">
        <v>2122</v>
      </c>
      <c r="D186" s="74" t="s">
        <v>157</v>
      </c>
      <c r="E186" s="74" t="s">
        <v>148</v>
      </c>
      <c r="F186" s="74" t="s">
        <v>5512</v>
      </c>
      <c r="G186" s="76" t="s">
        <v>42</v>
      </c>
      <c r="H186" s="76" t="s">
        <v>2368</v>
      </c>
      <c r="I186" s="277">
        <v>10017.197</v>
      </c>
      <c r="J186" s="284">
        <f t="shared" si="10"/>
        <v>0</v>
      </c>
      <c r="K186" s="285">
        <f t="shared" si="12"/>
        <v>0</v>
      </c>
      <c r="L186" s="280">
        <v>1.0128102347820498E-2</v>
      </c>
    </row>
    <row r="187" spans="1:12" customFormat="1" ht="24" customHeight="1">
      <c r="A187" s="74" t="s">
        <v>1763</v>
      </c>
      <c r="B187" s="75" t="s">
        <v>158</v>
      </c>
      <c r="C187" s="74" t="s">
        <v>2122</v>
      </c>
      <c r="D187" s="74" t="s">
        <v>159</v>
      </c>
      <c r="E187" s="74" t="s">
        <v>148</v>
      </c>
      <c r="F187" s="74" t="s">
        <v>5516</v>
      </c>
      <c r="G187" s="76" t="s">
        <v>36</v>
      </c>
      <c r="H187" s="76" t="s">
        <v>2369</v>
      </c>
      <c r="I187" s="277">
        <v>86100.862999999998</v>
      </c>
      <c r="J187" s="284">
        <f t="shared" si="10"/>
        <v>0</v>
      </c>
      <c r="K187" s="285">
        <f t="shared" si="12"/>
        <v>0</v>
      </c>
      <c r="L187" s="280">
        <v>1.0774765244620256E-4</v>
      </c>
    </row>
    <row r="188" spans="1:12" customFormat="1" ht="26.1" customHeight="1">
      <c r="A188" s="74" t="s">
        <v>1764</v>
      </c>
      <c r="B188" s="75" t="s">
        <v>160</v>
      </c>
      <c r="C188" s="74" t="s">
        <v>2122</v>
      </c>
      <c r="D188" s="74" t="s">
        <v>161</v>
      </c>
      <c r="E188" s="74" t="s">
        <v>148</v>
      </c>
      <c r="F188" s="74" t="s">
        <v>5516</v>
      </c>
      <c r="G188" s="76" t="s">
        <v>36</v>
      </c>
      <c r="H188" s="76" t="s">
        <v>2370</v>
      </c>
      <c r="I188" s="277">
        <v>86100.862999999998</v>
      </c>
      <c r="J188" s="284">
        <f t="shared" si="10"/>
        <v>0</v>
      </c>
      <c r="K188" s="285">
        <f t="shared" si="12"/>
        <v>0</v>
      </c>
      <c r="L188" s="280">
        <v>5.3873833175391024E-4</v>
      </c>
    </row>
    <row r="189" spans="1:12" customFormat="1" ht="26.1" customHeight="1">
      <c r="A189" s="74" t="s">
        <v>1765</v>
      </c>
      <c r="B189" s="75" t="s">
        <v>2648</v>
      </c>
      <c r="C189" s="74" t="s">
        <v>2122</v>
      </c>
      <c r="D189" s="74" t="s">
        <v>162</v>
      </c>
      <c r="E189" s="74" t="s">
        <v>5522</v>
      </c>
      <c r="F189" s="74" t="s">
        <v>5524</v>
      </c>
      <c r="G189" s="76" t="s">
        <v>42</v>
      </c>
      <c r="H189" s="76" t="s">
        <v>2371</v>
      </c>
      <c r="I189" s="277">
        <v>19803.199000000001</v>
      </c>
      <c r="J189" s="284">
        <f t="shared" si="10"/>
        <v>0</v>
      </c>
      <c r="K189" s="285">
        <f t="shared" si="12"/>
        <v>0</v>
      </c>
      <c r="L189" s="280">
        <v>2.8638771765122938E-2</v>
      </c>
    </row>
    <row r="190" spans="1:12" customFormat="1" ht="26.1" customHeight="1">
      <c r="A190" s="74" t="s">
        <v>1766</v>
      </c>
      <c r="B190" s="75" t="s">
        <v>163</v>
      </c>
      <c r="C190" s="74" t="s">
        <v>2122</v>
      </c>
      <c r="D190" s="74" t="s">
        <v>164</v>
      </c>
      <c r="E190" s="74" t="s">
        <v>5522</v>
      </c>
      <c r="F190" s="74" t="s">
        <v>5524</v>
      </c>
      <c r="G190" s="76" t="s">
        <v>70</v>
      </c>
      <c r="H190" s="76" t="s">
        <v>2370</v>
      </c>
      <c r="I190" s="277">
        <v>46580.567000000003</v>
      </c>
      <c r="J190" s="284">
        <f t="shared" si="10"/>
        <v>0</v>
      </c>
      <c r="K190" s="285">
        <f t="shared" si="12"/>
        <v>0</v>
      </c>
      <c r="L190" s="280">
        <v>2.8940644125370835E-3</v>
      </c>
    </row>
    <row r="191" spans="1:12" customFormat="1" ht="24" customHeight="1">
      <c r="A191" s="55" t="s">
        <v>1767</v>
      </c>
      <c r="B191" s="56" t="s">
        <v>429</v>
      </c>
      <c r="C191" s="55" t="s">
        <v>10</v>
      </c>
      <c r="D191" s="55" t="s">
        <v>430</v>
      </c>
      <c r="E191" s="338" t="s">
        <v>5561</v>
      </c>
      <c r="F191" s="339" t="s">
        <v>5562</v>
      </c>
      <c r="G191" s="57" t="s">
        <v>117</v>
      </c>
      <c r="H191" s="57" t="s">
        <v>2369</v>
      </c>
      <c r="I191" s="279">
        <v>111.931</v>
      </c>
      <c r="J191" s="288">
        <f t="shared" si="10"/>
        <v>0</v>
      </c>
      <c r="K191" s="289">
        <f>L191*$I$6</f>
        <v>0</v>
      </c>
      <c r="L191" s="282">
        <v>9.9999341750254883E-4</v>
      </c>
    </row>
    <row r="192" spans="1:12" customFormat="1" ht="24" customHeight="1">
      <c r="A192" s="55" t="s">
        <v>1768</v>
      </c>
      <c r="B192" s="56" t="s">
        <v>168</v>
      </c>
      <c r="C192" s="55" t="s">
        <v>10</v>
      </c>
      <c r="D192" s="55" t="s">
        <v>169</v>
      </c>
      <c r="E192" s="338" t="s">
        <v>5561</v>
      </c>
      <c r="F192" s="339" t="s">
        <v>5562</v>
      </c>
      <c r="G192" s="57" t="s">
        <v>117</v>
      </c>
      <c r="H192" s="57" t="s">
        <v>2369</v>
      </c>
      <c r="I192" s="279">
        <v>111.931</v>
      </c>
      <c r="J192" s="288">
        <f t="shared" si="10"/>
        <v>0</v>
      </c>
      <c r="K192" s="289">
        <f>L192*$I$6</f>
        <v>0</v>
      </c>
      <c r="L192" s="282">
        <v>2.1523848730931915E-4</v>
      </c>
    </row>
    <row r="193" spans="1:12" customFormat="1" ht="24" customHeight="1">
      <c r="A193" s="79" t="s">
        <v>180</v>
      </c>
      <c r="B193" s="79"/>
      <c r="C193" s="79"/>
      <c r="D193" s="79" t="s">
        <v>1783</v>
      </c>
      <c r="E193" s="79"/>
      <c r="F193" s="79"/>
      <c r="G193" s="79"/>
      <c r="H193" s="80"/>
      <c r="I193" s="278"/>
      <c r="J193" s="286"/>
      <c r="K193" s="287">
        <f>SUM(K194:K206)</f>
        <v>0</v>
      </c>
      <c r="L193" s="281">
        <v>1.3969083060867214E-3</v>
      </c>
    </row>
    <row r="194" spans="1:12" customFormat="1" ht="39" customHeight="1">
      <c r="A194" s="74" t="s">
        <v>181</v>
      </c>
      <c r="B194" s="75" t="s">
        <v>1769</v>
      </c>
      <c r="C194" s="74" t="s">
        <v>2122</v>
      </c>
      <c r="D194" s="74" t="s">
        <v>2372</v>
      </c>
      <c r="E194" s="74" t="s">
        <v>148</v>
      </c>
      <c r="F194" s="74" t="s">
        <v>5517</v>
      </c>
      <c r="G194" s="76" t="s">
        <v>42</v>
      </c>
      <c r="H194" s="76" t="s">
        <v>2230</v>
      </c>
      <c r="I194" s="277">
        <v>1084.385</v>
      </c>
      <c r="J194" s="284">
        <f t="shared" si="10"/>
        <v>0</v>
      </c>
      <c r="K194" s="285">
        <f t="shared" ref="K194:K198" si="13">L194*$I$6</f>
        <v>0</v>
      </c>
      <c r="L194" s="280">
        <v>3.2930171562905617E-4</v>
      </c>
    </row>
    <row r="195" spans="1:12" customFormat="1" ht="24" customHeight="1">
      <c r="A195" s="74" t="s">
        <v>182</v>
      </c>
      <c r="B195" s="75" t="s">
        <v>173</v>
      </c>
      <c r="C195" s="74" t="s">
        <v>2122</v>
      </c>
      <c r="D195" s="74" t="s">
        <v>174</v>
      </c>
      <c r="E195" s="74" t="s">
        <v>148</v>
      </c>
      <c r="F195" s="74" t="s">
        <v>5514</v>
      </c>
      <c r="G195" s="76" t="s">
        <v>36</v>
      </c>
      <c r="H195" s="76" t="s">
        <v>2374</v>
      </c>
      <c r="I195" s="277">
        <v>5060.4650000000001</v>
      </c>
      <c r="J195" s="284">
        <f t="shared" si="10"/>
        <v>0</v>
      </c>
      <c r="K195" s="285">
        <f t="shared" si="13"/>
        <v>0</v>
      </c>
      <c r="L195" s="280">
        <v>8.4436254150991853E-6</v>
      </c>
    </row>
    <row r="196" spans="1:12" customFormat="1" ht="26.1" customHeight="1">
      <c r="A196" s="74" t="s">
        <v>183</v>
      </c>
      <c r="B196" s="75" t="s">
        <v>445</v>
      </c>
      <c r="C196" s="74" t="s">
        <v>2122</v>
      </c>
      <c r="D196" s="74" t="s">
        <v>446</v>
      </c>
      <c r="E196" s="74" t="s">
        <v>148</v>
      </c>
      <c r="F196" s="74" t="s">
        <v>5521</v>
      </c>
      <c r="G196" s="76" t="s">
        <v>36</v>
      </c>
      <c r="H196" s="76" t="s">
        <v>2375</v>
      </c>
      <c r="I196" s="277">
        <v>3614.6179999999999</v>
      </c>
      <c r="J196" s="284">
        <f t="shared" si="10"/>
        <v>0</v>
      </c>
      <c r="K196" s="285">
        <f t="shared" si="13"/>
        <v>0</v>
      </c>
      <c r="L196" s="280">
        <v>7.9159095447688387E-5</v>
      </c>
    </row>
    <row r="197" spans="1:12" customFormat="1" ht="24" customHeight="1">
      <c r="A197" s="74" t="s">
        <v>184</v>
      </c>
      <c r="B197" s="75" t="s">
        <v>158</v>
      </c>
      <c r="C197" s="74" t="s">
        <v>2122</v>
      </c>
      <c r="D197" s="74" t="s">
        <v>159</v>
      </c>
      <c r="E197" s="74" t="s">
        <v>148</v>
      </c>
      <c r="F197" s="74" t="s">
        <v>5516</v>
      </c>
      <c r="G197" s="76" t="s">
        <v>36</v>
      </c>
      <c r="H197" s="76" t="s">
        <v>2369</v>
      </c>
      <c r="I197" s="277">
        <v>13285.683000000001</v>
      </c>
      <c r="J197" s="284">
        <f t="shared" si="10"/>
        <v>0</v>
      </c>
      <c r="K197" s="285">
        <f t="shared" si="13"/>
        <v>0</v>
      </c>
      <c r="L197" s="280">
        <v>1.6625844735882366E-5</v>
      </c>
    </row>
    <row r="198" spans="1:12" customFormat="1" ht="39" customHeight="1">
      <c r="A198" s="74" t="s">
        <v>185</v>
      </c>
      <c r="B198" s="75" t="s">
        <v>1771</v>
      </c>
      <c r="C198" s="74" t="s">
        <v>10</v>
      </c>
      <c r="D198" s="74" t="s">
        <v>1772</v>
      </c>
      <c r="E198" s="74" t="s">
        <v>148</v>
      </c>
      <c r="F198" s="74" t="s">
        <v>5515</v>
      </c>
      <c r="G198" s="76" t="s">
        <v>36</v>
      </c>
      <c r="H198" s="76" t="s">
        <v>2376</v>
      </c>
      <c r="I198" s="277">
        <v>14731.53</v>
      </c>
      <c r="J198" s="284">
        <f t="shared" si="10"/>
        <v>0</v>
      </c>
      <c r="K198" s="285">
        <f t="shared" si="13"/>
        <v>0</v>
      </c>
      <c r="L198" s="280">
        <v>1.696722533653565E-4</v>
      </c>
    </row>
    <row r="199" spans="1:12" customFormat="1" ht="26.1" customHeight="1">
      <c r="A199" s="55" t="s">
        <v>186</v>
      </c>
      <c r="B199" s="56" t="s">
        <v>1773</v>
      </c>
      <c r="C199" s="55" t="s">
        <v>10</v>
      </c>
      <c r="D199" s="55" t="s">
        <v>1774</v>
      </c>
      <c r="E199" s="74" t="s">
        <v>5561</v>
      </c>
      <c r="F199" s="55" t="s">
        <v>5562</v>
      </c>
      <c r="G199" s="57" t="s">
        <v>177</v>
      </c>
      <c r="H199" s="57" t="s">
        <v>2375</v>
      </c>
      <c r="I199" s="279">
        <v>17.242000000000001</v>
      </c>
      <c r="J199" s="288">
        <f t="shared" si="10"/>
        <v>0</v>
      </c>
      <c r="K199" s="289">
        <f t="shared" ref="K199:K206" si="14">L199*$I$6</f>
        <v>0</v>
      </c>
      <c r="L199" s="282">
        <v>1.5445345937614883E-4</v>
      </c>
    </row>
    <row r="200" spans="1:12" customFormat="1" ht="26.1" customHeight="1">
      <c r="A200" s="55" t="s">
        <v>187</v>
      </c>
      <c r="B200" s="56" t="s">
        <v>1775</v>
      </c>
      <c r="C200" s="55" t="s">
        <v>10</v>
      </c>
      <c r="D200" s="55" t="s">
        <v>1776</v>
      </c>
      <c r="E200" s="74" t="s">
        <v>5561</v>
      </c>
      <c r="F200" s="55" t="s">
        <v>5562</v>
      </c>
      <c r="G200" s="57" t="s">
        <v>177</v>
      </c>
      <c r="H200" s="57" t="s">
        <v>2376</v>
      </c>
      <c r="I200" s="279">
        <v>42.853999999999999</v>
      </c>
      <c r="J200" s="288">
        <f t="shared" si="10"/>
        <v>0</v>
      </c>
      <c r="K200" s="289">
        <f t="shared" si="14"/>
        <v>0</v>
      </c>
      <c r="L200" s="282">
        <v>4.0028049204849102E-4</v>
      </c>
    </row>
    <row r="201" spans="1:12" customFormat="1" ht="26.1" customHeight="1">
      <c r="A201" s="55" t="s">
        <v>188</v>
      </c>
      <c r="B201" s="56" t="s">
        <v>176</v>
      </c>
      <c r="C201" s="55" t="s">
        <v>10</v>
      </c>
      <c r="D201" s="55" t="s">
        <v>3154</v>
      </c>
      <c r="E201" s="74" t="s">
        <v>5561</v>
      </c>
      <c r="F201" s="55" t="s">
        <v>5562</v>
      </c>
      <c r="G201" s="57" t="s">
        <v>177</v>
      </c>
      <c r="H201" s="57" t="s">
        <v>2369</v>
      </c>
      <c r="I201" s="279">
        <v>6.0730000000000004</v>
      </c>
      <c r="J201" s="288">
        <f t="shared" si="10"/>
        <v>0</v>
      </c>
      <c r="K201" s="289">
        <f t="shared" si="14"/>
        <v>0</v>
      </c>
      <c r="L201" s="282">
        <v>3.9608863212258181E-5</v>
      </c>
    </row>
    <row r="202" spans="1:12" customFormat="1" ht="24" customHeight="1">
      <c r="A202" s="55" t="s">
        <v>189</v>
      </c>
      <c r="B202" s="56" t="s">
        <v>429</v>
      </c>
      <c r="C202" s="55" t="s">
        <v>10</v>
      </c>
      <c r="D202" s="55" t="s">
        <v>430</v>
      </c>
      <c r="E202" s="74" t="s">
        <v>5561</v>
      </c>
      <c r="F202" s="55" t="s">
        <v>5562</v>
      </c>
      <c r="G202" s="57" t="s">
        <v>117</v>
      </c>
      <c r="H202" s="57" t="s">
        <v>2369</v>
      </c>
      <c r="I202" s="279">
        <v>6.6429999999999998</v>
      </c>
      <c r="J202" s="288">
        <f t="shared" si="10"/>
        <v>0</v>
      </c>
      <c r="K202" s="289">
        <f t="shared" si="14"/>
        <v>0</v>
      </c>
      <c r="L202" s="282">
        <v>5.9348661698081644E-5</v>
      </c>
    </row>
    <row r="203" spans="1:12" customFormat="1" ht="26.1" customHeight="1">
      <c r="A203" s="55" t="s">
        <v>190</v>
      </c>
      <c r="B203" s="56" t="s">
        <v>1777</v>
      </c>
      <c r="C203" s="55" t="s">
        <v>10</v>
      </c>
      <c r="D203" s="55" t="s">
        <v>1778</v>
      </c>
      <c r="E203" s="74" t="s">
        <v>148</v>
      </c>
      <c r="F203" s="55" t="s">
        <v>5520</v>
      </c>
      <c r="G203" s="57" t="s">
        <v>177</v>
      </c>
      <c r="H203" s="57" t="s">
        <v>2375</v>
      </c>
      <c r="I203" s="279">
        <v>17.242000000000001</v>
      </c>
      <c r="J203" s="288">
        <f t="shared" ref="J203:J266" si="15">K203/I203</f>
        <v>0</v>
      </c>
      <c r="K203" s="289">
        <f t="shared" si="14"/>
        <v>0</v>
      </c>
      <c r="L203" s="282">
        <v>3.3155608827524112E-5</v>
      </c>
    </row>
    <row r="204" spans="1:12" customFormat="1" ht="26.1" customHeight="1">
      <c r="A204" s="55" t="s">
        <v>191</v>
      </c>
      <c r="B204" s="56" t="s">
        <v>1779</v>
      </c>
      <c r="C204" s="55" t="s">
        <v>10</v>
      </c>
      <c r="D204" s="55" t="s">
        <v>1780</v>
      </c>
      <c r="E204" s="74" t="s">
        <v>148</v>
      </c>
      <c r="F204" s="55" t="s">
        <v>5520</v>
      </c>
      <c r="G204" s="57" t="s">
        <v>177</v>
      </c>
      <c r="H204" s="57" t="s">
        <v>2376</v>
      </c>
      <c r="I204" s="279">
        <v>42.853999999999999</v>
      </c>
      <c r="J204" s="288">
        <f t="shared" si="15"/>
        <v>0</v>
      </c>
      <c r="K204" s="289">
        <f t="shared" si="14"/>
        <v>0</v>
      </c>
      <c r="L204" s="282">
        <v>8.2406394114889619E-5</v>
      </c>
    </row>
    <row r="205" spans="1:12" customFormat="1" ht="26.1" customHeight="1">
      <c r="A205" s="55" t="s">
        <v>192</v>
      </c>
      <c r="B205" s="56" t="s">
        <v>178</v>
      </c>
      <c r="C205" s="55" t="s">
        <v>10</v>
      </c>
      <c r="D205" s="55" t="s">
        <v>3155</v>
      </c>
      <c r="E205" s="74" t="s">
        <v>148</v>
      </c>
      <c r="F205" s="55" t="s">
        <v>5520</v>
      </c>
      <c r="G205" s="57" t="s">
        <v>117</v>
      </c>
      <c r="H205" s="57" t="s">
        <v>2374</v>
      </c>
      <c r="I205" s="279">
        <v>6.0730000000000004</v>
      </c>
      <c r="J205" s="288">
        <f t="shared" si="15"/>
        <v>0</v>
      </c>
      <c r="K205" s="289">
        <f t="shared" si="14"/>
        <v>0</v>
      </c>
      <c r="L205" s="282">
        <v>1.167810869487518E-5</v>
      </c>
    </row>
    <row r="206" spans="1:12" customFormat="1" ht="24" customHeight="1">
      <c r="A206" s="55" t="s">
        <v>1781</v>
      </c>
      <c r="B206" s="56" t="s">
        <v>168</v>
      </c>
      <c r="C206" s="55" t="s">
        <v>10</v>
      </c>
      <c r="D206" s="55" t="s">
        <v>169</v>
      </c>
      <c r="E206" s="74" t="s">
        <v>148</v>
      </c>
      <c r="F206" s="55" t="s">
        <v>5520</v>
      </c>
      <c r="G206" s="57" t="s">
        <v>117</v>
      </c>
      <c r="H206" s="57" t="s">
        <v>2369</v>
      </c>
      <c r="I206" s="279">
        <v>6.6429999999999998</v>
      </c>
      <c r="J206" s="288">
        <f t="shared" si="15"/>
        <v>0</v>
      </c>
      <c r="K206" s="289">
        <f t="shared" si="14"/>
        <v>0</v>
      </c>
      <c r="L206" s="282">
        <v>1.2774183521370218E-5</v>
      </c>
    </row>
    <row r="207" spans="1:12" customFormat="1" ht="24" customHeight="1">
      <c r="A207" s="79" t="s">
        <v>193</v>
      </c>
      <c r="B207" s="79"/>
      <c r="C207" s="79"/>
      <c r="D207" s="79" t="s">
        <v>1788</v>
      </c>
      <c r="E207" s="79"/>
      <c r="F207" s="79"/>
      <c r="G207" s="79"/>
      <c r="H207" s="80"/>
      <c r="I207" s="278"/>
      <c r="J207" s="286"/>
      <c r="K207" s="287">
        <f>SUM(K208:K216)</f>
        <v>0</v>
      </c>
      <c r="L207" s="281">
        <v>3.051424278957492E-2</v>
      </c>
    </row>
    <row r="208" spans="1:12" customFormat="1" ht="26.1" customHeight="1">
      <c r="A208" s="74" t="s">
        <v>194</v>
      </c>
      <c r="B208" s="75" t="s">
        <v>154</v>
      </c>
      <c r="C208" s="74" t="s">
        <v>2122</v>
      </c>
      <c r="D208" s="74" t="s">
        <v>155</v>
      </c>
      <c r="E208" s="74" t="s">
        <v>148</v>
      </c>
      <c r="F208" s="74" t="s">
        <v>5518</v>
      </c>
      <c r="G208" s="76" t="s">
        <v>36</v>
      </c>
      <c r="H208" s="76" t="s">
        <v>2367</v>
      </c>
      <c r="I208" s="277">
        <v>67051.713000000003</v>
      </c>
      <c r="J208" s="284">
        <f t="shared" si="15"/>
        <v>0</v>
      </c>
      <c r="K208" s="285">
        <f t="shared" ref="K208:K214" si="16">L208*$I$6</f>
        <v>0</v>
      </c>
      <c r="L208" s="280">
        <v>3.63607070959887E-4</v>
      </c>
    </row>
    <row r="209" spans="1:12" customFormat="1" ht="26.1" customHeight="1">
      <c r="A209" s="74" t="s">
        <v>195</v>
      </c>
      <c r="B209" s="75" t="s">
        <v>156</v>
      </c>
      <c r="C209" s="74" t="s">
        <v>2122</v>
      </c>
      <c r="D209" s="74" t="s">
        <v>157</v>
      </c>
      <c r="E209" s="74" t="s">
        <v>5522</v>
      </c>
      <c r="F209" s="74" t="s">
        <v>5525</v>
      </c>
      <c r="G209" s="76" t="s">
        <v>42</v>
      </c>
      <c r="H209" s="76" t="s">
        <v>2368</v>
      </c>
      <c r="I209" s="277">
        <v>6705.1710000000003</v>
      </c>
      <c r="J209" s="284">
        <f t="shared" si="15"/>
        <v>0</v>
      </c>
      <c r="K209" s="285">
        <f t="shared" si="16"/>
        <v>0</v>
      </c>
      <c r="L209" s="280">
        <v>6.7794072692929684E-3</v>
      </c>
    </row>
    <row r="210" spans="1:12" customFormat="1" ht="24" customHeight="1">
      <c r="A210" s="74" t="s">
        <v>196</v>
      </c>
      <c r="B210" s="75" t="s">
        <v>158</v>
      </c>
      <c r="C210" s="74" t="s">
        <v>2122</v>
      </c>
      <c r="D210" s="74" t="s">
        <v>159</v>
      </c>
      <c r="E210" s="74" t="s">
        <v>148</v>
      </c>
      <c r="F210" s="74" t="s">
        <v>5516</v>
      </c>
      <c r="G210" s="76" t="s">
        <v>36</v>
      </c>
      <c r="H210" s="76" t="s">
        <v>2369</v>
      </c>
      <c r="I210" s="277">
        <v>57452.671000000002</v>
      </c>
      <c r="J210" s="284">
        <f t="shared" si="15"/>
        <v>0</v>
      </c>
      <c r="K210" s="285">
        <f t="shared" si="16"/>
        <v>0</v>
      </c>
      <c r="L210" s="280">
        <v>7.1896965325719768E-5</v>
      </c>
    </row>
    <row r="211" spans="1:12" customFormat="1" ht="26.1" customHeight="1">
      <c r="A211" s="74" t="s">
        <v>197</v>
      </c>
      <c r="B211" s="75" t="s">
        <v>160</v>
      </c>
      <c r="C211" s="74" t="s">
        <v>2122</v>
      </c>
      <c r="D211" s="74" t="s">
        <v>161</v>
      </c>
      <c r="E211" s="74" t="s">
        <v>148</v>
      </c>
      <c r="F211" s="74" t="s">
        <v>5516</v>
      </c>
      <c r="G211" s="76" t="s">
        <v>36</v>
      </c>
      <c r="H211" s="76" t="s">
        <v>2370</v>
      </c>
      <c r="I211" s="277">
        <v>57452.671000000002</v>
      </c>
      <c r="J211" s="284">
        <f t="shared" si="15"/>
        <v>0</v>
      </c>
      <c r="K211" s="285">
        <f t="shared" si="16"/>
        <v>0</v>
      </c>
      <c r="L211" s="280">
        <v>3.5948484980289795E-4</v>
      </c>
    </row>
    <row r="212" spans="1:12" customFormat="1" ht="26.1" customHeight="1">
      <c r="A212" s="74" t="s">
        <v>198</v>
      </c>
      <c r="B212" s="75" t="s">
        <v>2648</v>
      </c>
      <c r="C212" s="74" t="s">
        <v>2122</v>
      </c>
      <c r="D212" s="74" t="s">
        <v>162</v>
      </c>
      <c r="E212" s="74" t="s">
        <v>5522</v>
      </c>
      <c r="F212" s="74" t="s">
        <v>5524</v>
      </c>
      <c r="G212" s="76" t="s">
        <v>42</v>
      </c>
      <c r="H212" s="76" t="s">
        <v>2370</v>
      </c>
      <c r="I212" s="277">
        <v>13214.114</v>
      </c>
      <c r="J212" s="284">
        <f t="shared" si="15"/>
        <v>0</v>
      </c>
      <c r="K212" s="285">
        <f t="shared" si="16"/>
        <v>0</v>
      </c>
      <c r="L212" s="280">
        <v>1.910984154731173E-2</v>
      </c>
    </row>
    <row r="213" spans="1:12" customFormat="1" ht="26.1" customHeight="1">
      <c r="A213" s="74" t="s">
        <v>199</v>
      </c>
      <c r="B213" s="75" t="s">
        <v>163</v>
      </c>
      <c r="C213" s="74" t="s">
        <v>2122</v>
      </c>
      <c r="D213" s="74" t="s">
        <v>164</v>
      </c>
      <c r="E213" s="74" t="s">
        <v>5522</v>
      </c>
      <c r="F213" s="74" t="s">
        <v>5524</v>
      </c>
      <c r="G213" s="76" t="s">
        <v>70</v>
      </c>
      <c r="H213" s="76" t="s">
        <v>2371</v>
      </c>
      <c r="I213" s="277">
        <v>31081.895</v>
      </c>
      <c r="J213" s="284">
        <f t="shared" si="15"/>
        <v>0</v>
      </c>
      <c r="K213" s="285">
        <f t="shared" si="16"/>
        <v>0</v>
      </c>
      <c r="L213" s="280">
        <v>1.9311273250678532E-3</v>
      </c>
    </row>
    <row r="214" spans="1:12" customFormat="1" ht="39" customHeight="1">
      <c r="A214" s="74" t="s">
        <v>431</v>
      </c>
      <c r="B214" s="75" t="s">
        <v>1275</v>
      </c>
      <c r="C214" s="74" t="s">
        <v>2122</v>
      </c>
      <c r="D214" s="74" t="s">
        <v>1272</v>
      </c>
      <c r="E214" s="74" t="s">
        <v>5537</v>
      </c>
      <c r="F214" s="74" t="s">
        <v>5548</v>
      </c>
      <c r="G214" s="76" t="s">
        <v>42</v>
      </c>
      <c r="H214" s="76" t="s">
        <v>2377</v>
      </c>
      <c r="I214" s="277">
        <v>744.43</v>
      </c>
      <c r="J214" s="284">
        <f t="shared" si="15"/>
        <v>0</v>
      </c>
      <c r="K214" s="285">
        <f t="shared" si="16"/>
        <v>0</v>
      </c>
      <c r="L214" s="280">
        <v>1.0879921407890663E-3</v>
      </c>
    </row>
    <row r="215" spans="1:12" customFormat="1" ht="24" customHeight="1">
      <c r="A215" s="55" t="s">
        <v>432</v>
      </c>
      <c r="B215" s="56" t="s">
        <v>429</v>
      </c>
      <c r="C215" s="55" t="s">
        <v>10</v>
      </c>
      <c r="D215" s="55" t="s">
        <v>430</v>
      </c>
      <c r="E215" s="74" t="s">
        <v>5561</v>
      </c>
      <c r="F215" s="55" t="s">
        <v>5562</v>
      </c>
      <c r="G215" s="57" t="s">
        <v>117</v>
      </c>
      <c r="H215" s="57" t="s">
        <v>2369</v>
      </c>
      <c r="I215" s="279">
        <v>74.688000000000002</v>
      </c>
      <c r="J215" s="288">
        <f t="shared" si="15"/>
        <v>0</v>
      </c>
      <c r="K215" s="289">
        <f t="shared" ref="K215:K216" si="17">L215*$I$6</f>
        <v>0</v>
      </c>
      <c r="L215" s="282">
        <v>6.6726382906738102E-4</v>
      </c>
    </row>
    <row r="216" spans="1:12" customFormat="1" ht="24" customHeight="1">
      <c r="A216" s="55" t="s">
        <v>2378</v>
      </c>
      <c r="B216" s="56" t="s">
        <v>168</v>
      </c>
      <c r="C216" s="55" t="s">
        <v>10</v>
      </c>
      <c r="D216" s="55" t="s">
        <v>169</v>
      </c>
      <c r="E216" s="74" t="s">
        <v>5561</v>
      </c>
      <c r="F216" s="55" t="s">
        <v>5562</v>
      </c>
      <c r="G216" s="57" t="s">
        <v>117</v>
      </c>
      <c r="H216" s="57" t="s">
        <v>2369</v>
      </c>
      <c r="I216" s="279">
        <v>74.688000000000002</v>
      </c>
      <c r="J216" s="288">
        <f t="shared" si="15"/>
        <v>0</v>
      </c>
      <c r="K216" s="289">
        <f t="shared" si="17"/>
        <v>0</v>
      </c>
      <c r="L216" s="282">
        <v>1.4362179195741656E-4</v>
      </c>
    </row>
    <row r="217" spans="1:12" customFormat="1" ht="24" customHeight="1">
      <c r="A217" s="79" t="s">
        <v>200</v>
      </c>
      <c r="B217" s="79"/>
      <c r="C217" s="79"/>
      <c r="D217" s="79" t="s">
        <v>2379</v>
      </c>
      <c r="E217" s="79"/>
      <c r="F217" s="79"/>
      <c r="G217" s="79"/>
      <c r="H217" s="80"/>
      <c r="I217" s="278"/>
      <c r="J217" s="286"/>
      <c r="K217" s="287">
        <f>SUM(K218:K230)</f>
        <v>0</v>
      </c>
      <c r="L217" s="281">
        <v>3.2213149941234254E-3</v>
      </c>
    </row>
    <row r="218" spans="1:12" customFormat="1" ht="39" customHeight="1">
      <c r="A218" s="74" t="s">
        <v>201</v>
      </c>
      <c r="B218" s="75" t="s">
        <v>1769</v>
      </c>
      <c r="C218" s="74" t="s">
        <v>2122</v>
      </c>
      <c r="D218" s="74" t="s">
        <v>1770</v>
      </c>
      <c r="E218" s="74" t="s">
        <v>148</v>
      </c>
      <c r="F218" s="74" t="s">
        <v>5517</v>
      </c>
      <c r="G218" s="76" t="s">
        <v>42</v>
      </c>
      <c r="H218" s="76" t="s">
        <v>2230</v>
      </c>
      <c r="I218" s="277">
        <v>2790.7640000000001</v>
      </c>
      <c r="J218" s="284">
        <f t="shared" si="15"/>
        <v>0</v>
      </c>
      <c r="K218" s="285">
        <f t="shared" ref="K218:K222" si="18">L218*$I$6</f>
        <v>0</v>
      </c>
      <c r="L218" s="280">
        <v>8.4748808240943038E-4</v>
      </c>
    </row>
    <row r="219" spans="1:12" customFormat="1" ht="24" customHeight="1">
      <c r="A219" s="74" t="s">
        <v>202</v>
      </c>
      <c r="B219" s="75" t="s">
        <v>173</v>
      </c>
      <c r="C219" s="74" t="s">
        <v>2122</v>
      </c>
      <c r="D219" s="74" t="s">
        <v>174</v>
      </c>
      <c r="E219" s="74" t="s">
        <v>148</v>
      </c>
      <c r="F219" s="74" t="s">
        <v>5514</v>
      </c>
      <c r="G219" s="76" t="s">
        <v>36</v>
      </c>
      <c r="H219" s="76" t="s">
        <v>2374</v>
      </c>
      <c r="I219" s="277">
        <v>13023.563</v>
      </c>
      <c r="J219" s="284">
        <f t="shared" si="15"/>
        <v>0</v>
      </c>
      <c r="K219" s="285">
        <f t="shared" si="18"/>
        <v>0</v>
      </c>
      <c r="L219" s="280">
        <v>2.1730447607778293E-5</v>
      </c>
    </row>
    <row r="220" spans="1:12" customFormat="1" ht="26.1" customHeight="1">
      <c r="A220" s="74" t="s">
        <v>203</v>
      </c>
      <c r="B220" s="75" t="s">
        <v>445</v>
      </c>
      <c r="C220" s="74" t="s">
        <v>2122</v>
      </c>
      <c r="D220" s="74" t="s">
        <v>446</v>
      </c>
      <c r="E220" s="74" t="s">
        <v>148</v>
      </c>
      <c r="F220" s="74" t="s">
        <v>5521</v>
      </c>
      <c r="G220" s="76" t="s">
        <v>36</v>
      </c>
      <c r="H220" s="76" t="s">
        <v>2375</v>
      </c>
      <c r="I220" s="277">
        <v>9302.5450000000001</v>
      </c>
      <c r="J220" s="284">
        <f t="shared" si="15"/>
        <v>0</v>
      </c>
      <c r="K220" s="285">
        <f t="shared" si="18"/>
        <v>0</v>
      </c>
      <c r="L220" s="280">
        <v>2.0372306219441723E-4</v>
      </c>
    </row>
    <row r="221" spans="1:12" customFormat="1" ht="24" customHeight="1">
      <c r="A221" s="74" t="s">
        <v>204</v>
      </c>
      <c r="B221" s="75" t="s">
        <v>158</v>
      </c>
      <c r="C221" s="74" t="s">
        <v>2122</v>
      </c>
      <c r="D221" s="74" t="s">
        <v>159</v>
      </c>
      <c r="E221" s="74" t="s">
        <v>148</v>
      </c>
      <c r="F221" s="74" t="s">
        <v>5516</v>
      </c>
      <c r="G221" s="76" t="s">
        <v>36</v>
      </c>
      <c r="H221" s="76" t="s">
        <v>2369</v>
      </c>
      <c r="I221" s="277">
        <v>26880.534</v>
      </c>
      <c r="J221" s="284">
        <f t="shared" si="15"/>
        <v>0</v>
      </c>
      <c r="K221" s="285">
        <f t="shared" si="18"/>
        <v>0</v>
      </c>
      <c r="L221" s="280">
        <v>3.3638607570231043E-5</v>
      </c>
    </row>
    <row r="222" spans="1:12" customFormat="1" ht="39" customHeight="1">
      <c r="A222" s="74" t="s">
        <v>205</v>
      </c>
      <c r="B222" s="75" t="s">
        <v>1771</v>
      </c>
      <c r="C222" s="74" t="s">
        <v>10</v>
      </c>
      <c r="D222" s="74" t="s">
        <v>1772</v>
      </c>
      <c r="E222" s="74" t="s">
        <v>148</v>
      </c>
      <c r="F222" s="74" t="s">
        <v>5515</v>
      </c>
      <c r="G222" s="76" t="s">
        <v>36</v>
      </c>
      <c r="H222" s="76" t="s">
        <v>2376</v>
      </c>
      <c r="I222" s="277">
        <v>30601.552</v>
      </c>
      <c r="J222" s="284">
        <f t="shared" si="15"/>
        <v>0</v>
      </c>
      <c r="K222" s="285">
        <f t="shared" si="18"/>
        <v>0</v>
      </c>
      <c r="L222" s="280">
        <v>3.5245724358824124E-4</v>
      </c>
    </row>
    <row r="223" spans="1:12" customFormat="1" ht="26.1" customHeight="1">
      <c r="A223" s="55" t="s">
        <v>206</v>
      </c>
      <c r="B223" s="56" t="s">
        <v>1773</v>
      </c>
      <c r="C223" s="55" t="s">
        <v>10</v>
      </c>
      <c r="D223" s="55" t="s">
        <v>1774</v>
      </c>
      <c r="E223" s="74" t="s">
        <v>5561</v>
      </c>
      <c r="F223" s="55" t="s">
        <v>5562</v>
      </c>
      <c r="G223" s="57" t="s">
        <v>177</v>
      </c>
      <c r="H223" s="57" t="s">
        <v>2375</v>
      </c>
      <c r="I223" s="279">
        <v>44.372999999999998</v>
      </c>
      <c r="J223" s="288">
        <f t="shared" si="15"/>
        <v>0</v>
      </c>
      <c r="K223" s="289">
        <f t="shared" ref="K223:K230" si="19">L223*$I$6</f>
        <v>0</v>
      </c>
      <c r="L223" s="282">
        <v>3.9749239211877836E-4</v>
      </c>
    </row>
    <row r="224" spans="1:12" customFormat="1" ht="26.1" customHeight="1">
      <c r="A224" s="55" t="s">
        <v>207</v>
      </c>
      <c r="B224" s="56" t="s">
        <v>1775</v>
      </c>
      <c r="C224" s="55" t="s">
        <v>10</v>
      </c>
      <c r="D224" s="55" t="s">
        <v>1776</v>
      </c>
      <c r="E224" s="74" t="s">
        <v>5561</v>
      </c>
      <c r="F224" s="55" t="s">
        <v>5562</v>
      </c>
      <c r="G224" s="57" t="s">
        <v>177</v>
      </c>
      <c r="H224" s="57" t="s">
        <v>2376</v>
      </c>
      <c r="I224" s="279">
        <v>89.02</v>
      </c>
      <c r="J224" s="288">
        <f t="shared" si="15"/>
        <v>0</v>
      </c>
      <c r="K224" s="289">
        <f t="shared" si="19"/>
        <v>0</v>
      </c>
      <c r="L224" s="282">
        <v>8.3149695855273429E-4</v>
      </c>
    </row>
    <row r="225" spans="1:12" customFormat="1" ht="26.1" customHeight="1">
      <c r="A225" s="55" t="s">
        <v>433</v>
      </c>
      <c r="B225" s="56" t="s">
        <v>176</v>
      </c>
      <c r="C225" s="55" t="s">
        <v>10</v>
      </c>
      <c r="D225" s="55" t="s">
        <v>3154</v>
      </c>
      <c r="E225" s="74" t="s">
        <v>5561</v>
      </c>
      <c r="F225" s="55" t="s">
        <v>5562</v>
      </c>
      <c r="G225" s="57" t="s">
        <v>177</v>
      </c>
      <c r="H225" s="57" t="s">
        <v>2369</v>
      </c>
      <c r="I225" s="279">
        <v>15.628</v>
      </c>
      <c r="J225" s="288">
        <f t="shared" si="15"/>
        <v>0</v>
      </c>
      <c r="K225" s="289">
        <f t="shared" si="19"/>
        <v>0</v>
      </c>
      <c r="L225" s="282">
        <v>1.0192782117990283E-4</v>
      </c>
    </row>
    <row r="226" spans="1:12" customFormat="1" ht="24" customHeight="1">
      <c r="A226" s="55" t="s">
        <v>208</v>
      </c>
      <c r="B226" s="56" t="s">
        <v>429</v>
      </c>
      <c r="C226" s="55" t="s">
        <v>10</v>
      </c>
      <c r="D226" s="55" t="s">
        <v>430</v>
      </c>
      <c r="E226" s="74" t="s">
        <v>5561</v>
      </c>
      <c r="F226" s="55" t="s">
        <v>5562</v>
      </c>
      <c r="G226" s="57" t="s">
        <v>117</v>
      </c>
      <c r="H226" s="57" t="s">
        <v>2369</v>
      </c>
      <c r="I226" s="279">
        <v>13.337</v>
      </c>
      <c r="J226" s="288">
        <f t="shared" si="15"/>
        <v>0</v>
      </c>
      <c r="K226" s="289">
        <f t="shared" si="19"/>
        <v>0</v>
      </c>
      <c r="L226" s="282">
        <v>1.1915297646588328E-4</v>
      </c>
    </row>
    <row r="227" spans="1:12" customFormat="1" ht="26.1" customHeight="1">
      <c r="A227" s="55" t="s">
        <v>1784</v>
      </c>
      <c r="B227" s="56" t="s">
        <v>1777</v>
      </c>
      <c r="C227" s="55" t="s">
        <v>10</v>
      </c>
      <c r="D227" s="55" t="s">
        <v>1778</v>
      </c>
      <c r="E227" s="74" t="s">
        <v>148</v>
      </c>
      <c r="F227" s="55" t="s">
        <v>5520</v>
      </c>
      <c r="G227" s="57" t="s">
        <v>177</v>
      </c>
      <c r="H227" s="57" t="s">
        <v>2375</v>
      </c>
      <c r="I227" s="279">
        <v>44.372999999999998</v>
      </c>
      <c r="J227" s="288">
        <f t="shared" si="15"/>
        <v>0</v>
      </c>
      <c r="K227" s="289">
        <f t="shared" si="19"/>
        <v>0</v>
      </c>
      <c r="L227" s="282">
        <v>8.532735230158041E-5</v>
      </c>
    </row>
    <row r="228" spans="1:12" customFormat="1" ht="26.1" customHeight="1">
      <c r="A228" s="55" t="s">
        <v>1785</v>
      </c>
      <c r="B228" s="56" t="s">
        <v>1779</v>
      </c>
      <c r="C228" s="55" t="s">
        <v>10</v>
      </c>
      <c r="D228" s="55" t="s">
        <v>1780</v>
      </c>
      <c r="E228" s="74" t="s">
        <v>148</v>
      </c>
      <c r="F228" s="55" t="s">
        <v>5520</v>
      </c>
      <c r="G228" s="57" t="s">
        <v>177</v>
      </c>
      <c r="H228" s="57" t="s">
        <v>2376</v>
      </c>
      <c r="I228" s="279">
        <v>89.02</v>
      </c>
      <c r="J228" s="288">
        <f t="shared" si="15"/>
        <v>0</v>
      </c>
      <c r="K228" s="289">
        <f t="shared" si="19"/>
        <v>0</v>
      </c>
      <c r="L228" s="282">
        <v>1.7118161864274086E-4</v>
      </c>
    </row>
    <row r="229" spans="1:12" customFormat="1" ht="26.1" customHeight="1">
      <c r="A229" s="55" t="s">
        <v>1786</v>
      </c>
      <c r="B229" s="56" t="s">
        <v>178</v>
      </c>
      <c r="C229" s="55" t="s">
        <v>10</v>
      </c>
      <c r="D229" s="55" t="s">
        <v>3155</v>
      </c>
      <c r="E229" s="74" t="s">
        <v>148</v>
      </c>
      <c r="F229" s="55" t="s">
        <v>5520</v>
      </c>
      <c r="G229" s="57" t="s">
        <v>117</v>
      </c>
      <c r="H229" s="57" t="s">
        <v>2374</v>
      </c>
      <c r="I229" s="279">
        <v>15.628</v>
      </c>
      <c r="J229" s="288">
        <f t="shared" si="15"/>
        <v>0</v>
      </c>
      <c r="K229" s="289">
        <f t="shared" si="19"/>
        <v>0</v>
      </c>
      <c r="L229" s="282">
        <v>3.0051967640700969E-5</v>
      </c>
    </row>
    <row r="230" spans="1:12" customFormat="1" ht="24" customHeight="1">
      <c r="A230" s="55" t="s">
        <v>1787</v>
      </c>
      <c r="B230" s="56" t="s">
        <v>168</v>
      </c>
      <c r="C230" s="55" t="s">
        <v>10</v>
      </c>
      <c r="D230" s="55" t="s">
        <v>169</v>
      </c>
      <c r="E230" s="74" t="s">
        <v>148</v>
      </c>
      <c r="F230" s="55" t="s">
        <v>5520</v>
      </c>
      <c r="G230" s="57" t="s">
        <v>117</v>
      </c>
      <c r="H230" s="57" t="s">
        <v>2369</v>
      </c>
      <c r="I230" s="279">
        <v>13.337</v>
      </c>
      <c r="J230" s="288">
        <f t="shared" si="15"/>
        <v>0</v>
      </c>
      <c r="K230" s="289">
        <f t="shared" si="19"/>
        <v>0</v>
      </c>
      <c r="L230" s="282">
        <v>2.564646385100636E-5</v>
      </c>
    </row>
    <row r="231" spans="1:12" customFormat="1" ht="24" customHeight="1">
      <c r="A231" s="79" t="s">
        <v>209</v>
      </c>
      <c r="B231" s="79"/>
      <c r="C231" s="79"/>
      <c r="D231" s="79" t="s">
        <v>2380</v>
      </c>
      <c r="E231" s="79"/>
      <c r="F231" s="79"/>
      <c r="G231" s="79"/>
      <c r="H231" s="80"/>
      <c r="I231" s="278"/>
      <c r="J231" s="286"/>
      <c r="K231" s="287">
        <f>SUM(K232:K242)</f>
        <v>0</v>
      </c>
      <c r="L231" s="281">
        <v>1.8959250664244986E-2</v>
      </c>
    </row>
    <row r="232" spans="1:12" customFormat="1" ht="26.1" customHeight="1">
      <c r="A232" s="74" t="s">
        <v>211</v>
      </c>
      <c r="B232" s="75" t="s">
        <v>154</v>
      </c>
      <c r="C232" s="74" t="s">
        <v>2122</v>
      </c>
      <c r="D232" s="74" t="s">
        <v>155</v>
      </c>
      <c r="E232" s="74" t="s">
        <v>148</v>
      </c>
      <c r="F232" s="74" t="s">
        <v>5518</v>
      </c>
      <c r="G232" s="76" t="s">
        <v>36</v>
      </c>
      <c r="H232" s="76" t="s">
        <v>2367</v>
      </c>
      <c r="I232" s="277">
        <v>18546.615000000002</v>
      </c>
      <c r="J232" s="284">
        <f t="shared" si="15"/>
        <v>0</v>
      </c>
      <c r="K232" s="285">
        <f t="shared" ref="K232:K238" si="20">L232*$I$6</f>
        <v>0</v>
      </c>
      <c r="L232" s="280">
        <v>1.0057430306424499E-4</v>
      </c>
    </row>
    <row r="233" spans="1:12" customFormat="1" ht="26.1" customHeight="1">
      <c r="A233" s="74" t="s">
        <v>212</v>
      </c>
      <c r="B233" s="75" t="s">
        <v>156</v>
      </c>
      <c r="C233" s="74" t="s">
        <v>2122</v>
      </c>
      <c r="D233" s="74" t="s">
        <v>157</v>
      </c>
      <c r="E233" s="74" t="s">
        <v>5522</v>
      </c>
      <c r="F233" s="74" t="s">
        <v>5525</v>
      </c>
      <c r="G233" s="76" t="s">
        <v>42</v>
      </c>
      <c r="H233" s="76" t="s">
        <v>2368</v>
      </c>
      <c r="I233" s="277">
        <v>1854.662</v>
      </c>
      <c r="J233" s="284">
        <f t="shared" si="15"/>
        <v>0</v>
      </c>
      <c r="K233" s="285">
        <f t="shared" si="20"/>
        <v>0</v>
      </c>
      <c r="L233" s="280">
        <v>1.8751958759982781E-3</v>
      </c>
    </row>
    <row r="234" spans="1:12" customFormat="1" ht="24" customHeight="1">
      <c r="A234" s="74" t="s">
        <v>213</v>
      </c>
      <c r="B234" s="75" t="s">
        <v>158</v>
      </c>
      <c r="C234" s="74" t="s">
        <v>2122</v>
      </c>
      <c r="D234" s="74" t="s">
        <v>159</v>
      </c>
      <c r="E234" s="74" t="s">
        <v>148</v>
      </c>
      <c r="F234" s="74" t="s">
        <v>5516</v>
      </c>
      <c r="G234" s="76" t="s">
        <v>36</v>
      </c>
      <c r="H234" s="76" t="s">
        <v>2369</v>
      </c>
      <c r="I234" s="277">
        <v>65722.207999999999</v>
      </c>
      <c r="J234" s="284">
        <f t="shared" si="15"/>
        <v>0</v>
      </c>
      <c r="K234" s="285">
        <f t="shared" si="20"/>
        <v>0</v>
      </c>
      <c r="L234" s="280">
        <v>8.224556447884768E-5</v>
      </c>
    </row>
    <row r="235" spans="1:12" customFormat="1" ht="26.1" customHeight="1">
      <c r="A235" s="74" t="s">
        <v>214</v>
      </c>
      <c r="B235" s="75" t="s">
        <v>160</v>
      </c>
      <c r="C235" s="74" t="s">
        <v>2122</v>
      </c>
      <c r="D235" s="74" t="s">
        <v>161</v>
      </c>
      <c r="E235" s="74" t="s">
        <v>148</v>
      </c>
      <c r="F235" s="74" t="s">
        <v>5516</v>
      </c>
      <c r="G235" s="76" t="s">
        <v>36</v>
      </c>
      <c r="H235" s="76" t="s">
        <v>2370</v>
      </c>
      <c r="I235" s="277">
        <v>17226.170999999998</v>
      </c>
      <c r="J235" s="284">
        <f t="shared" si="15"/>
        <v>0</v>
      </c>
      <c r="K235" s="285">
        <f t="shared" si="20"/>
        <v>0</v>
      </c>
      <c r="L235" s="280">
        <v>1.0778519481081178E-4</v>
      </c>
    </row>
    <row r="236" spans="1:12" customFormat="1" ht="26.1" customHeight="1">
      <c r="A236" s="74" t="s">
        <v>215</v>
      </c>
      <c r="B236" s="75" t="s">
        <v>2648</v>
      </c>
      <c r="C236" s="74" t="s">
        <v>2122</v>
      </c>
      <c r="D236" s="74" t="s">
        <v>162</v>
      </c>
      <c r="E236" s="74" t="s">
        <v>5522</v>
      </c>
      <c r="F236" s="74" t="s">
        <v>5524</v>
      </c>
      <c r="G236" s="76" t="s">
        <v>42</v>
      </c>
      <c r="H236" s="76" t="s">
        <v>2370</v>
      </c>
      <c r="I236" s="277">
        <v>3268.473</v>
      </c>
      <c r="J236" s="284">
        <f t="shared" si="15"/>
        <v>0</v>
      </c>
      <c r="K236" s="285">
        <f t="shared" si="20"/>
        <v>0</v>
      </c>
      <c r="L236" s="280">
        <v>4.7267642089159623E-3</v>
      </c>
    </row>
    <row r="237" spans="1:12" customFormat="1" ht="26.1" customHeight="1">
      <c r="A237" s="74" t="s">
        <v>216</v>
      </c>
      <c r="B237" s="75" t="s">
        <v>163</v>
      </c>
      <c r="C237" s="74" t="s">
        <v>2122</v>
      </c>
      <c r="D237" s="74" t="s">
        <v>164</v>
      </c>
      <c r="E237" s="74" t="s">
        <v>5522</v>
      </c>
      <c r="F237" s="74" t="s">
        <v>5524</v>
      </c>
      <c r="G237" s="76" t="s">
        <v>70</v>
      </c>
      <c r="H237" s="76" t="s">
        <v>2371</v>
      </c>
      <c r="I237" s="277">
        <v>9319.3590000000004</v>
      </c>
      <c r="J237" s="284">
        <f t="shared" si="15"/>
        <v>0</v>
      </c>
      <c r="K237" s="285">
        <f t="shared" si="20"/>
        <v>0</v>
      </c>
      <c r="L237" s="280">
        <v>5.790145220842468E-4</v>
      </c>
    </row>
    <row r="238" spans="1:12" customFormat="1" ht="26.1" customHeight="1">
      <c r="A238" s="74" t="s">
        <v>217</v>
      </c>
      <c r="B238" s="75" t="s">
        <v>165</v>
      </c>
      <c r="C238" s="74" t="s">
        <v>2122</v>
      </c>
      <c r="D238" s="74" t="s">
        <v>2381</v>
      </c>
      <c r="E238" s="74" t="s">
        <v>148</v>
      </c>
      <c r="F238" s="74" t="s">
        <v>5513</v>
      </c>
      <c r="G238" s="76" t="s">
        <v>117</v>
      </c>
      <c r="H238" s="76" t="s">
        <v>2382</v>
      </c>
      <c r="I238" s="277">
        <v>8483.3340000000007</v>
      </c>
      <c r="J238" s="284">
        <f t="shared" si="15"/>
        <v>0</v>
      </c>
      <c r="K238" s="285">
        <f t="shared" si="20"/>
        <v>0</v>
      </c>
      <c r="L238" s="280">
        <v>5.3147578681198692E-3</v>
      </c>
    </row>
    <row r="239" spans="1:12" customFormat="1" ht="24" customHeight="1">
      <c r="A239" s="55" t="s">
        <v>434</v>
      </c>
      <c r="B239" s="56" t="s">
        <v>166</v>
      </c>
      <c r="C239" s="55" t="s">
        <v>10</v>
      </c>
      <c r="D239" s="55" t="s">
        <v>167</v>
      </c>
      <c r="E239" s="74" t="s">
        <v>5559</v>
      </c>
      <c r="F239" s="55" t="s">
        <v>5560</v>
      </c>
      <c r="G239" s="57" t="s">
        <v>117</v>
      </c>
      <c r="H239" s="57" t="s">
        <v>2382</v>
      </c>
      <c r="I239" s="279">
        <v>470.40100000000001</v>
      </c>
      <c r="J239" s="288">
        <f t="shared" si="15"/>
        <v>0</v>
      </c>
      <c r="K239" s="289">
        <f t="shared" ref="K239:K242" si="21">L239*$I$6</f>
        <v>0</v>
      </c>
      <c r="L239" s="282">
        <v>4.9586894661936068E-3</v>
      </c>
    </row>
    <row r="240" spans="1:12" customFormat="1" ht="24" customHeight="1">
      <c r="A240" s="55" t="s">
        <v>218</v>
      </c>
      <c r="B240" s="56" t="s">
        <v>429</v>
      </c>
      <c r="C240" s="55" t="s">
        <v>10</v>
      </c>
      <c r="D240" s="55" t="s">
        <v>430</v>
      </c>
      <c r="E240" s="74" t="s">
        <v>5561</v>
      </c>
      <c r="F240" s="55" t="s">
        <v>5562</v>
      </c>
      <c r="G240" s="57" t="s">
        <v>117</v>
      </c>
      <c r="H240" s="57" t="s">
        <v>2369</v>
      </c>
      <c r="I240" s="279">
        <v>85.438999999999993</v>
      </c>
      <c r="J240" s="288">
        <f t="shared" si="15"/>
        <v>0</v>
      </c>
      <c r="K240" s="289">
        <f t="shared" si="21"/>
        <v>0</v>
      </c>
      <c r="L240" s="282">
        <v>7.6331344292144675E-4</v>
      </c>
    </row>
    <row r="241" spans="1:12" customFormat="1" ht="24" customHeight="1">
      <c r="A241" s="55" t="s">
        <v>2383</v>
      </c>
      <c r="B241" s="56" t="s">
        <v>170</v>
      </c>
      <c r="C241" s="55" t="s">
        <v>10</v>
      </c>
      <c r="D241" s="55" t="s">
        <v>171</v>
      </c>
      <c r="E241" s="74" t="s">
        <v>148</v>
      </c>
      <c r="F241" s="55" t="s">
        <v>5520</v>
      </c>
      <c r="G241" s="57" t="s">
        <v>117</v>
      </c>
      <c r="H241" s="57" t="s">
        <v>2382</v>
      </c>
      <c r="I241" s="279">
        <v>470.40100000000001</v>
      </c>
      <c r="J241" s="288">
        <f t="shared" si="15"/>
        <v>0</v>
      </c>
      <c r="K241" s="289">
        <f t="shared" si="21"/>
        <v>0</v>
      </c>
      <c r="L241" s="282">
        <v>2.8661470295903048E-4</v>
      </c>
    </row>
    <row r="242" spans="1:12" customFormat="1" ht="24" customHeight="1">
      <c r="A242" s="55" t="s">
        <v>2384</v>
      </c>
      <c r="B242" s="56" t="s">
        <v>168</v>
      </c>
      <c r="C242" s="55" t="s">
        <v>10</v>
      </c>
      <c r="D242" s="55" t="s">
        <v>169</v>
      </c>
      <c r="E242" s="74" t="s">
        <v>148</v>
      </c>
      <c r="F242" s="55" t="s">
        <v>5520</v>
      </c>
      <c r="G242" s="57" t="s">
        <v>117</v>
      </c>
      <c r="H242" s="57" t="s">
        <v>2369</v>
      </c>
      <c r="I242" s="279">
        <v>85.438999999999993</v>
      </c>
      <c r="J242" s="288">
        <f t="shared" si="15"/>
        <v>0</v>
      </c>
      <c r="K242" s="289">
        <f t="shared" si="21"/>
        <v>0</v>
      </c>
      <c r="L242" s="282">
        <v>1.6429551469864206E-4</v>
      </c>
    </row>
    <row r="243" spans="1:12" customFormat="1" ht="24" customHeight="1">
      <c r="A243" s="79" t="s">
        <v>219</v>
      </c>
      <c r="B243" s="79"/>
      <c r="C243" s="79"/>
      <c r="D243" s="79" t="s">
        <v>2385</v>
      </c>
      <c r="E243" s="79"/>
      <c r="F243" s="79"/>
      <c r="G243" s="79"/>
      <c r="H243" s="80"/>
      <c r="I243" s="278"/>
      <c r="J243" s="286"/>
      <c r="K243" s="287">
        <f>SUM(K244:K254)</f>
        <v>0</v>
      </c>
      <c r="L243" s="281">
        <v>1.2460209101798949E-2</v>
      </c>
    </row>
    <row r="244" spans="1:12" customFormat="1" ht="26.1" customHeight="1">
      <c r="A244" s="74" t="s">
        <v>220</v>
      </c>
      <c r="B244" s="75" t="s">
        <v>154</v>
      </c>
      <c r="C244" s="74" t="s">
        <v>2122</v>
      </c>
      <c r="D244" s="74" t="s">
        <v>155</v>
      </c>
      <c r="E244" s="74" t="s">
        <v>148</v>
      </c>
      <c r="F244" s="74" t="s">
        <v>5518</v>
      </c>
      <c r="G244" s="76" t="s">
        <v>36</v>
      </c>
      <c r="H244" s="76" t="s">
        <v>2367</v>
      </c>
      <c r="I244" s="277">
        <v>27849.321</v>
      </c>
      <c r="J244" s="284">
        <f t="shared" si="15"/>
        <v>0</v>
      </c>
      <c r="K244" s="285">
        <f t="shared" ref="K244:K250" si="22">L244*$I$6</f>
        <v>0</v>
      </c>
      <c r="L244" s="280">
        <v>1.5102090536161052E-4</v>
      </c>
    </row>
    <row r="245" spans="1:12" customFormat="1" ht="26.1" customHeight="1">
      <c r="A245" s="74" t="s">
        <v>221</v>
      </c>
      <c r="B245" s="75" t="s">
        <v>156</v>
      </c>
      <c r="C245" s="74" t="s">
        <v>2122</v>
      </c>
      <c r="D245" s="74" t="s">
        <v>157</v>
      </c>
      <c r="E245" s="74" t="s">
        <v>5522</v>
      </c>
      <c r="F245" s="74" t="s">
        <v>5525</v>
      </c>
      <c r="G245" s="76" t="s">
        <v>42</v>
      </c>
      <c r="H245" s="76" t="s">
        <v>2368</v>
      </c>
      <c r="I245" s="277">
        <v>2576.9299999999998</v>
      </c>
      <c r="J245" s="284">
        <f t="shared" si="15"/>
        <v>0</v>
      </c>
      <c r="K245" s="285">
        <f t="shared" si="22"/>
        <v>0</v>
      </c>
      <c r="L245" s="280">
        <v>2.6054604509140465E-3</v>
      </c>
    </row>
    <row r="246" spans="1:12" customFormat="1" ht="24" customHeight="1">
      <c r="A246" s="74" t="s">
        <v>222</v>
      </c>
      <c r="B246" s="75" t="s">
        <v>158</v>
      </c>
      <c r="C246" s="74" t="s">
        <v>2122</v>
      </c>
      <c r="D246" s="74" t="s">
        <v>159</v>
      </c>
      <c r="E246" s="74" t="s">
        <v>148</v>
      </c>
      <c r="F246" s="74" t="s">
        <v>5516</v>
      </c>
      <c r="G246" s="76" t="s">
        <v>36</v>
      </c>
      <c r="H246" s="76" t="s">
        <v>2369</v>
      </c>
      <c r="I246" s="277">
        <v>25663.321</v>
      </c>
      <c r="J246" s="284">
        <f t="shared" si="15"/>
        <v>0</v>
      </c>
      <c r="K246" s="285">
        <f t="shared" si="22"/>
        <v>0</v>
      </c>
      <c r="L246" s="280">
        <v>3.2115384061960071E-5</v>
      </c>
    </row>
    <row r="247" spans="1:12" customFormat="1" ht="26.1" customHeight="1">
      <c r="A247" s="74" t="s">
        <v>224</v>
      </c>
      <c r="B247" s="75" t="s">
        <v>160</v>
      </c>
      <c r="C247" s="74" t="s">
        <v>2122</v>
      </c>
      <c r="D247" s="74" t="s">
        <v>161</v>
      </c>
      <c r="E247" s="74" t="s">
        <v>148</v>
      </c>
      <c r="F247" s="74" t="s">
        <v>5516</v>
      </c>
      <c r="G247" s="76" t="s">
        <v>36</v>
      </c>
      <c r="H247" s="76" t="s">
        <v>2370</v>
      </c>
      <c r="I247" s="277">
        <v>23743.296999999999</v>
      </c>
      <c r="J247" s="284">
        <f t="shared" si="15"/>
        <v>0</v>
      </c>
      <c r="K247" s="285">
        <f t="shared" si="22"/>
        <v>0</v>
      </c>
      <c r="L247" s="280">
        <v>1.485632477633564E-4</v>
      </c>
    </row>
    <row r="248" spans="1:12" customFormat="1" ht="26.1" customHeight="1">
      <c r="A248" s="74" t="s">
        <v>225</v>
      </c>
      <c r="B248" s="75" t="s">
        <v>2648</v>
      </c>
      <c r="C248" s="74" t="s">
        <v>2122</v>
      </c>
      <c r="D248" s="74" t="s">
        <v>162</v>
      </c>
      <c r="E248" s="74" t="s">
        <v>5522</v>
      </c>
      <c r="F248" s="74" t="s">
        <v>5524</v>
      </c>
      <c r="G248" s="76" t="s">
        <v>42</v>
      </c>
      <c r="H248" s="76" t="s">
        <v>2370</v>
      </c>
      <c r="I248" s="277">
        <v>5460.9579999999996</v>
      </c>
      <c r="J248" s="284">
        <f t="shared" si="15"/>
        <v>0</v>
      </c>
      <c r="K248" s="285">
        <f t="shared" si="22"/>
        <v>0</v>
      </c>
      <c r="L248" s="280">
        <v>7.8974679705209206E-3</v>
      </c>
    </row>
    <row r="249" spans="1:12" customFormat="1" ht="26.1" customHeight="1">
      <c r="A249" s="74" t="s">
        <v>226</v>
      </c>
      <c r="B249" s="75" t="s">
        <v>163</v>
      </c>
      <c r="C249" s="74" t="s">
        <v>2122</v>
      </c>
      <c r="D249" s="74" t="s">
        <v>164</v>
      </c>
      <c r="E249" s="74" t="s">
        <v>5522</v>
      </c>
      <c r="F249" s="74" t="s">
        <v>5524</v>
      </c>
      <c r="G249" s="76" t="s">
        <v>70</v>
      </c>
      <c r="H249" s="76" t="s">
        <v>2371</v>
      </c>
      <c r="I249" s="277">
        <v>12845.124</v>
      </c>
      <c r="J249" s="284">
        <f t="shared" si="15"/>
        <v>0</v>
      </c>
      <c r="K249" s="285">
        <f t="shared" si="22"/>
        <v>0</v>
      </c>
      <c r="L249" s="280">
        <v>7.9807134596591263E-4</v>
      </c>
    </row>
    <row r="250" spans="1:12" customFormat="1" ht="26.1" customHeight="1">
      <c r="A250" s="74" t="s">
        <v>227</v>
      </c>
      <c r="B250" s="75" t="s">
        <v>165</v>
      </c>
      <c r="C250" s="74" t="s">
        <v>2122</v>
      </c>
      <c r="D250" s="74" t="s">
        <v>2381</v>
      </c>
      <c r="E250" s="74" t="s">
        <v>148</v>
      </c>
      <c r="F250" s="74" t="s">
        <v>5513</v>
      </c>
      <c r="G250" s="76" t="s">
        <v>117</v>
      </c>
      <c r="H250" s="76" t="s">
        <v>2382</v>
      </c>
      <c r="I250" s="277">
        <v>349.44400000000002</v>
      </c>
      <c r="J250" s="284">
        <f t="shared" si="15"/>
        <v>0</v>
      </c>
      <c r="K250" s="285">
        <f t="shared" si="22"/>
        <v>0</v>
      </c>
      <c r="L250" s="280">
        <v>2.1892456815646535E-4</v>
      </c>
    </row>
    <row r="251" spans="1:12" customFormat="1" ht="24" customHeight="1">
      <c r="A251" s="55" t="s">
        <v>435</v>
      </c>
      <c r="B251" s="56" t="s">
        <v>166</v>
      </c>
      <c r="C251" s="55" t="s">
        <v>10</v>
      </c>
      <c r="D251" s="55" t="s">
        <v>167</v>
      </c>
      <c r="E251" s="74" t="s">
        <v>5559</v>
      </c>
      <c r="F251" s="55" t="s">
        <v>5560</v>
      </c>
      <c r="G251" s="57" t="s">
        <v>117</v>
      </c>
      <c r="H251" s="57" t="s">
        <v>2382</v>
      </c>
      <c r="I251" s="279">
        <v>22.094999999999999</v>
      </c>
      <c r="J251" s="288">
        <f t="shared" si="15"/>
        <v>0</v>
      </c>
      <c r="K251" s="289">
        <f t="shared" ref="K251:K254" si="23">L251*$I$6</f>
        <v>0</v>
      </c>
      <c r="L251" s="282">
        <v>2.3291243607247367E-4</v>
      </c>
    </row>
    <row r="252" spans="1:12" customFormat="1" ht="24" customHeight="1">
      <c r="A252" s="55" t="s">
        <v>228</v>
      </c>
      <c r="B252" s="56" t="s">
        <v>429</v>
      </c>
      <c r="C252" s="55" t="s">
        <v>10</v>
      </c>
      <c r="D252" s="55" t="s">
        <v>430</v>
      </c>
      <c r="E252" s="74" t="s">
        <v>5561</v>
      </c>
      <c r="F252" s="55" t="s">
        <v>5562</v>
      </c>
      <c r="G252" s="57" t="s">
        <v>117</v>
      </c>
      <c r="H252" s="57" t="s">
        <v>2369</v>
      </c>
      <c r="I252" s="279">
        <v>33.362000000000002</v>
      </c>
      <c r="J252" s="288">
        <f t="shared" si="15"/>
        <v>0</v>
      </c>
      <c r="K252" s="289">
        <f t="shared" si="23"/>
        <v>0</v>
      </c>
      <c r="L252" s="282">
        <v>2.980566655456539E-4</v>
      </c>
    </row>
    <row r="253" spans="1:12" customFormat="1" ht="24" customHeight="1">
      <c r="A253" s="55" t="s">
        <v>2386</v>
      </c>
      <c r="B253" s="56" t="s">
        <v>170</v>
      </c>
      <c r="C253" s="55" t="s">
        <v>10</v>
      </c>
      <c r="D253" s="55" t="s">
        <v>171</v>
      </c>
      <c r="E253" s="74" t="s">
        <v>148</v>
      </c>
      <c r="F253" s="55" t="s">
        <v>5520</v>
      </c>
      <c r="G253" s="57" t="s">
        <v>117</v>
      </c>
      <c r="H253" s="57" t="s">
        <v>2382</v>
      </c>
      <c r="I253" s="279">
        <v>22.094999999999999</v>
      </c>
      <c r="J253" s="288">
        <f t="shared" si="15"/>
        <v>0</v>
      </c>
      <c r="K253" s="289">
        <f t="shared" si="23"/>
        <v>0</v>
      </c>
      <c r="L253" s="282">
        <v>1.3462437031573319E-5</v>
      </c>
    </row>
    <row r="254" spans="1:12" customFormat="1" ht="24" customHeight="1">
      <c r="A254" s="55" t="s">
        <v>2387</v>
      </c>
      <c r="B254" s="56" t="s">
        <v>168</v>
      </c>
      <c r="C254" s="55" t="s">
        <v>10</v>
      </c>
      <c r="D254" s="55" t="s">
        <v>169</v>
      </c>
      <c r="E254" s="74" t="s">
        <v>148</v>
      </c>
      <c r="F254" s="55" t="s">
        <v>5520</v>
      </c>
      <c r="G254" s="57" t="s">
        <v>117</v>
      </c>
      <c r="H254" s="57" t="s">
        <v>2369</v>
      </c>
      <c r="I254" s="279">
        <v>33.362000000000002</v>
      </c>
      <c r="J254" s="288">
        <f t="shared" si="15"/>
        <v>0</v>
      </c>
      <c r="K254" s="289">
        <f t="shared" si="23"/>
        <v>0</v>
      </c>
      <c r="L254" s="282">
        <v>6.4153690404975534E-5</v>
      </c>
    </row>
    <row r="255" spans="1:12" customFormat="1" ht="24" customHeight="1">
      <c r="A255" s="79" t="s">
        <v>229</v>
      </c>
      <c r="B255" s="79"/>
      <c r="C255" s="79"/>
      <c r="D255" s="79" t="s">
        <v>3156</v>
      </c>
      <c r="E255" s="79"/>
      <c r="F255" s="79"/>
      <c r="G255" s="79"/>
      <c r="H255" s="80"/>
      <c r="I255" s="278"/>
      <c r="J255" s="286"/>
      <c r="K255" s="287">
        <f>SUM(K256:K268)</f>
        <v>0</v>
      </c>
      <c r="L255" s="281">
        <v>2.393561704551204E-3</v>
      </c>
    </row>
    <row r="256" spans="1:12" customFormat="1" ht="26.1" customHeight="1">
      <c r="A256" s="74" t="s">
        <v>230</v>
      </c>
      <c r="B256" s="75" t="s">
        <v>154</v>
      </c>
      <c r="C256" s="74" t="s">
        <v>2122</v>
      </c>
      <c r="D256" s="74" t="s">
        <v>155</v>
      </c>
      <c r="E256" s="74" t="s">
        <v>148</v>
      </c>
      <c r="F256" s="74" t="s">
        <v>5518</v>
      </c>
      <c r="G256" s="76" t="s">
        <v>36</v>
      </c>
      <c r="H256" s="76" t="s">
        <v>2367</v>
      </c>
      <c r="I256" s="277">
        <v>5764.8050000000003</v>
      </c>
      <c r="J256" s="284">
        <f t="shared" si="15"/>
        <v>0</v>
      </c>
      <c r="K256" s="285">
        <f t="shared" ref="K256:K262" si="24">L256*$I$6</f>
        <v>0</v>
      </c>
      <c r="L256" s="280">
        <v>3.1261295267100467E-5</v>
      </c>
    </row>
    <row r="257" spans="1:12" customFormat="1" ht="39" customHeight="1">
      <c r="A257" s="74" t="s">
        <v>231</v>
      </c>
      <c r="B257" s="75" t="s">
        <v>2649</v>
      </c>
      <c r="C257" s="74" t="s">
        <v>2122</v>
      </c>
      <c r="D257" s="74" t="s">
        <v>2388</v>
      </c>
      <c r="E257" s="74" t="s">
        <v>148</v>
      </c>
      <c r="F257" s="74" t="s">
        <v>5512</v>
      </c>
      <c r="G257" s="76" t="s">
        <v>42</v>
      </c>
      <c r="H257" s="76" t="s">
        <v>2389</v>
      </c>
      <c r="I257" s="277">
        <v>815.10599999999999</v>
      </c>
      <c r="J257" s="284">
        <f t="shared" si="15"/>
        <v>0</v>
      </c>
      <c r="K257" s="285">
        <f t="shared" si="24"/>
        <v>0</v>
      </c>
      <c r="L257" s="280">
        <v>3.7514555450243472E-5</v>
      </c>
    </row>
    <row r="258" spans="1:12" customFormat="1" ht="26.1" customHeight="1">
      <c r="A258" s="74" t="s">
        <v>232</v>
      </c>
      <c r="B258" s="75" t="s">
        <v>223</v>
      </c>
      <c r="C258" s="74" t="s">
        <v>2122</v>
      </c>
      <c r="D258" s="74" t="s">
        <v>2098</v>
      </c>
      <c r="E258" s="74" t="s">
        <v>148</v>
      </c>
      <c r="F258" s="74" t="s">
        <v>5512</v>
      </c>
      <c r="G258" s="76" t="s">
        <v>42</v>
      </c>
      <c r="H258" s="76" t="s">
        <v>2390</v>
      </c>
      <c r="I258" s="277">
        <v>800.93</v>
      </c>
      <c r="J258" s="284">
        <f t="shared" si="15"/>
        <v>0</v>
      </c>
      <c r="K258" s="285">
        <f t="shared" si="24"/>
        <v>0</v>
      </c>
      <c r="L258" s="280">
        <v>6.3987159891344789E-4</v>
      </c>
    </row>
    <row r="259" spans="1:12" customFormat="1" ht="24" customHeight="1">
      <c r="A259" s="74" t="s">
        <v>233</v>
      </c>
      <c r="B259" s="75" t="s">
        <v>173</v>
      </c>
      <c r="C259" s="74" t="s">
        <v>2122</v>
      </c>
      <c r="D259" s="74" t="s">
        <v>174</v>
      </c>
      <c r="E259" s="74" t="s">
        <v>148</v>
      </c>
      <c r="F259" s="74" t="s">
        <v>5514</v>
      </c>
      <c r="G259" s="76" t="s">
        <v>36</v>
      </c>
      <c r="H259" s="76" t="s">
        <v>2374</v>
      </c>
      <c r="I259" s="277">
        <v>5292.28</v>
      </c>
      <c r="J259" s="284">
        <f t="shared" si="15"/>
        <v>0</v>
      </c>
      <c r="K259" s="285">
        <f t="shared" si="24"/>
        <v>0</v>
      </c>
      <c r="L259" s="280">
        <v>8.8304276420697882E-6</v>
      </c>
    </row>
    <row r="260" spans="1:12" customFormat="1" ht="26.1" customHeight="1">
      <c r="A260" s="74" t="s">
        <v>234</v>
      </c>
      <c r="B260" s="75" t="s">
        <v>165</v>
      </c>
      <c r="C260" s="74" t="s">
        <v>2122</v>
      </c>
      <c r="D260" s="74" t="s">
        <v>2381</v>
      </c>
      <c r="E260" s="74" t="s">
        <v>148</v>
      </c>
      <c r="F260" s="74" t="s">
        <v>5513</v>
      </c>
      <c r="G260" s="76" t="s">
        <v>117</v>
      </c>
      <c r="H260" s="76" t="s">
        <v>2382</v>
      </c>
      <c r="I260" s="277">
        <v>635.07399999999996</v>
      </c>
      <c r="J260" s="284">
        <f t="shared" si="15"/>
        <v>0</v>
      </c>
      <c r="K260" s="285">
        <f t="shared" si="24"/>
        <v>0</v>
      </c>
      <c r="L260" s="280">
        <v>3.9787004049758807E-4</v>
      </c>
    </row>
    <row r="261" spans="1:12" customFormat="1" ht="24" customHeight="1">
      <c r="A261" s="74" t="s">
        <v>235</v>
      </c>
      <c r="B261" s="75" t="s">
        <v>158</v>
      </c>
      <c r="C261" s="74" t="s">
        <v>2122</v>
      </c>
      <c r="D261" s="74" t="s">
        <v>159</v>
      </c>
      <c r="E261" s="74" t="s">
        <v>148</v>
      </c>
      <c r="F261" s="74" t="s">
        <v>5516</v>
      </c>
      <c r="G261" s="76" t="s">
        <v>36</v>
      </c>
      <c r="H261" s="76" t="s">
        <v>2369</v>
      </c>
      <c r="I261" s="277">
        <v>5292.28</v>
      </c>
      <c r="J261" s="284">
        <f t="shared" si="15"/>
        <v>0</v>
      </c>
      <c r="K261" s="285">
        <f t="shared" si="24"/>
        <v>0</v>
      </c>
      <c r="L261" s="280">
        <v>6.6228207315523411E-6</v>
      </c>
    </row>
    <row r="262" spans="1:12" customFormat="1" ht="26.1" customHeight="1">
      <c r="A262" s="74" t="s">
        <v>236</v>
      </c>
      <c r="B262" s="75" t="s">
        <v>165</v>
      </c>
      <c r="C262" s="74" t="s">
        <v>2122</v>
      </c>
      <c r="D262" s="74" t="s">
        <v>2381</v>
      </c>
      <c r="E262" s="74" t="s">
        <v>148</v>
      </c>
      <c r="F262" s="74" t="s">
        <v>5513</v>
      </c>
      <c r="G262" s="76" t="s">
        <v>117</v>
      </c>
      <c r="H262" s="76" t="s">
        <v>2382</v>
      </c>
      <c r="I262" s="277">
        <v>644.67399999999998</v>
      </c>
      <c r="J262" s="284">
        <f t="shared" si="15"/>
        <v>0</v>
      </c>
      <c r="K262" s="285">
        <f t="shared" si="24"/>
        <v>0</v>
      </c>
      <c r="L262" s="280">
        <v>4.0388437365658232E-4</v>
      </c>
    </row>
    <row r="263" spans="1:12" customFormat="1" ht="24" customHeight="1">
      <c r="A263" s="55" t="s">
        <v>436</v>
      </c>
      <c r="B263" s="56" t="s">
        <v>429</v>
      </c>
      <c r="C263" s="55" t="s">
        <v>10</v>
      </c>
      <c r="D263" s="55" t="s">
        <v>430</v>
      </c>
      <c r="E263" s="74" t="s">
        <v>5561</v>
      </c>
      <c r="F263" s="55" t="s">
        <v>5562</v>
      </c>
      <c r="G263" s="57" t="s">
        <v>117</v>
      </c>
      <c r="H263" s="57" t="s">
        <v>2374</v>
      </c>
      <c r="I263" s="279">
        <v>2.6459999999999999</v>
      </c>
      <c r="J263" s="288">
        <f t="shared" si="15"/>
        <v>0</v>
      </c>
      <c r="K263" s="289">
        <f t="shared" ref="K263:K268" si="25">L263*$I$6</f>
        <v>0</v>
      </c>
      <c r="L263" s="282">
        <v>2.3639407325259366E-5</v>
      </c>
    </row>
    <row r="264" spans="1:12" customFormat="1" ht="26.1" customHeight="1">
      <c r="A264" s="55" t="s">
        <v>237</v>
      </c>
      <c r="B264" s="56" t="s">
        <v>176</v>
      </c>
      <c r="C264" s="55" t="s">
        <v>10</v>
      </c>
      <c r="D264" s="55" t="s">
        <v>3154</v>
      </c>
      <c r="E264" s="74" t="s">
        <v>5561</v>
      </c>
      <c r="F264" s="55" t="s">
        <v>5562</v>
      </c>
      <c r="G264" s="57" t="s">
        <v>177</v>
      </c>
      <c r="H264" s="57" t="s">
        <v>2369</v>
      </c>
      <c r="I264" s="279">
        <v>6.351</v>
      </c>
      <c r="J264" s="288">
        <f t="shared" si="15"/>
        <v>0</v>
      </c>
      <c r="K264" s="289">
        <f t="shared" si="25"/>
        <v>0</v>
      </c>
      <c r="L264" s="282">
        <v>4.1422020377088327E-5</v>
      </c>
    </row>
    <row r="265" spans="1:12" customFormat="1" ht="24" customHeight="1">
      <c r="A265" s="55" t="s">
        <v>238</v>
      </c>
      <c r="B265" s="56" t="s">
        <v>166</v>
      </c>
      <c r="C265" s="55" t="s">
        <v>10</v>
      </c>
      <c r="D265" s="55" t="s">
        <v>167</v>
      </c>
      <c r="E265" s="74" t="s">
        <v>5559</v>
      </c>
      <c r="F265" s="55" t="s">
        <v>5560</v>
      </c>
      <c r="G265" s="57" t="s">
        <v>117</v>
      </c>
      <c r="H265" s="57" t="s">
        <v>2382</v>
      </c>
      <c r="I265" s="279">
        <v>70.430000000000007</v>
      </c>
      <c r="J265" s="288">
        <f t="shared" si="15"/>
        <v>0</v>
      </c>
      <c r="K265" s="289">
        <f t="shared" si="25"/>
        <v>0</v>
      </c>
      <c r="L265" s="282">
        <v>7.4243145275383669E-4</v>
      </c>
    </row>
    <row r="266" spans="1:12" customFormat="1" ht="24" customHeight="1">
      <c r="A266" s="55" t="s">
        <v>239</v>
      </c>
      <c r="B266" s="56" t="s">
        <v>168</v>
      </c>
      <c r="C266" s="55" t="s">
        <v>10</v>
      </c>
      <c r="D266" s="55" t="s">
        <v>169</v>
      </c>
      <c r="E266" s="74" t="s">
        <v>148</v>
      </c>
      <c r="F266" s="55" t="s">
        <v>5520</v>
      </c>
      <c r="G266" s="57" t="s">
        <v>117</v>
      </c>
      <c r="H266" s="57" t="s">
        <v>2374</v>
      </c>
      <c r="I266" s="279">
        <v>2.6459999999999999</v>
      </c>
      <c r="J266" s="288">
        <f t="shared" si="15"/>
        <v>0</v>
      </c>
      <c r="K266" s="289">
        <f t="shared" si="25"/>
        <v>0</v>
      </c>
      <c r="L266" s="282">
        <v>5.0881259452063305E-6</v>
      </c>
    </row>
    <row r="267" spans="1:12" customFormat="1" ht="26.1" customHeight="1">
      <c r="A267" s="55" t="s">
        <v>240</v>
      </c>
      <c r="B267" s="56" t="s">
        <v>178</v>
      </c>
      <c r="C267" s="55" t="s">
        <v>10</v>
      </c>
      <c r="D267" s="55" t="s">
        <v>3155</v>
      </c>
      <c r="E267" s="74" t="s">
        <v>148</v>
      </c>
      <c r="F267" s="55" t="s">
        <v>5520</v>
      </c>
      <c r="G267" s="57" t="s">
        <v>117</v>
      </c>
      <c r="H267" s="57" t="s">
        <v>2369</v>
      </c>
      <c r="I267" s="279">
        <v>6.351</v>
      </c>
      <c r="J267" s="288">
        <f t="shared" ref="J267:J330" si="26">K267/I267</f>
        <v>0</v>
      </c>
      <c r="K267" s="289">
        <f t="shared" si="25"/>
        <v>0</v>
      </c>
      <c r="L267" s="282">
        <v>1.2212693427471064E-5</v>
      </c>
    </row>
    <row r="268" spans="1:12" customFormat="1" ht="24" customHeight="1">
      <c r="A268" s="55" t="s">
        <v>241</v>
      </c>
      <c r="B268" s="56" t="s">
        <v>170</v>
      </c>
      <c r="C268" s="55" t="s">
        <v>10</v>
      </c>
      <c r="D268" s="55" t="s">
        <v>171</v>
      </c>
      <c r="E268" s="74" t="s">
        <v>148</v>
      </c>
      <c r="F268" s="55" t="s">
        <v>5520</v>
      </c>
      <c r="G268" s="57" t="s">
        <v>117</v>
      </c>
      <c r="H268" s="57" t="s">
        <v>2382</v>
      </c>
      <c r="I268" s="279">
        <v>70.430000000000007</v>
      </c>
      <c r="J268" s="288">
        <f t="shared" si="26"/>
        <v>0</v>
      </c>
      <c r="K268" s="289">
        <f t="shared" si="25"/>
        <v>0</v>
      </c>
      <c r="L268" s="282">
        <v>4.2912892563757786E-5</v>
      </c>
    </row>
    <row r="269" spans="1:12" customFormat="1" ht="24" customHeight="1">
      <c r="A269" s="79" t="s">
        <v>242</v>
      </c>
      <c r="B269" s="79"/>
      <c r="C269" s="79"/>
      <c r="D269" s="79" t="s">
        <v>3157</v>
      </c>
      <c r="E269" s="79"/>
      <c r="F269" s="79"/>
      <c r="G269" s="79"/>
      <c r="H269" s="80"/>
      <c r="I269" s="278"/>
      <c r="J269" s="286"/>
      <c r="K269" s="287">
        <f>SUM(K270:K282)</f>
        <v>0</v>
      </c>
      <c r="L269" s="281">
        <v>1.7457468828640189E-3</v>
      </c>
    </row>
    <row r="270" spans="1:12" customFormat="1" ht="26.1" customHeight="1">
      <c r="A270" s="74" t="s">
        <v>243</v>
      </c>
      <c r="B270" s="75" t="s">
        <v>154</v>
      </c>
      <c r="C270" s="74" t="s">
        <v>2122</v>
      </c>
      <c r="D270" s="74" t="s">
        <v>155</v>
      </c>
      <c r="E270" s="74" t="s">
        <v>148</v>
      </c>
      <c r="F270" s="123" t="s">
        <v>5518</v>
      </c>
      <c r="G270" s="76" t="s">
        <v>36</v>
      </c>
      <c r="H270" s="76" t="s">
        <v>2367</v>
      </c>
      <c r="I270" s="277">
        <v>4200.643</v>
      </c>
      <c r="J270" s="284">
        <f t="shared" si="26"/>
        <v>0</v>
      </c>
      <c r="K270" s="285">
        <f t="shared" ref="K270:K276" si="27">L270*$I$6</f>
        <v>0</v>
      </c>
      <c r="L270" s="280">
        <v>2.2779177341127267E-5</v>
      </c>
    </row>
    <row r="271" spans="1:12" customFormat="1" ht="39" customHeight="1">
      <c r="A271" s="74" t="s">
        <v>244</v>
      </c>
      <c r="B271" s="75" t="s">
        <v>2649</v>
      </c>
      <c r="C271" s="74" t="s">
        <v>2122</v>
      </c>
      <c r="D271" s="74" t="s">
        <v>2388</v>
      </c>
      <c r="E271" s="74" t="s">
        <v>148</v>
      </c>
      <c r="F271" s="74" t="s">
        <v>5512</v>
      </c>
      <c r="G271" s="76" t="s">
        <v>42</v>
      </c>
      <c r="H271" s="76" t="s">
        <v>2389</v>
      </c>
      <c r="I271" s="277">
        <v>593.94299999999998</v>
      </c>
      <c r="J271" s="284">
        <f t="shared" si="26"/>
        <v>0</v>
      </c>
      <c r="K271" s="285">
        <f t="shared" si="27"/>
        <v>0</v>
      </c>
      <c r="L271" s="280">
        <v>2.7335708038326969E-5</v>
      </c>
    </row>
    <row r="272" spans="1:12" customFormat="1" ht="26.1" customHeight="1">
      <c r="A272" s="74" t="s">
        <v>245</v>
      </c>
      <c r="B272" s="75" t="s">
        <v>223</v>
      </c>
      <c r="C272" s="74" t="s">
        <v>2122</v>
      </c>
      <c r="D272" s="74" t="s">
        <v>2098</v>
      </c>
      <c r="E272" s="74" t="s">
        <v>148</v>
      </c>
      <c r="F272" s="74" t="s">
        <v>5512</v>
      </c>
      <c r="G272" s="76" t="s">
        <v>42</v>
      </c>
      <c r="H272" s="76" t="s">
        <v>2390</v>
      </c>
      <c r="I272" s="277">
        <v>583.61400000000003</v>
      </c>
      <c r="J272" s="284">
        <f t="shared" si="26"/>
        <v>0</v>
      </c>
      <c r="K272" s="285">
        <f t="shared" si="27"/>
        <v>0</v>
      </c>
      <c r="L272" s="280">
        <v>4.6625552014589359E-4</v>
      </c>
    </row>
    <row r="273" spans="1:12" customFormat="1" ht="24" customHeight="1">
      <c r="A273" s="74" t="s">
        <v>246</v>
      </c>
      <c r="B273" s="75" t="s">
        <v>173</v>
      </c>
      <c r="C273" s="74" t="s">
        <v>2122</v>
      </c>
      <c r="D273" s="74" t="s">
        <v>174</v>
      </c>
      <c r="E273" s="74" t="s">
        <v>148</v>
      </c>
      <c r="F273" s="74" t="s">
        <v>5514</v>
      </c>
      <c r="G273" s="76" t="s">
        <v>36</v>
      </c>
      <c r="H273" s="76" t="s">
        <v>2374</v>
      </c>
      <c r="I273" s="277">
        <v>3856.328</v>
      </c>
      <c r="J273" s="284">
        <f t="shared" si="26"/>
        <v>0</v>
      </c>
      <c r="K273" s="285">
        <f t="shared" si="27"/>
        <v>0</v>
      </c>
      <c r="L273" s="280">
        <v>6.4344600281303137E-6</v>
      </c>
    </row>
    <row r="274" spans="1:12" customFormat="1" ht="26.1" customHeight="1">
      <c r="A274" s="74" t="s">
        <v>247</v>
      </c>
      <c r="B274" s="75" t="s">
        <v>165</v>
      </c>
      <c r="C274" s="74" t="s">
        <v>2122</v>
      </c>
      <c r="D274" s="74" t="s">
        <v>2381</v>
      </c>
      <c r="E274" s="74" t="s">
        <v>148</v>
      </c>
      <c r="F274" s="74" t="s">
        <v>5513</v>
      </c>
      <c r="G274" s="76" t="s">
        <v>117</v>
      </c>
      <c r="H274" s="76" t="s">
        <v>2382</v>
      </c>
      <c r="I274" s="277">
        <v>462.75900000000001</v>
      </c>
      <c r="J274" s="284">
        <f t="shared" si="26"/>
        <v>0</v>
      </c>
      <c r="K274" s="285">
        <f t="shared" si="27"/>
        <v>0</v>
      </c>
      <c r="L274" s="280">
        <v>2.8991571965164168E-4</v>
      </c>
    </row>
    <row r="275" spans="1:12" customFormat="1" ht="24" customHeight="1">
      <c r="A275" s="74" t="s">
        <v>248</v>
      </c>
      <c r="B275" s="75" t="s">
        <v>158</v>
      </c>
      <c r="C275" s="74" t="s">
        <v>2122</v>
      </c>
      <c r="D275" s="74" t="s">
        <v>159</v>
      </c>
      <c r="E275" s="74" t="s">
        <v>148</v>
      </c>
      <c r="F275" s="74" t="s">
        <v>5516</v>
      </c>
      <c r="G275" s="76" t="s">
        <v>36</v>
      </c>
      <c r="H275" s="76" t="s">
        <v>2369</v>
      </c>
      <c r="I275" s="277">
        <v>3856.328</v>
      </c>
      <c r="J275" s="284">
        <f t="shared" si="26"/>
        <v>0</v>
      </c>
      <c r="K275" s="285">
        <f t="shared" si="27"/>
        <v>0</v>
      </c>
      <c r="L275" s="280">
        <v>4.8258392275229494E-6</v>
      </c>
    </row>
    <row r="276" spans="1:12" customFormat="1" ht="26.1" customHeight="1">
      <c r="A276" s="74" t="s">
        <v>249</v>
      </c>
      <c r="B276" s="75" t="s">
        <v>165</v>
      </c>
      <c r="C276" s="74" t="s">
        <v>2122</v>
      </c>
      <c r="D276" s="74" t="s">
        <v>2381</v>
      </c>
      <c r="E276" s="74" t="s">
        <v>148</v>
      </c>
      <c r="F276" s="74" t="s">
        <v>5513</v>
      </c>
      <c r="G276" s="76" t="s">
        <v>117</v>
      </c>
      <c r="H276" s="76" t="s">
        <v>2382</v>
      </c>
      <c r="I276" s="277">
        <v>472.35899999999998</v>
      </c>
      <c r="J276" s="284">
        <f t="shared" si="26"/>
        <v>0</v>
      </c>
      <c r="K276" s="285">
        <f t="shared" si="27"/>
        <v>0</v>
      </c>
      <c r="L276" s="280">
        <v>2.9593007598493511E-4</v>
      </c>
    </row>
    <row r="277" spans="1:12" customFormat="1" ht="24" customHeight="1">
      <c r="A277" s="55" t="s">
        <v>437</v>
      </c>
      <c r="B277" s="56" t="s">
        <v>429</v>
      </c>
      <c r="C277" s="55" t="s">
        <v>10</v>
      </c>
      <c r="D277" s="55" t="s">
        <v>430</v>
      </c>
      <c r="E277" s="74" t="s">
        <v>5561</v>
      </c>
      <c r="F277" s="55" t="s">
        <v>5562</v>
      </c>
      <c r="G277" s="57" t="s">
        <v>117</v>
      </c>
      <c r="H277" s="57" t="s">
        <v>2374</v>
      </c>
      <c r="I277" s="279">
        <v>1.9279999999999999</v>
      </c>
      <c r="J277" s="288">
        <f t="shared" si="26"/>
        <v>0</v>
      </c>
      <c r="K277" s="289">
        <f t="shared" ref="K277:K282" si="28">L277*$I$6</f>
        <v>0</v>
      </c>
      <c r="L277" s="282">
        <v>1.7224761322895026E-5</v>
      </c>
    </row>
    <row r="278" spans="1:12" customFormat="1" ht="26.1" customHeight="1">
      <c r="A278" s="55" t="s">
        <v>250</v>
      </c>
      <c r="B278" s="56" t="s">
        <v>176</v>
      </c>
      <c r="C278" s="55" t="s">
        <v>10</v>
      </c>
      <c r="D278" s="55" t="s">
        <v>3154</v>
      </c>
      <c r="E278" s="74" t="s">
        <v>5561</v>
      </c>
      <c r="F278" s="55" t="s">
        <v>5562</v>
      </c>
      <c r="G278" s="57" t="s">
        <v>177</v>
      </c>
      <c r="H278" s="57" t="s">
        <v>2369</v>
      </c>
      <c r="I278" s="279">
        <v>4.6280000000000001</v>
      </c>
      <c r="J278" s="288">
        <f t="shared" si="26"/>
        <v>0</v>
      </c>
      <c r="K278" s="289">
        <f t="shared" si="28"/>
        <v>0</v>
      </c>
      <c r="L278" s="282">
        <v>3.0184408760294585E-5</v>
      </c>
    </row>
    <row r="279" spans="1:12" customFormat="1" ht="24" customHeight="1">
      <c r="A279" s="55" t="s">
        <v>1789</v>
      </c>
      <c r="B279" s="56" t="s">
        <v>166</v>
      </c>
      <c r="C279" s="55" t="s">
        <v>10</v>
      </c>
      <c r="D279" s="55" t="s">
        <v>167</v>
      </c>
      <c r="E279" s="74" t="s">
        <v>5559</v>
      </c>
      <c r="F279" s="55" t="s">
        <v>5560</v>
      </c>
      <c r="G279" s="57" t="s">
        <v>117</v>
      </c>
      <c r="H279" s="57" t="s">
        <v>2382</v>
      </c>
      <c r="I279" s="279">
        <v>51.32</v>
      </c>
      <c r="J279" s="288">
        <f t="shared" si="26"/>
        <v>0</v>
      </c>
      <c r="K279" s="289">
        <f t="shared" si="28"/>
        <v>0</v>
      </c>
      <c r="L279" s="282">
        <v>5.4098512640427595E-4</v>
      </c>
    </row>
    <row r="280" spans="1:12" customFormat="1" ht="24" customHeight="1">
      <c r="A280" s="55" t="s">
        <v>1790</v>
      </c>
      <c r="B280" s="56" t="s">
        <v>168</v>
      </c>
      <c r="C280" s="55" t="s">
        <v>10</v>
      </c>
      <c r="D280" s="55" t="s">
        <v>169</v>
      </c>
      <c r="E280" s="74" t="s">
        <v>148</v>
      </c>
      <c r="F280" s="55" t="s">
        <v>5520</v>
      </c>
      <c r="G280" s="57" t="s">
        <v>117</v>
      </c>
      <c r="H280" s="57" t="s">
        <v>2374</v>
      </c>
      <c r="I280" s="279">
        <v>1.9279999999999999</v>
      </c>
      <c r="J280" s="288">
        <f t="shared" si="26"/>
        <v>0</v>
      </c>
      <c r="K280" s="289">
        <f t="shared" si="28"/>
        <v>0</v>
      </c>
      <c r="L280" s="282">
        <v>3.7074475509546584E-6</v>
      </c>
    </row>
    <row r="281" spans="1:12" customFormat="1" ht="26.1" customHeight="1">
      <c r="A281" s="55" t="s">
        <v>1791</v>
      </c>
      <c r="B281" s="56" t="s">
        <v>178</v>
      </c>
      <c r="C281" s="55" t="s">
        <v>10</v>
      </c>
      <c r="D281" s="55" t="s">
        <v>3155</v>
      </c>
      <c r="E281" s="74" t="s">
        <v>148</v>
      </c>
      <c r="F281" s="55" t="s">
        <v>5520</v>
      </c>
      <c r="G281" s="57" t="s">
        <v>117</v>
      </c>
      <c r="H281" s="57" t="s">
        <v>2369</v>
      </c>
      <c r="I281" s="279">
        <v>4.6280000000000001</v>
      </c>
      <c r="J281" s="288">
        <f t="shared" si="26"/>
        <v>0</v>
      </c>
      <c r="K281" s="289">
        <f t="shared" si="28"/>
        <v>0</v>
      </c>
      <c r="L281" s="282">
        <v>8.899440704913144E-6</v>
      </c>
    </row>
    <row r="282" spans="1:12" customFormat="1" ht="24" customHeight="1">
      <c r="A282" s="55" t="s">
        <v>1792</v>
      </c>
      <c r="B282" s="56" t="s">
        <v>170</v>
      </c>
      <c r="C282" s="55" t="s">
        <v>10</v>
      </c>
      <c r="D282" s="55" t="s">
        <v>171</v>
      </c>
      <c r="E282" s="74" t="s">
        <v>148</v>
      </c>
      <c r="F282" s="55" t="s">
        <v>5520</v>
      </c>
      <c r="G282" s="57" t="s">
        <v>117</v>
      </c>
      <c r="H282" s="57" t="s">
        <v>2382</v>
      </c>
      <c r="I282" s="279">
        <v>51.32</v>
      </c>
      <c r="J282" s="288">
        <f t="shared" si="26"/>
        <v>0</v>
      </c>
      <c r="K282" s="289">
        <f t="shared" si="28"/>
        <v>0</v>
      </c>
      <c r="L282" s="282">
        <v>3.1269197703107711E-5</v>
      </c>
    </row>
    <row r="283" spans="1:12" customFormat="1" ht="24" customHeight="1">
      <c r="A283" s="79" t="s">
        <v>251</v>
      </c>
      <c r="B283" s="79"/>
      <c r="C283" s="79"/>
      <c r="D283" s="79" t="s">
        <v>3158</v>
      </c>
      <c r="E283" s="79"/>
      <c r="F283" s="79"/>
      <c r="G283" s="79"/>
      <c r="H283" s="80"/>
      <c r="I283" s="278"/>
      <c r="J283" s="286"/>
      <c r="K283" s="287">
        <f>SUM(K284:K296)</f>
        <v>0</v>
      </c>
      <c r="L283" s="281">
        <v>4.8519242649852088E-3</v>
      </c>
    </row>
    <row r="284" spans="1:12" customFormat="1" ht="26.1" customHeight="1">
      <c r="A284" s="74" t="s">
        <v>252</v>
      </c>
      <c r="B284" s="75" t="s">
        <v>154</v>
      </c>
      <c r="C284" s="74" t="s">
        <v>2122</v>
      </c>
      <c r="D284" s="74" t="s">
        <v>155</v>
      </c>
      <c r="E284" s="74" t="s">
        <v>148</v>
      </c>
      <c r="F284" s="123" t="s">
        <v>5518</v>
      </c>
      <c r="G284" s="76" t="s">
        <v>36</v>
      </c>
      <c r="H284" s="76"/>
      <c r="I284" s="277">
        <v>12263.023999999999</v>
      </c>
      <c r="J284" s="284">
        <f t="shared" si="26"/>
        <v>0</v>
      </c>
      <c r="K284" s="285">
        <f t="shared" ref="K284:K290" si="29">L284*$I$6</f>
        <v>0</v>
      </c>
      <c r="L284" s="280">
        <v>6.6499740578564254E-5</v>
      </c>
    </row>
    <row r="285" spans="1:12" customFormat="1" ht="39" customHeight="1">
      <c r="A285" s="74" t="s">
        <v>253</v>
      </c>
      <c r="B285" s="75" t="s">
        <v>2649</v>
      </c>
      <c r="C285" s="74" t="s">
        <v>2122</v>
      </c>
      <c r="D285" s="74" t="s">
        <v>2388</v>
      </c>
      <c r="E285" s="74" t="s">
        <v>148</v>
      </c>
      <c r="F285" s="74" t="s">
        <v>5512</v>
      </c>
      <c r="G285" s="76" t="s">
        <v>42</v>
      </c>
      <c r="H285" s="76" t="s">
        <v>2374</v>
      </c>
      <c r="I285" s="277">
        <v>1678.501</v>
      </c>
      <c r="J285" s="284">
        <f t="shared" si="26"/>
        <v>0</v>
      </c>
      <c r="K285" s="285">
        <f t="shared" si="29"/>
        <v>0</v>
      </c>
      <c r="L285" s="280">
        <v>7.7251572536754073E-5</v>
      </c>
    </row>
    <row r="286" spans="1:12" customFormat="1" ht="26.1" customHeight="1">
      <c r="A286" s="74" t="s">
        <v>254</v>
      </c>
      <c r="B286" s="75" t="s">
        <v>223</v>
      </c>
      <c r="C286" s="74" t="s">
        <v>2122</v>
      </c>
      <c r="D286" s="74" t="s">
        <v>2098</v>
      </c>
      <c r="E286" s="74" t="s">
        <v>148</v>
      </c>
      <c r="F286" s="74" t="s">
        <v>5512</v>
      </c>
      <c r="G286" s="76" t="s">
        <v>42</v>
      </c>
      <c r="H286" s="76" t="s">
        <v>2375</v>
      </c>
      <c r="I286" s="277">
        <v>1632.5150000000001</v>
      </c>
      <c r="J286" s="284">
        <f t="shared" si="26"/>
        <v>0</v>
      </c>
      <c r="K286" s="285">
        <f t="shared" si="29"/>
        <v>0</v>
      </c>
      <c r="L286" s="280">
        <v>1.3042338435082204E-3</v>
      </c>
    </row>
    <row r="287" spans="1:12" customFormat="1" ht="24" customHeight="1">
      <c r="A287" s="74" t="s">
        <v>255</v>
      </c>
      <c r="B287" s="75" t="s">
        <v>173</v>
      </c>
      <c r="C287" s="74" t="s">
        <v>2122</v>
      </c>
      <c r="D287" s="74" t="s">
        <v>174</v>
      </c>
      <c r="E287" s="74" t="s">
        <v>148</v>
      </c>
      <c r="F287" s="74" t="s">
        <v>5514</v>
      </c>
      <c r="G287" s="76" t="s">
        <v>36</v>
      </c>
      <c r="H287" s="76" t="s">
        <v>2369</v>
      </c>
      <c r="I287" s="277">
        <v>10730.146000000001</v>
      </c>
      <c r="J287" s="284">
        <f t="shared" si="26"/>
        <v>0</v>
      </c>
      <c r="K287" s="285">
        <f t="shared" si="29"/>
        <v>0</v>
      </c>
      <c r="L287" s="280">
        <v>1.7903768287740672E-5</v>
      </c>
    </row>
    <row r="288" spans="1:12" customFormat="1" ht="26.1" customHeight="1">
      <c r="A288" s="74" t="s">
        <v>256</v>
      </c>
      <c r="B288" s="75" t="s">
        <v>165</v>
      </c>
      <c r="C288" s="74" t="s">
        <v>2122</v>
      </c>
      <c r="D288" s="74" t="s">
        <v>2381</v>
      </c>
      <c r="E288" s="74" t="s">
        <v>148</v>
      </c>
      <c r="F288" s="74" t="s">
        <v>5513</v>
      </c>
      <c r="G288" s="76" t="s">
        <v>117</v>
      </c>
      <c r="H288" s="76" t="s">
        <v>2376</v>
      </c>
      <c r="I288" s="277">
        <v>1287.6179999999999</v>
      </c>
      <c r="J288" s="284">
        <f t="shared" si="26"/>
        <v>0</v>
      </c>
      <c r="K288" s="285">
        <f t="shared" si="29"/>
        <v>0</v>
      </c>
      <c r="L288" s="280">
        <v>8.0668495486521468E-4</v>
      </c>
    </row>
    <row r="289" spans="1:12" customFormat="1" ht="24" customHeight="1">
      <c r="A289" s="74" t="s">
        <v>257</v>
      </c>
      <c r="B289" s="75" t="s">
        <v>158</v>
      </c>
      <c r="C289" s="74" t="s">
        <v>2122</v>
      </c>
      <c r="D289" s="74" t="s">
        <v>159</v>
      </c>
      <c r="E289" s="74" t="s">
        <v>148</v>
      </c>
      <c r="F289" s="74" t="s">
        <v>5516</v>
      </c>
      <c r="G289" s="76" t="s">
        <v>36</v>
      </c>
      <c r="H289" s="76" t="s">
        <v>2375</v>
      </c>
      <c r="I289" s="277">
        <v>10730.146000000001</v>
      </c>
      <c r="J289" s="284">
        <f t="shared" si="26"/>
        <v>0</v>
      </c>
      <c r="K289" s="285">
        <f t="shared" si="29"/>
        <v>0</v>
      </c>
      <c r="L289" s="280">
        <v>1.3427814628655934E-5</v>
      </c>
    </row>
    <row r="290" spans="1:12" customFormat="1" ht="26.1" customHeight="1">
      <c r="A290" s="74" t="s">
        <v>258</v>
      </c>
      <c r="B290" s="75" t="s">
        <v>165</v>
      </c>
      <c r="C290" s="74" t="s">
        <v>2122</v>
      </c>
      <c r="D290" s="74" t="s">
        <v>2381</v>
      </c>
      <c r="E290" s="74" t="s">
        <v>148</v>
      </c>
      <c r="F290" s="74" t="s">
        <v>5513</v>
      </c>
      <c r="G290" s="76" t="s">
        <v>117</v>
      </c>
      <c r="H290" s="76" t="s">
        <v>2376</v>
      </c>
      <c r="I290" s="277">
        <v>1287.6179999999999</v>
      </c>
      <c r="J290" s="284">
        <f t="shared" si="26"/>
        <v>0</v>
      </c>
      <c r="K290" s="285">
        <f t="shared" si="29"/>
        <v>0</v>
      </c>
      <c r="L290" s="280">
        <v>8.0668495486521468E-4</v>
      </c>
    </row>
    <row r="291" spans="1:12" customFormat="1" ht="24" customHeight="1">
      <c r="A291" s="55" t="s">
        <v>259</v>
      </c>
      <c r="B291" s="56" t="s">
        <v>429</v>
      </c>
      <c r="C291" s="55" t="s">
        <v>10</v>
      </c>
      <c r="D291" s="55" t="s">
        <v>430</v>
      </c>
      <c r="E291" s="74" t="s">
        <v>5561</v>
      </c>
      <c r="F291" s="55" t="s">
        <v>5562</v>
      </c>
      <c r="G291" s="57" t="s">
        <v>117</v>
      </c>
      <c r="H291" s="57" t="s">
        <v>2369</v>
      </c>
      <c r="I291" s="279">
        <v>5.3650000000000002</v>
      </c>
      <c r="J291" s="288">
        <f t="shared" si="26"/>
        <v>0</v>
      </c>
      <c r="K291" s="289">
        <f t="shared" ref="K291:K296" si="30">L291*$I$6</f>
        <v>0</v>
      </c>
      <c r="L291" s="282">
        <v>4.7930985776958533E-5</v>
      </c>
    </row>
    <row r="292" spans="1:12" customFormat="1" ht="26.1" customHeight="1">
      <c r="A292" s="55" t="s">
        <v>438</v>
      </c>
      <c r="B292" s="56" t="s">
        <v>176</v>
      </c>
      <c r="C292" s="55" t="s">
        <v>10</v>
      </c>
      <c r="D292" s="55" t="s">
        <v>3154</v>
      </c>
      <c r="E292" s="74" t="s">
        <v>5561</v>
      </c>
      <c r="F292" s="55" t="s">
        <v>5562</v>
      </c>
      <c r="G292" s="57" t="s">
        <v>177</v>
      </c>
      <c r="H292" s="57" t="s">
        <v>2369</v>
      </c>
      <c r="I292" s="279">
        <v>12.875999999999999</v>
      </c>
      <c r="J292" s="288">
        <f t="shared" si="26"/>
        <v>0</v>
      </c>
      <c r="K292" s="289">
        <f t="shared" si="30"/>
        <v>0</v>
      </c>
      <c r="L292" s="282">
        <v>8.3978909357434542E-5</v>
      </c>
    </row>
    <row r="293" spans="1:12" customFormat="1" ht="24" customHeight="1">
      <c r="A293" s="55" t="s">
        <v>260</v>
      </c>
      <c r="B293" s="56" t="s">
        <v>166</v>
      </c>
      <c r="C293" s="55" t="s">
        <v>10</v>
      </c>
      <c r="D293" s="55" t="s">
        <v>167</v>
      </c>
      <c r="E293" s="74" t="s">
        <v>5559</v>
      </c>
      <c r="F293" s="55" t="s">
        <v>5560</v>
      </c>
      <c r="G293" s="57" t="s">
        <v>117</v>
      </c>
      <c r="H293" s="57" t="s">
        <v>2375</v>
      </c>
      <c r="I293" s="279">
        <v>142.797</v>
      </c>
      <c r="J293" s="288">
        <f t="shared" si="26"/>
        <v>0</v>
      </c>
      <c r="K293" s="289">
        <f t="shared" si="30"/>
        <v>0</v>
      </c>
      <c r="L293" s="282">
        <v>1.5052816182611459E-3</v>
      </c>
    </row>
    <row r="294" spans="1:12" customFormat="1" ht="24" customHeight="1">
      <c r="A294" s="55" t="s">
        <v>261</v>
      </c>
      <c r="B294" s="56" t="s">
        <v>168</v>
      </c>
      <c r="C294" s="55" t="s">
        <v>10</v>
      </c>
      <c r="D294" s="55" t="s">
        <v>169</v>
      </c>
      <c r="E294" s="74" t="s">
        <v>148</v>
      </c>
      <c r="F294" s="55" t="s">
        <v>5520</v>
      </c>
      <c r="G294" s="57" t="s">
        <v>117</v>
      </c>
      <c r="H294" s="57" t="s">
        <v>2376</v>
      </c>
      <c r="I294" s="279">
        <v>5.3460000000000001</v>
      </c>
      <c r="J294" s="288">
        <f t="shared" si="26"/>
        <v>0</v>
      </c>
      <c r="K294" s="289">
        <f t="shared" si="30"/>
        <v>0</v>
      </c>
      <c r="L294" s="282">
        <v>1.0280119099164816E-5</v>
      </c>
    </row>
    <row r="295" spans="1:12" customFormat="1" ht="26.1" customHeight="1">
      <c r="A295" s="55" t="s">
        <v>262</v>
      </c>
      <c r="B295" s="56" t="s">
        <v>178</v>
      </c>
      <c r="C295" s="55" t="s">
        <v>10</v>
      </c>
      <c r="D295" s="55" t="s">
        <v>3155</v>
      </c>
      <c r="E295" s="74" t="s">
        <v>148</v>
      </c>
      <c r="F295" s="55" t="s">
        <v>5520</v>
      </c>
      <c r="G295" s="57" t="s">
        <v>117</v>
      </c>
      <c r="H295" s="57" t="s">
        <v>2374</v>
      </c>
      <c r="I295" s="279">
        <v>12.875999999999999</v>
      </c>
      <c r="J295" s="288">
        <f t="shared" si="26"/>
        <v>0</v>
      </c>
      <c r="K295" s="289">
        <f t="shared" si="30"/>
        <v>0</v>
      </c>
      <c r="L295" s="282">
        <v>2.4759977385946955E-5</v>
      </c>
    </row>
    <row r="296" spans="1:12" customFormat="1" ht="24" customHeight="1">
      <c r="A296" s="55" t="s">
        <v>1793</v>
      </c>
      <c r="B296" s="56" t="s">
        <v>170</v>
      </c>
      <c r="C296" s="55" t="s">
        <v>10</v>
      </c>
      <c r="D296" s="55" t="s">
        <v>171</v>
      </c>
      <c r="E296" s="74" t="s">
        <v>148</v>
      </c>
      <c r="F296" s="55" t="s">
        <v>5520</v>
      </c>
      <c r="G296" s="57" t="s">
        <v>117</v>
      </c>
      <c r="H296" s="57" t="s">
        <v>2369</v>
      </c>
      <c r="I296" s="279">
        <v>142.797</v>
      </c>
      <c r="J296" s="288">
        <f t="shared" si="26"/>
        <v>0</v>
      </c>
      <c r="K296" s="289">
        <f t="shared" si="30"/>
        <v>0</v>
      </c>
      <c r="L296" s="282">
        <v>8.7006005834193358E-5</v>
      </c>
    </row>
    <row r="297" spans="1:12" customFormat="1" ht="24" customHeight="1">
      <c r="A297" s="79" t="s">
        <v>263</v>
      </c>
      <c r="B297" s="79"/>
      <c r="C297" s="79"/>
      <c r="D297" s="79" t="s">
        <v>3159</v>
      </c>
      <c r="E297" s="79"/>
      <c r="F297" s="79"/>
      <c r="G297" s="79"/>
      <c r="H297" s="80"/>
      <c r="I297" s="278"/>
      <c r="J297" s="286"/>
      <c r="K297" s="287">
        <f>SUM(K298:K310)</f>
        <v>0</v>
      </c>
      <c r="L297" s="281">
        <v>4.3459060738036551E-3</v>
      </c>
    </row>
    <row r="298" spans="1:12" customFormat="1" ht="26.1" customHeight="1">
      <c r="A298" s="74" t="s">
        <v>264</v>
      </c>
      <c r="B298" s="75" t="s">
        <v>154</v>
      </c>
      <c r="C298" s="74" t="s">
        <v>2122</v>
      </c>
      <c r="D298" s="74" t="s">
        <v>155</v>
      </c>
      <c r="E298" s="74" t="s">
        <v>148</v>
      </c>
      <c r="F298" s="123" t="s">
        <v>5518</v>
      </c>
      <c r="G298" s="76" t="s">
        <v>36</v>
      </c>
      <c r="H298" s="76" t="s">
        <v>2230</v>
      </c>
      <c r="I298" s="277">
        <v>10984</v>
      </c>
      <c r="J298" s="284">
        <f t="shared" si="26"/>
        <v>0</v>
      </c>
      <c r="K298" s="285">
        <f t="shared" ref="K298:K304" si="31">L298*$I$6</f>
        <v>0</v>
      </c>
      <c r="L298" s="280">
        <v>5.9563881414208668E-5</v>
      </c>
    </row>
    <row r="299" spans="1:12" customFormat="1" ht="39" customHeight="1">
      <c r="A299" s="74" t="s">
        <v>265</v>
      </c>
      <c r="B299" s="75" t="s">
        <v>2649</v>
      </c>
      <c r="C299" s="74" t="s">
        <v>2122</v>
      </c>
      <c r="D299" s="74" t="s">
        <v>2388</v>
      </c>
      <c r="E299" s="74" t="s">
        <v>148</v>
      </c>
      <c r="F299" s="74" t="s">
        <v>5512</v>
      </c>
      <c r="G299" s="76" t="s">
        <v>42</v>
      </c>
      <c r="H299" s="76" t="s">
        <v>2374</v>
      </c>
      <c r="I299" s="277">
        <v>1503.4349999999999</v>
      </c>
      <c r="J299" s="284">
        <f t="shared" si="26"/>
        <v>0</v>
      </c>
      <c r="K299" s="285">
        <f t="shared" si="31"/>
        <v>0</v>
      </c>
      <c r="L299" s="280">
        <v>6.9194309036941818E-5</v>
      </c>
    </row>
    <row r="300" spans="1:12" customFormat="1" ht="26.1" customHeight="1">
      <c r="A300" s="74" t="s">
        <v>266</v>
      </c>
      <c r="B300" s="75" t="s">
        <v>223</v>
      </c>
      <c r="C300" s="74" t="s">
        <v>2122</v>
      </c>
      <c r="D300" s="74" t="s">
        <v>2098</v>
      </c>
      <c r="E300" s="74" t="s">
        <v>148</v>
      </c>
      <c r="F300" s="74" t="s">
        <v>5512</v>
      </c>
      <c r="G300" s="76" t="s">
        <v>42</v>
      </c>
      <c r="H300" s="76" t="s">
        <v>2375</v>
      </c>
      <c r="I300" s="277">
        <v>1462.2449999999999</v>
      </c>
      <c r="J300" s="284">
        <f t="shared" si="26"/>
        <v>0</v>
      </c>
      <c r="K300" s="285">
        <f t="shared" si="31"/>
        <v>0</v>
      </c>
      <c r="L300" s="280">
        <v>1.16820330306918E-3</v>
      </c>
    </row>
    <row r="301" spans="1:12" customFormat="1" ht="24" customHeight="1">
      <c r="A301" s="74" t="s">
        <v>267</v>
      </c>
      <c r="B301" s="75" t="s">
        <v>173</v>
      </c>
      <c r="C301" s="74" t="s">
        <v>2122</v>
      </c>
      <c r="D301" s="74" t="s">
        <v>174</v>
      </c>
      <c r="E301" s="74" t="s">
        <v>148</v>
      </c>
      <c r="F301" s="74" t="s">
        <v>5514</v>
      </c>
      <c r="G301" s="76" t="s">
        <v>36</v>
      </c>
      <c r="H301" s="76" t="s">
        <v>2369</v>
      </c>
      <c r="I301" s="277">
        <v>9611</v>
      </c>
      <c r="J301" s="284">
        <f t="shared" si="26"/>
        <v>0</v>
      </c>
      <c r="K301" s="285">
        <f t="shared" si="31"/>
        <v>0</v>
      </c>
      <c r="L301" s="280">
        <v>1.6036429611517717E-5</v>
      </c>
    </row>
    <row r="302" spans="1:12" customFormat="1" ht="26.1" customHeight="1">
      <c r="A302" s="74" t="s">
        <v>268</v>
      </c>
      <c r="B302" s="75" t="s">
        <v>165</v>
      </c>
      <c r="C302" s="74" t="s">
        <v>2122</v>
      </c>
      <c r="D302" s="74" t="s">
        <v>2381</v>
      </c>
      <c r="E302" s="74" t="s">
        <v>148</v>
      </c>
      <c r="F302" s="74" t="s">
        <v>5513</v>
      </c>
      <c r="G302" s="76" t="s">
        <v>117</v>
      </c>
      <c r="H302" s="76" t="s">
        <v>2376</v>
      </c>
      <c r="I302" s="277">
        <v>1153.32</v>
      </c>
      <c r="J302" s="284">
        <f t="shared" si="26"/>
        <v>0</v>
      </c>
      <c r="K302" s="285">
        <f t="shared" si="31"/>
        <v>0</v>
      </c>
      <c r="L302" s="280">
        <v>7.2254804313623346E-4</v>
      </c>
    </row>
    <row r="303" spans="1:12" customFormat="1" ht="24" customHeight="1">
      <c r="A303" s="74" t="s">
        <v>269</v>
      </c>
      <c r="B303" s="75" t="s">
        <v>158</v>
      </c>
      <c r="C303" s="74" t="s">
        <v>2122</v>
      </c>
      <c r="D303" s="74" t="s">
        <v>159</v>
      </c>
      <c r="E303" s="74" t="s">
        <v>148</v>
      </c>
      <c r="F303" s="74" t="s">
        <v>5516</v>
      </c>
      <c r="G303" s="76" t="s">
        <v>36</v>
      </c>
      <c r="H303" s="76" t="s">
        <v>2375</v>
      </c>
      <c r="I303" s="277">
        <v>9611</v>
      </c>
      <c r="J303" s="284">
        <f t="shared" si="26"/>
        <v>0</v>
      </c>
      <c r="K303" s="285">
        <f t="shared" si="31"/>
        <v>0</v>
      </c>
      <c r="L303" s="280">
        <v>1.2027322208638287E-5</v>
      </c>
    </row>
    <row r="304" spans="1:12" customFormat="1" ht="26.1" customHeight="1">
      <c r="A304" s="74" t="s">
        <v>270</v>
      </c>
      <c r="B304" s="75" t="s">
        <v>165</v>
      </c>
      <c r="C304" s="74" t="s">
        <v>2122</v>
      </c>
      <c r="D304" s="74" t="s">
        <v>2381</v>
      </c>
      <c r="E304" s="74" t="s">
        <v>148</v>
      </c>
      <c r="F304" s="74" t="s">
        <v>5513</v>
      </c>
      <c r="G304" s="76" t="s">
        <v>117</v>
      </c>
      <c r="H304" s="76" t="s">
        <v>2376</v>
      </c>
      <c r="I304" s="277">
        <v>1153.32</v>
      </c>
      <c r="J304" s="284">
        <f t="shared" si="26"/>
        <v>0</v>
      </c>
      <c r="K304" s="285">
        <f t="shared" si="31"/>
        <v>0</v>
      </c>
      <c r="L304" s="280">
        <v>7.2254804313623346E-4</v>
      </c>
    </row>
    <row r="305" spans="1:12" customFormat="1" ht="24" customHeight="1">
      <c r="A305" s="55" t="s">
        <v>1794</v>
      </c>
      <c r="B305" s="56" t="s">
        <v>429</v>
      </c>
      <c r="C305" s="55" t="s">
        <v>10</v>
      </c>
      <c r="D305" s="55" t="s">
        <v>430</v>
      </c>
      <c r="E305" s="74" t="s">
        <v>5561</v>
      </c>
      <c r="F305" s="55" t="s">
        <v>5562</v>
      </c>
      <c r="G305" s="57" t="s">
        <v>117</v>
      </c>
      <c r="H305" s="57" t="s">
        <v>2369</v>
      </c>
      <c r="I305" s="279">
        <v>4.806</v>
      </c>
      <c r="J305" s="288">
        <f t="shared" si="26"/>
        <v>0</v>
      </c>
      <c r="K305" s="289">
        <f t="shared" ref="K305:K310" si="32">L305*$I$6</f>
        <v>0</v>
      </c>
      <c r="L305" s="282">
        <v>4.2936877963369225E-5</v>
      </c>
    </row>
    <row r="306" spans="1:12" customFormat="1" ht="26.1" customHeight="1">
      <c r="A306" s="55" t="s">
        <v>4700</v>
      </c>
      <c r="B306" s="56" t="s">
        <v>176</v>
      </c>
      <c r="C306" s="55" t="s">
        <v>10</v>
      </c>
      <c r="D306" s="55" t="s">
        <v>3154</v>
      </c>
      <c r="E306" s="74" t="s">
        <v>5561</v>
      </c>
      <c r="F306" s="55" t="s">
        <v>5562</v>
      </c>
      <c r="G306" s="57" t="s">
        <v>177</v>
      </c>
      <c r="H306" s="57" t="s">
        <v>2369</v>
      </c>
      <c r="I306" s="279">
        <v>11.532999999999999</v>
      </c>
      <c r="J306" s="288">
        <f t="shared" si="26"/>
        <v>0</v>
      </c>
      <c r="K306" s="289">
        <f t="shared" si="32"/>
        <v>0</v>
      </c>
      <c r="L306" s="282">
        <v>7.5219696336626556E-5</v>
      </c>
    </row>
    <row r="307" spans="1:12" customFormat="1" ht="24" customHeight="1">
      <c r="A307" s="55" t="s">
        <v>4701</v>
      </c>
      <c r="B307" s="56" t="s">
        <v>166</v>
      </c>
      <c r="C307" s="55" t="s">
        <v>10</v>
      </c>
      <c r="D307" s="55" t="s">
        <v>167</v>
      </c>
      <c r="E307" s="74" t="s">
        <v>5559</v>
      </c>
      <c r="F307" s="55" t="s">
        <v>5560</v>
      </c>
      <c r="G307" s="57" t="s">
        <v>117</v>
      </c>
      <c r="H307" s="57" t="s">
        <v>2375</v>
      </c>
      <c r="I307" s="279">
        <v>127.90300000000001</v>
      </c>
      <c r="J307" s="288">
        <f t="shared" si="26"/>
        <v>0</v>
      </c>
      <c r="K307" s="289">
        <f t="shared" si="32"/>
        <v>0</v>
      </c>
      <c r="L307" s="282">
        <v>1.3482778736130744E-3</v>
      </c>
    </row>
    <row r="308" spans="1:12" customFormat="1" ht="24" customHeight="1">
      <c r="A308" s="55" t="s">
        <v>4702</v>
      </c>
      <c r="B308" s="56" t="s">
        <v>168</v>
      </c>
      <c r="C308" s="55" t="s">
        <v>10</v>
      </c>
      <c r="D308" s="55" t="s">
        <v>169</v>
      </c>
      <c r="E308" s="74" t="s">
        <v>148</v>
      </c>
      <c r="F308" s="55" t="s">
        <v>5520</v>
      </c>
      <c r="G308" s="57" t="s">
        <v>117</v>
      </c>
      <c r="H308" s="57" t="s">
        <v>2376</v>
      </c>
      <c r="I308" s="279">
        <v>4.806</v>
      </c>
      <c r="J308" s="288">
        <f t="shared" si="26"/>
        <v>0</v>
      </c>
      <c r="K308" s="289">
        <f t="shared" si="32"/>
        <v>0</v>
      </c>
      <c r="L308" s="282">
        <v>9.2417251032329468E-6</v>
      </c>
    </row>
    <row r="309" spans="1:12" customFormat="1" ht="26.1" customHeight="1">
      <c r="A309" s="55" t="s">
        <v>4703</v>
      </c>
      <c r="B309" s="56" t="s">
        <v>178</v>
      </c>
      <c r="C309" s="55" t="s">
        <v>10</v>
      </c>
      <c r="D309" s="55" t="s">
        <v>3155</v>
      </c>
      <c r="E309" s="74" t="s">
        <v>148</v>
      </c>
      <c r="F309" s="55" t="s">
        <v>5520</v>
      </c>
      <c r="G309" s="57" t="s">
        <v>117</v>
      </c>
      <c r="H309" s="57" t="s">
        <v>2374</v>
      </c>
      <c r="I309" s="279">
        <v>11.532999999999999</v>
      </c>
      <c r="J309" s="288">
        <f t="shared" si="26"/>
        <v>0</v>
      </c>
      <c r="K309" s="289">
        <f t="shared" si="32"/>
        <v>0</v>
      </c>
      <c r="L309" s="282">
        <v>2.217745666391849E-5</v>
      </c>
    </row>
    <row r="310" spans="1:12" customFormat="1" ht="24" customHeight="1">
      <c r="A310" s="55" t="s">
        <v>4704</v>
      </c>
      <c r="B310" s="56" t="s">
        <v>170</v>
      </c>
      <c r="C310" s="55" t="s">
        <v>10</v>
      </c>
      <c r="D310" s="55" t="s">
        <v>171</v>
      </c>
      <c r="E310" s="74" t="s">
        <v>148</v>
      </c>
      <c r="F310" s="55" t="s">
        <v>5520</v>
      </c>
      <c r="G310" s="57" t="s">
        <v>117</v>
      </c>
      <c r="H310" s="57" t="s">
        <v>2369</v>
      </c>
      <c r="I310" s="279">
        <v>127.90300000000001</v>
      </c>
      <c r="J310" s="288">
        <f t="shared" si="26"/>
        <v>0</v>
      </c>
      <c r="K310" s="289">
        <f t="shared" si="32"/>
        <v>0</v>
      </c>
      <c r="L310" s="282">
        <v>7.7931112510479987E-5</v>
      </c>
    </row>
    <row r="311" spans="1:12" customFormat="1" ht="24" customHeight="1">
      <c r="A311" s="79" t="s">
        <v>271</v>
      </c>
      <c r="B311" s="79"/>
      <c r="C311" s="79"/>
      <c r="D311" s="79" t="s">
        <v>2393</v>
      </c>
      <c r="E311" s="79"/>
      <c r="F311" s="79"/>
      <c r="G311" s="79"/>
      <c r="H311" s="80"/>
      <c r="I311" s="278"/>
      <c r="J311" s="286"/>
      <c r="K311" s="287">
        <f>SUM(K312:K323)</f>
        <v>0</v>
      </c>
      <c r="L311" s="281">
        <v>5.9647862293381523E-3</v>
      </c>
    </row>
    <row r="312" spans="1:12" customFormat="1" ht="26.1" customHeight="1">
      <c r="A312" s="74" t="s">
        <v>272</v>
      </c>
      <c r="B312" s="75" t="s">
        <v>154</v>
      </c>
      <c r="C312" s="74" t="s">
        <v>2122</v>
      </c>
      <c r="D312" s="74" t="s">
        <v>155</v>
      </c>
      <c r="E312" s="74" t="s">
        <v>148</v>
      </c>
      <c r="F312" s="123" t="s">
        <v>5518</v>
      </c>
      <c r="G312" s="76" t="s">
        <v>36</v>
      </c>
      <c r="H312" s="76" t="s">
        <v>2367</v>
      </c>
      <c r="I312" s="277">
        <v>17371.256000000001</v>
      </c>
      <c r="J312" s="284">
        <f t="shared" si="26"/>
        <v>0</v>
      </c>
      <c r="K312" s="285">
        <f t="shared" ref="K312:K317" si="33">L312*$I$6</f>
        <v>0</v>
      </c>
      <c r="L312" s="280">
        <v>9.4200582874164529E-5</v>
      </c>
    </row>
    <row r="313" spans="1:12" customFormat="1" ht="39" customHeight="1">
      <c r="A313" s="74" t="s">
        <v>273</v>
      </c>
      <c r="B313" s="75" t="s">
        <v>2649</v>
      </c>
      <c r="C313" s="74" t="s">
        <v>2122</v>
      </c>
      <c r="D313" s="74" t="s">
        <v>2388</v>
      </c>
      <c r="E313" s="74" t="s">
        <v>148</v>
      </c>
      <c r="F313" s="74" t="s">
        <v>5512</v>
      </c>
      <c r="G313" s="76" t="s">
        <v>42</v>
      </c>
      <c r="H313" s="76" t="s">
        <v>2389</v>
      </c>
      <c r="I313" s="277">
        <v>2447.0810000000001</v>
      </c>
      <c r="J313" s="284">
        <f t="shared" si="26"/>
        <v>0</v>
      </c>
      <c r="K313" s="285">
        <f t="shared" si="33"/>
        <v>0</v>
      </c>
      <c r="L313" s="280">
        <v>1.1262482274632391E-4</v>
      </c>
    </row>
    <row r="314" spans="1:12" customFormat="1" ht="26.1" customHeight="1">
      <c r="A314" s="74" t="s">
        <v>274</v>
      </c>
      <c r="B314" s="75" t="s">
        <v>223</v>
      </c>
      <c r="C314" s="74" t="s">
        <v>2122</v>
      </c>
      <c r="D314" s="74" t="s">
        <v>2098</v>
      </c>
      <c r="E314" s="74" t="s">
        <v>148</v>
      </c>
      <c r="F314" s="74" t="s">
        <v>5512</v>
      </c>
      <c r="G314" s="76" t="s">
        <v>42</v>
      </c>
      <c r="H314" s="76" t="s">
        <v>2390</v>
      </c>
      <c r="I314" s="277">
        <v>2401.7649999999999</v>
      </c>
      <c r="J314" s="284">
        <f t="shared" si="26"/>
        <v>0</v>
      </c>
      <c r="K314" s="285">
        <f t="shared" si="33"/>
        <v>0</v>
      </c>
      <c r="L314" s="280">
        <v>1.9187959560544785E-3</v>
      </c>
    </row>
    <row r="315" spans="1:12" customFormat="1" ht="24" customHeight="1">
      <c r="A315" s="74" t="s">
        <v>275</v>
      </c>
      <c r="B315" s="75" t="s">
        <v>173</v>
      </c>
      <c r="C315" s="74" t="s">
        <v>2122</v>
      </c>
      <c r="D315" s="74" t="s">
        <v>174</v>
      </c>
      <c r="E315" s="74" t="s">
        <v>148</v>
      </c>
      <c r="F315" s="74" t="s">
        <v>5514</v>
      </c>
      <c r="G315" s="76" t="s">
        <v>36</v>
      </c>
      <c r="H315" s="76" t="s">
        <v>2374</v>
      </c>
      <c r="I315" s="277">
        <v>15860.712</v>
      </c>
      <c r="J315" s="284">
        <f t="shared" si="26"/>
        <v>0</v>
      </c>
      <c r="K315" s="285">
        <f t="shared" si="33"/>
        <v>0</v>
      </c>
      <c r="L315" s="280">
        <v>2.6464377564906094E-5</v>
      </c>
    </row>
    <row r="316" spans="1:12" customFormat="1" ht="26.1" customHeight="1">
      <c r="A316" s="74" t="s">
        <v>276</v>
      </c>
      <c r="B316" s="75" t="s">
        <v>165</v>
      </c>
      <c r="C316" s="74" t="s">
        <v>2122</v>
      </c>
      <c r="D316" s="74" t="s">
        <v>2381</v>
      </c>
      <c r="E316" s="74" t="s">
        <v>148</v>
      </c>
      <c r="F316" s="74" t="s">
        <v>5513</v>
      </c>
      <c r="G316" s="76" t="s">
        <v>117</v>
      </c>
      <c r="H316" s="76" t="s">
        <v>2382</v>
      </c>
      <c r="I316" s="277">
        <v>1903.2850000000001</v>
      </c>
      <c r="J316" s="284">
        <f t="shared" si="26"/>
        <v>0</v>
      </c>
      <c r="K316" s="285">
        <f t="shared" si="33"/>
        <v>0</v>
      </c>
      <c r="L316" s="280">
        <v>1.1923966224925192E-3</v>
      </c>
    </row>
    <row r="317" spans="1:12" customFormat="1" ht="24" customHeight="1">
      <c r="A317" s="74" t="s">
        <v>277</v>
      </c>
      <c r="B317" s="75" t="s">
        <v>158</v>
      </c>
      <c r="C317" s="74" t="s">
        <v>2122</v>
      </c>
      <c r="D317" s="74" t="s">
        <v>159</v>
      </c>
      <c r="E317" s="74" t="s">
        <v>148</v>
      </c>
      <c r="F317" s="74" t="s">
        <v>5516</v>
      </c>
      <c r="G317" s="76" t="s">
        <v>36</v>
      </c>
      <c r="H317" s="76" t="s">
        <v>2369</v>
      </c>
      <c r="I317" s="277">
        <v>15860.712</v>
      </c>
      <c r="J317" s="284">
        <f t="shared" si="26"/>
        <v>0</v>
      </c>
      <c r="K317" s="285">
        <f t="shared" si="33"/>
        <v>0</v>
      </c>
      <c r="L317" s="280">
        <v>1.984827738010479E-5</v>
      </c>
    </row>
    <row r="318" spans="1:12" customFormat="1" ht="26.1" customHeight="1">
      <c r="A318" s="55" t="s">
        <v>278</v>
      </c>
      <c r="B318" s="56" t="s">
        <v>429</v>
      </c>
      <c r="C318" s="55" t="s">
        <v>10</v>
      </c>
      <c r="D318" s="55" t="s">
        <v>430</v>
      </c>
      <c r="E318" s="74" t="s">
        <v>5561</v>
      </c>
      <c r="F318" s="55" t="s">
        <v>5562</v>
      </c>
      <c r="G318" s="57" t="s">
        <v>117</v>
      </c>
      <c r="H318" s="57" t="s">
        <v>2374</v>
      </c>
      <c r="I318" s="279">
        <v>7.93</v>
      </c>
      <c r="J318" s="288">
        <f t="shared" si="26"/>
        <v>0</v>
      </c>
      <c r="K318" s="289">
        <f t="shared" ref="K318:K323" si="34">L318*$I$6</f>
        <v>0</v>
      </c>
      <c r="L318" s="282">
        <v>7.0846752437225732E-5</v>
      </c>
    </row>
    <row r="319" spans="1:12" customFormat="1" ht="24" customHeight="1">
      <c r="A319" s="55" t="s">
        <v>439</v>
      </c>
      <c r="B319" s="56" t="s">
        <v>176</v>
      </c>
      <c r="C319" s="55" t="s">
        <v>10</v>
      </c>
      <c r="D319" s="55" t="s">
        <v>3154</v>
      </c>
      <c r="E319" s="74" t="s">
        <v>5561</v>
      </c>
      <c r="F319" s="55" t="s">
        <v>5562</v>
      </c>
      <c r="G319" s="57" t="s">
        <v>177</v>
      </c>
      <c r="H319" s="57" t="s">
        <v>2374</v>
      </c>
      <c r="I319" s="279">
        <v>19.033000000000001</v>
      </c>
      <c r="J319" s="288">
        <f t="shared" si="26"/>
        <v>0</v>
      </c>
      <c r="K319" s="289">
        <f t="shared" si="34"/>
        <v>0</v>
      </c>
      <c r="L319" s="282">
        <v>1.2413565934999582E-4</v>
      </c>
    </row>
    <row r="320" spans="1:12" customFormat="1" ht="26.1" customHeight="1">
      <c r="A320" s="55" t="s">
        <v>279</v>
      </c>
      <c r="B320" s="56" t="s">
        <v>166</v>
      </c>
      <c r="C320" s="55" t="s">
        <v>10</v>
      </c>
      <c r="D320" s="55" t="s">
        <v>167</v>
      </c>
      <c r="E320" s="74" t="s">
        <v>5559</v>
      </c>
      <c r="F320" s="55" t="s">
        <v>5560</v>
      </c>
      <c r="G320" s="57" t="s">
        <v>117</v>
      </c>
      <c r="H320" s="57" t="s">
        <v>2369</v>
      </c>
      <c r="I320" s="279">
        <v>211.07400000000001</v>
      </c>
      <c r="J320" s="288">
        <f t="shared" si="26"/>
        <v>0</v>
      </c>
      <c r="K320" s="289">
        <f t="shared" si="34"/>
        <v>0</v>
      </c>
      <c r="L320" s="282">
        <v>2.2250174138479612E-3</v>
      </c>
    </row>
    <row r="321" spans="1:12" customFormat="1" ht="24" customHeight="1">
      <c r="A321" s="55" t="s">
        <v>1795</v>
      </c>
      <c r="B321" s="56" t="s">
        <v>168</v>
      </c>
      <c r="C321" s="55" t="s">
        <v>10</v>
      </c>
      <c r="D321" s="55" t="s">
        <v>169</v>
      </c>
      <c r="E321" s="74" t="s">
        <v>148</v>
      </c>
      <c r="F321" s="55" t="s">
        <v>5520</v>
      </c>
      <c r="G321" s="57" t="s">
        <v>117</v>
      </c>
      <c r="H321" s="57" t="s">
        <v>2382</v>
      </c>
      <c r="I321" s="279">
        <v>7.93</v>
      </c>
      <c r="J321" s="288">
        <f t="shared" si="26"/>
        <v>0</v>
      </c>
      <c r="K321" s="289">
        <f t="shared" si="34"/>
        <v>0</v>
      </c>
      <c r="L321" s="282">
        <v>1.5249036449587322E-5</v>
      </c>
    </row>
    <row r="322" spans="1:12" customFormat="1" ht="24" customHeight="1">
      <c r="A322" s="55" t="s">
        <v>1796</v>
      </c>
      <c r="B322" s="56" t="s">
        <v>178</v>
      </c>
      <c r="C322" s="55" t="s">
        <v>10</v>
      </c>
      <c r="D322" s="55" t="s">
        <v>3155</v>
      </c>
      <c r="E322" s="74" t="s">
        <v>148</v>
      </c>
      <c r="F322" s="55" t="s">
        <v>5520</v>
      </c>
      <c r="G322" s="57" t="s">
        <v>117</v>
      </c>
      <c r="H322" s="57" t="s">
        <v>2374</v>
      </c>
      <c r="I322" s="279">
        <v>19.033000000000001</v>
      </c>
      <c r="J322" s="288">
        <f t="shared" si="26"/>
        <v>0</v>
      </c>
      <c r="K322" s="289">
        <f t="shared" si="34"/>
        <v>0</v>
      </c>
      <c r="L322" s="282">
        <v>3.6599634120137462E-5</v>
      </c>
    </row>
    <row r="323" spans="1:12" customFormat="1" ht="26.1" customHeight="1">
      <c r="A323" s="55" t="s">
        <v>1797</v>
      </c>
      <c r="B323" s="56" t="s">
        <v>170</v>
      </c>
      <c r="C323" s="55" t="s">
        <v>10</v>
      </c>
      <c r="D323" s="55" t="s">
        <v>171</v>
      </c>
      <c r="E323" s="74" t="s">
        <v>148</v>
      </c>
      <c r="F323" s="55" t="s">
        <v>5520</v>
      </c>
      <c r="G323" s="57" t="s">
        <v>117</v>
      </c>
      <c r="H323" s="57" t="s">
        <v>2369</v>
      </c>
      <c r="I323" s="279">
        <v>211.07400000000001</v>
      </c>
      <c r="J323" s="288">
        <f t="shared" si="26"/>
        <v>0</v>
      </c>
      <c r="K323" s="289">
        <f t="shared" si="34"/>
        <v>0</v>
      </c>
      <c r="L323" s="282">
        <v>1.2860709402074796E-4</v>
      </c>
    </row>
    <row r="324" spans="1:12" customFormat="1" ht="24" customHeight="1">
      <c r="A324" s="79" t="s">
        <v>1798</v>
      </c>
      <c r="B324" s="79"/>
      <c r="C324" s="79"/>
      <c r="D324" s="79" t="s">
        <v>2399</v>
      </c>
      <c r="E324" s="79"/>
      <c r="F324" s="79"/>
      <c r="G324" s="79"/>
      <c r="H324" s="80"/>
      <c r="I324" s="278"/>
      <c r="J324" s="286"/>
      <c r="K324" s="287">
        <f>SUM(K325:K338)</f>
        <v>0</v>
      </c>
      <c r="L324" s="281">
        <v>1.6863863327504778E-3</v>
      </c>
    </row>
    <row r="325" spans="1:12" customFormat="1" ht="24" customHeight="1">
      <c r="A325" s="74" t="s">
        <v>1799</v>
      </c>
      <c r="B325" s="75" t="s">
        <v>154</v>
      </c>
      <c r="C325" s="74" t="s">
        <v>2122</v>
      </c>
      <c r="D325" s="74" t="s">
        <v>155</v>
      </c>
      <c r="E325" s="74" t="s">
        <v>148</v>
      </c>
      <c r="F325" s="123" t="s">
        <v>5518</v>
      </c>
      <c r="G325" s="76" t="s">
        <v>36</v>
      </c>
      <c r="H325" s="76" t="s">
        <v>2367</v>
      </c>
      <c r="I325" s="277">
        <v>705.62199999999996</v>
      </c>
      <c r="J325" s="284">
        <f t="shared" si="26"/>
        <v>0</v>
      </c>
      <c r="K325" s="285">
        <f t="shared" ref="K325:K332" si="35">L325*$I$6</f>
        <v>0</v>
      </c>
      <c r="L325" s="280">
        <v>3.8264244027470667E-6</v>
      </c>
    </row>
    <row r="326" spans="1:12" customFormat="1" ht="26.1" customHeight="1">
      <c r="A326" s="74" t="s">
        <v>1800</v>
      </c>
      <c r="B326" s="75" t="s">
        <v>2649</v>
      </c>
      <c r="C326" s="74" t="s">
        <v>2122</v>
      </c>
      <c r="D326" s="74" t="s">
        <v>2388</v>
      </c>
      <c r="E326" s="74" t="s">
        <v>148</v>
      </c>
      <c r="F326" s="74" t="s">
        <v>5512</v>
      </c>
      <c r="G326" s="76" t="s">
        <v>42</v>
      </c>
      <c r="H326" s="76" t="s">
        <v>2389</v>
      </c>
      <c r="I326" s="277">
        <v>104.872</v>
      </c>
      <c r="J326" s="284">
        <f t="shared" si="26"/>
        <v>0</v>
      </c>
      <c r="K326" s="285">
        <f t="shared" si="35"/>
        <v>0</v>
      </c>
      <c r="L326" s="280">
        <v>4.82662715369376E-6</v>
      </c>
    </row>
    <row r="327" spans="1:12" customFormat="1" ht="39" customHeight="1">
      <c r="A327" s="74" t="s">
        <v>1801</v>
      </c>
      <c r="B327" s="75" t="s">
        <v>223</v>
      </c>
      <c r="C327" s="74" t="s">
        <v>2122</v>
      </c>
      <c r="D327" s="74" t="s">
        <v>2098</v>
      </c>
      <c r="E327" s="74" t="s">
        <v>148</v>
      </c>
      <c r="F327" s="74" t="s">
        <v>5512</v>
      </c>
      <c r="G327" s="76" t="s">
        <v>42</v>
      </c>
      <c r="H327" s="76" t="s">
        <v>2389</v>
      </c>
      <c r="I327" s="277">
        <v>102.93</v>
      </c>
      <c r="J327" s="284">
        <f t="shared" si="26"/>
        <v>0</v>
      </c>
      <c r="K327" s="285">
        <f t="shared" si="35"/>
        <v>0</v>
      </c>
      <c r="L327" s="280">
        <v>8.2231868468055072E-5</v>
      </c>
    </row>
    <row r="328" spans="1:12" customFormat="1" ht="26.1" customHeight="1">
      <c r="A328" s="74" t="s">
        <v>1802</v>
      </c>
      <c r="B328" s="75" t="s">
        <v>173</v>
      </c>
      <c r="C328" s="74" t="s">
        <v>2122</v>
      </c>
      <c r="D328" s="74" t="s">
        <v>174</v>
      </c>
      <c r="E328" s="74" t="s">
        <v>148</v>
      </c>
      <c r="F328" s="74" t="s">
        <v>5514</v>
      </c>
      <c r="G328" s="76" t="s">
        <v>36</v>
      </c>
      <c r="H328" s="76" t="s">
        <v>2390</v>
      </c>
      <c r="I328" s="277">
        <v>679.72799999999995</v>
      </c>
      <c r="J328" s="284">
        <f t="shared" si="26"/>
        <v>0</v>
      </c>
      <c r="K328" s="285">
        <f t="shared" si="35"/>
        <v>0</v>
      </c>
      <c r="L328" s="280">
        <v>1.1341501999845042E-6</v>
      </c>
    </row>
    <row r="329" spans="1:12" customFormat="1" ht="24" customHeight="1">
      <c r="A329" s="74" t="s">
        <v>1803</v>
      </c>
      <c r="B329" s="75" t="s">
        <v>175</v>
      </c>
      <c r="C329" s="74" t="s">
        <v>2122</v>
      </c>
      <c r="D329" s="74" t="s">
        <v>2391</v>
      </c>
      <c r="E329" s="74" t="s">
        <v>148</v>
      </c>
      <c r="F329" s="74" t="s">
        <v>5513</v>
      </c>
      <c r="G329" s="76" t="s">
        <v>117</v>
      </c>
      <c r="H329" s="76" t="s">
        <v>2374</v>
      </c>
      <c r="I329" s="277">
        <v>152.68299999999999</v>
      </c>
      <c r="J329" s="284">
        <f t="shared" si="26"/>
        <v>0</v>
      </c>
      <c r="K329" s="285">
        <f t="shared" si="35"/>
        <v>0</v>
      </c>
      <c r="L329" s="280">
        <v>9.6107874042107415E-5</v>
      </c>
    </row>
    <row r="330" spans="1:12" customFormat="1" ht="26.1" customHeight="1">
      <c r="A330" s="74" t="s">
        <v>1804</v>
      </c>
      <c r="B330" s="75" t="s">
        <v>158</v>
      </c>
      <c r="C330" s="74" t="s">
        <v>2122</v>
      </c>
      <c r="D330" s="74" t="s">
        <v>159</v>
      </c>
      <c r="E330" s="74" t="s">
        <v>148</v>
      </c>
      <c r="F330" s="74" t="s">
        <v>5516</v>
      </c>
      <c r="G330" s="76" t="s">
        <v>36</v>
      </c>
      <c r="H330" s="76" t="s">
        <v>2382</v>
      </c>
      <c r="I330" s="277">
        <v>1272.3589999999999</v>
      </c>
      <c r="J330" s="284">
        <f t="shared" si="26"/>
        <v>0</v>
      </c>
      <c r="K330" s="285">
        <f t="shared" si="35"/>
        <v>0</v>
      </c>
      <c r="L330" s="280">
        <v>1.5922365711143306E-6</v>
      </c>
    </row>
    <row r="331" spans="1:12" customFormat="1" ht="24" customHeight="1">
      <c r="A331" s="74" t="s">
        <v>1805</v>
      </c>
      <c r="B331" s="75" t="s">
        <v>165</v>
      </c>
      <c r="C331" s="74" t="s">
        <v>2122</v>
      </c>
      <c r="D331" s="74" t="s">
        <v>2381</v>
      </c>
      <c r="E331" s="74" t="s">
        <v>148</v>
      </c>
      <c r="F331" s="74" t="s">
        <v>5513</v>
      </c>
      <c r="G331" s="76" t="s">
        <v>117</v>
      </c>
      <c r="H331" s="76" t="s">
        <v>2369</v>
      </c>
      <c r="I331" s="277">
        <v>1903.2850000000001</v>
      </c>
      <c r="J331" s="284">
        <f t="shared" ref="J331:J392" si="36">K331/I331</f>
        <v>0</v>
      </c>
      <c r="K331" s="285">
        <f t="shared" si="35"/>
        <v>0</v>
      </c>
      <c r="L331" s="280">
        <v>1.1923966224925192E-3</v>
      </c>
    </row>
    <row r="332" spans="1:12" customFormat="1" ht="26.1" customHeight="1">
      <c r="A332" s="74" t="s">
        <v>1806</v>
      </c>
      <c r="B332" s="75" t="s">
        <v>165</v>
      </c>
      <c r="C332" s="74" t="s">
        <v>2122</v>
      </c>
      <c r="D332" s="74" t="s">
        <v>2381</v>
      </c>
      <c r="E332" s="74" t="s">
        <v>148</v>
      </c>
      <c r="F332" s="74" t="s">
        <v>5513</v>
      </c>
      <c r="G332" s="76" t="s">
        <v>117</v>
      </c>
      <c r="H332" s="76" t="s">
        <v>2382</v>
      </c>
      <c r="I332" s="277">
        <v>152.68299999999999</v>
      </c>
      <c r="J332" s="284">
        <f t="shared" si="36"/>
        <v>0</v>
      </c>
      <c r="K332" s="285">
        <f t="shared" si="35"/>
        <v>0</v>
      </c>
      <c r="L332" s="280">
        <v>9.5654978713985279E-5</v>
      </c>
    </row>
    <row r="333" spans="1:12" customFormat="1" ht="24" customHeight="1">
      <c r="A333" s="55" t="s">
        <v>1807</v>
      </c>
      <c r="B333" s="56" t="s">
        <v>429</v>
      </c>
      <c r="C333" s="55" t="s">
        <v>10</v>
      </c>
      <c r="D333" s="55" t="s">
        <v>430</v>
      </c>
      <c r="E333" s="74" t="s">
        <v>5561</v>
      </c>
      <c r="F333" s="55" t="s">
        <v>5562</v>
      </c>
      <c r="G333" s="57" t="s">
        <v>117</v>
      </c>
      <c r="H333" s="57" t="s">
        <v>2374</v>
      </c>
      <c r="I333" s="279">
        <v>0.63600000000000001</v>
      </c>
      <c r="J333" s="288">
        <f t="shared" si="36"/>
        <v>0</v>
      </c>
      <c r="K333" s="289">
        <f t="shared" ref="K333:K338" si="37">L333*$I$6</f>
        <v>0</v>
      </c>
      <c r="L333" s="282">
        <v>5.6820137093052855E-6</v>
      </c>
    </row>
    <row r="334" spans="1:12" customFormat="1" ht="26.1" customHeight="1">
      <c r="A334" s="55" t="s">
        <v>2395</v>
      </c>
      <c r="B334" s="56" t="s">
        <v>176</v>
      </c>
      <c r="C334" s="55" t="s">
        <v>10</v>
      </c>
      <c r="D334" s="55" t="s">
        <v>3154</v>
      </c>
      <c r="E334" s="74" t="s">
        <v>5561</v>
      </c>
      <c r="F334" s="55" t="s">
        <v>5562</v>
      </c>
      <c r="G334" s="57" t="s">
        <v>177</v>
      </c>
      <c r="H334" s="57" t="s">
        <v>2369</v>
      </c>
      <c r="I334" s="279">
        <v>1.5269999999999999</v>
      </c>
      <c r="J334" s="288">
        <f t="shared" si="36"/>
        <v>0</v>
      </c>
      <c r="K334" s="289">
        <f t="shared" si="37"/>
        <v>0</v>
      </c>
      <c r="L334" s="282">
        <v>9.9592709275508922E-6</v>
      </c>
    </row>
    <row r="335" spans="1:12" customFormat="1" ht="24" customHeight="1">
      <c r="A335" s="55" t="s">
        <v>2396</v>
      </c>
      <c r="B335" s="56" t="s">
        <v>166</v>
      </c>
      <c r="C335" s="55" t="s">
        <v>10</v>
      </c>
      <c r="D335" s="55" t="s">
        <v>167</v>
      </c>
      <c r="E335" s="74" t="s">
        <v>5559</v>
      </c>
      <c r="F335" s="55" t="s">
        <v>5560</v>
      </c>
      <c r="G335" s="57" t="s">
        <v>117</v>
      </c>
      <c r="H335" s="57" t="s">
        <v>2382</v>
      </c>
      <c r="I335" s="279">
        <v>16.933</v>
      </c>
      <c r="J335" s="288">
        <f t="shared" si="36"/>
        <v>0</v>
      </c>
      <c r="K335" s="289">
        <f t="shared" si="37"/>
        <v>0</v>
      </c>
      <c r="L335" s="282">
        <v>1.7849767535881172E-4</v>
      </c>
    </row>
    <row r="336" spans="1:12" customFormat="1" ht="24" customHeight="1">
      <c r="A336" s="55" t="s">
        <v>2397</v>
      </c>
      <c r="B336" s="56" t="s">
        <v>168</v>
      </c>
      <c r="C336" s="55" t="s">
        <v>10</v>
      </c>
      <c r="D336" s="55" t="s">
        <v>169</v>
      </c>
      <c r="E336" s="74" t="s">
        <v>148</v>
      </c>
      <c r="F336" s="55" t="s">
        <v>5520</v>
      </c>
      <c r="G336" s="57" t="s">
        <v>117</v>
      </c>
      <c r="H336" s="57" t="s">
        <v>2374</v>
      </c>
      <c r="I336" s="279">
        <v>0.63600000000000001</v>
      </c>
      <c r="J336" s="288">
        <f t="shared" si="36"/>
        <v>0</v>
      </c>
      <c r="K336" s="289">
        <f t="shared" si="37"/>
        <v>0</v>
      </c>
      <c r="L336" s="282">
        <v>1.2230004628929758E-6</v>
      </c>
    </row>
    <row r="337" spans="1:12" customFormat="1" ht="26.1" customHeight="1">
      <c r="A337" s="55" t="s">
        <v>2398</v>
      </c>
      <c r="B337" s="56" t="s">
        <v>178</v>
      </c>
      <c r="C337" s="55" t="s">
        <v>10</v>
      </c>
      <c r="D337" s="55" t="s">
        <v>3155</v>
      </c>
      <c r="E337" s="74" t="s">
        <v>148</v>
      </c>
      <c r="F337" s="55" t="s">
        <v>5520</v>
      </c>
      <c r="G337" s="57" t="s">
        <v>117</v>
      </c>
      <c r="H337" s="57" t="s">
        <v>2369</v>
      </c>
      <c r="I337" s="279">
        <v>1.5269999999999999</v>
      </c>
      <c r="J337" s="288">
        <f t="shared" si="36"/>
        <v>0</v>
      </c>
      <c r="K337" s="289">
        <f t="shared" si="37"/>
        <v>0</v>
      </c>
      <c r="L337" s="282">
        <v>2.9363459213207309E-6</v>
      </c>
    </row>
    <row r="338" spans="1:12" customFormat="1" ht="24" customHeight="1">
      <c r="A338" s="55" t="s">
        <v>2398</v>
      </c>
      <c r="B338" s="56" t="s">
        <v>170</v>
      </c>
      <c r="C338" s="55" t="s">
        <v>10</v>
      </c>
      <c r="D338" s="55" t="s">
        <v>171</v>
      </c>
      <c r="E338" s="74" t="s">
        <v>148</v>
      </c>
      <c r="F338" s="55" t="s">
        <v>5520</v>
      </c>
      <c r="G338" s="57" t="s">
        <v>117</v>
      </c>
      <c r="H338" s="57" t="s">
        <v>2382</v>
      </c>
      <c r="I338" s="279">
        <v>16.933</v>
      </c>
      <c r="J338" s="288">
        <f t="shared" si="36"/>
        <v>0</v>
      </c>
      <c r="K338" s="289">
        <f t="shared" si="37"/>
        <v>0</v>
      </c>
      <c r="L338" s="282">
        <v>1.0317244326389483E-5</v>
      </c>
    </row>
    <row r="339" spans="1:12" customFormat="1" ht="24" customHeight="1">
      <c r="A339" s="79" t="s">
        <v>1808</v>
      </c>
      <c r="B339" s="79"/>
      <c r="C339" s="79"/>
      <c r="D339" s="79" t="s">
        <v>2405</v>
      </c>
      <c r="E339" s="79"/>
      <c r="F339" s="79"/>
      <c r="G339" s="79"/>
      <c r="H339" s="80"/>
      <c r="I339" s="278"/>
      <c r="J339" s="286"/>
      <c r="K339" s="287">
        <f>SUM(K340:K350)</f>
        <v>0</v>
      </c>
      <c r="L339" s="281">
        <v>7.3576480247031801E-3</v>
      </c>
    </row>
    <row r="340" spans="1:12" customFormat="1" ht="26.1" customHeight="1">
      <c r="A340" s="74" t="s">
        <v>1810</v>
      </c>
      <c r="B340" s="75" t="s">
        <v>154</v>
      </c>
      <c r="C340" s="74" t="s">
        <v>2122</v>
      </c>
      <c r="D340" s="74" t="s">
        <v>155</v>
      </c>
      <c r="E340" s="74" t="s">
        <v>148</v>
      </c>
      <c r="F340" s="123" t="s">
        <v>5518</v>
      </c>
      <c r="G340" s="76" t="s">
        <v>36</v>
      </c>
      <c r="H340" s="76" t="s">
        <v>2367</v>
      </c>
      <c r="I340" s="277">
        <v>17004.990000000002</v>
      </c>
      <c r="J340" s="284">
        <f t="shared" si="36"/>
        <v>0</v>
      </c>
      <c r="K340" s="285">
        <f t="shared" ref="K340:K346" si="38">L340*$I$6</f>
        <v>0</v>
      </c>
      <c r="L340" s="280">
        <v>9.2214406391944004E-5</v>
      </c>
    </row>
    <row r="341" spans="1:12" customFormat="1" ht="26.1" customHeight="1">
      <c r="A341" s="74" t="s">
        <v>1811</v>
      </c>
      <c r="B341" s="75" t="s">
        <v>156</v>
      </c>
      <c r="C341" s="74" t="s">
        <v>2122</v>
      </c>
      <c r="D341" s="74" t="s">
        <v>157</v>
      </c>
      <c r="E341" s="74" t="s">
        <v>5522</v>
      </c>
      <c r="F341" s="74" t="s">
        <v>5525</v>
      </c>
      <c r="G341" s="76" t="s">
        <v>42</v>
      </c>
      <c r="H341" s="76" t="s">
        <v>2368</v>
      </c>
      <c r="I341" s="277">
        <v>1646.675</v>
      </c>
      <c r="J341" s="284">
        <f t="shared" si="36"/>
        <v>0</v>
      </c>
      <c r="K341" s="285">
        <f t="shared" si="38"/>
        <v>0</v>
      </c>
      <c r="L341" s="280">
        <v>1.6649061443991284E-3</v>
      </c>
    </row>
    <row r="342" spans="1:12" customFormat="1" ht="24" customHeight="1">
      <c r="A342" s="74" t="s">
        <v>1812</v>
      </c>
      <c r="B342" s="75" t="s">
        <v>158</v>
      </c>
      <c r="C342" s="74" t="s">
        <v>2122</v>
      </c>
      <c r="D342" s="74" t="s">
        <v>159</v>
      </c>
      <c r="E342" s="74" t="s">
        <v>148</v>
      </c>
      <c r="F342" s="74" t="s">
        <v>5516</v>
      </c>
      <c r="G342" s="76" t="s">
        <v>36</v>
      </c>
      <c r="H342" s="76" t="s">
        <v>2369</v>
      </c>
      <c r="I342" s="277">
        <v>14597.325999999999</v>
      </c>
      <c r="J342" s="284">
        <f t="shared" si="36"/>
        <v>0</v>
      </c>
      <c r="K342" s="285">
        <f t="shared" si="38"/>
        <v>0</v>
      </c>
      <c r="L342" s="280">
        <v>1.8267257169774936E-5</v>
      </c>
    </row>
    <row r="343" spans="1:12" customFormat="1" ht="26.1" customHeight="1">
      <c r="A343" s="74" t="s">
        <v>1813</v>
      </c>
      <c r="B343" s="75" t="s">
        <v>160</v>
      </c>
      <c r="C343" s="74" t="s">
        <v>2122</v>
      </c>
      <c r="D343" s="74" t="s">
        <v>161</v>
      </c>
      <c r="E343" s="74" t="s">
        <v>148</v>
      </c>
      <c r="F343" s="74" t="s">
        <v>5516</v>
      </c>
      <c r="G343" s="76" t="s">
        <v>36</v>
      </c>
      <c r="H343" s="76" t="s">
        <v>2370</v>
      </c>
      <c r="I343" s="277">
        <v>14131.09</v>
      </c>
      <c r="J343" s="284">
        <f t="shared" si="36"/>
        <v>0</v>
      </c>
      <c r="K343" s="285">
        <f t="shared" si="38"/>
        <v>0</v>
      </c>
      <c r="L343" s="280">
        <v>8.841908189864483E-5</v>
      </c>
    </row>
    <row r="344" spans="1:12" customFormat="1" ht="26.1" customHeight="1">
      <c r="A344" s="74" t="s">
        <v>1814</v>
      </c>
      <c r="B344" s="75" t="s">
        <v>2648</v>
      </c>
      <c r="C344" s="74" t="s">
        <v>2122</v>
      </c>
      <c r="D344" s="74" t="s">
        <v>162</v>
      </c>
      <c r="E344" s="74" t="s">
        <v>5522</v>
      </c>
      <c r="F344" s="74" t="s">
        <v>5524</v>
      </c>
      <c r="G344" s="76" t="s">
        <v>42</v>
      </c>
      <c r="H344" s="76" t="s">
        <v>2370</v>
      </c>
      <c r="I344" s="277">
        <v>3250.1509999999998</v>
      </c>
      <c r="J344" s="284">
        <f t="shared" si="36"/>
        <v>0</v>
      </c>
      <c r="K344" s="285">
        <f t="shared" si="38"/>
        <v>0</v>
      </c>
      <c r="L344" s="280">
        <v>4.700267503203754E-3</v>
      </c>
    </row>
    <row r="345" spans="1:12" customFormat="1" ht="26.1" customHeight="1">
      <c r="A345" s="74" t="s">
        <v>1815</v>
      </c>
      <c r="B345" s="75" t="s">
        <v>163</v>
      </c>
      <c r="C345" s="74" t="s">
        <v>2122</v>
      </c>
      <c r="D345" s="74" t="s">
        <v>164</v>
      </c>
      <c r="E345" s="74" t="s">
        <v>5522</v>
      </c>
      <c r="F345" s="74" t="s">
        <v>5524</v>
      </c>
      <c r="G345" s="76" t="s">
        <v>70</v>
      </c>
      <c r="H345" s="76" t="s">
        <v>2371</v>
      </c>
      <c r="I345" s="277">
        <v>7644.92</v>
      </c>
      <c r="J345" s="284">
        <f t="shared" si="36"/>
        <v>0</v>
      </c>
      <c r="K345" s="285">
        <f t="shared" si="38"/>
        <v>0</v>
      </c>
      <c r="L345" s="280">
        <v>4.7498113043294642E-4</v>
      </c>
    </row>
    <row r="346" spans="1:12" customFormat="1" ht="26.1" customHeight="1">
      <c r="A346" s="74" t="s">
        <v>1816</v>
      </c>
      <c r="B346" s="75" t="s">
        <v>165</v>
      </c>
      <c r="C346" s="74" t="s">
        <v>2122</v>
      </c>
      <c r="D346" s="74" t="s">
        <v>2381</v>
      </c>
      <c r="E346" s="74" t="s">
        <v>148</v>
      </c>
      <c r="F346" s="74" t="s">
        <v>5513</v>
      </c>
      <c r="G346" s="76" t="s">
        <v>117</v>
      </c>
      <c r="H346" s="76" t="s">
        <v>2382</v>
      </c>
      <c r="I346" s="277">
        <v>90.424000000000007</v>
      </c>
      <c r="J346" s="284">
        <f t="shared" si="36"/>
        <v>0</v>
      </c>
      <c r="K346" s="285">
        <f t="shared" si="38"/>
        <v>0</v>
      </c>
      <c r="L346" s="280">
        <v>5.6650084085952605E-5</v>
      </c>
    </row>
    <row r="347" spans="1:12" customFormat="1" ht="24" customHeight="1">
      <c r="A347" s="55" t="s">
        <v>2401</v>
      </c>
      <c r="B347" s="56" t="s">
        <v>166</v>
      </c>
      <c r="C347" s="55" t="s">
        <v>10</v>
      </c>
      <c r="D347" s="55" t="s">
        <v>167</v>
      </c>
      <c r="E347" s="74" t="s">
        <v>5559</v>
      </c>
      <c r="F347" s="55" t="s">
        <v>5560</v>
      </c>
      <c r="G347" s="57" t="s">
        <v>117</v>
      </c>
      <c r="H347" s="57" t="s">
        <v>2382</v>
      </c>
      <c r="I347" s="279">
        <v>5.0140000000000002</v>
      </c>
      <c r="J347" s="288">
        <f t="shared" si="36"/>
        <v>0</v>
      </c>
      <c r="K347" s="289">
        <f t="shared" ref="K347:K350" si="39">L347*$I$6</f>
        <v>0</v>
      </c>
      <c r="L347" s="282">
        <v>5.2854620546858567E-5</v>
      </c>
    </row>
    <row r="348" spans="1:12" customFormat="1" ht="24" customHeight="1">
      <c r="A348" s="55" t="s">
        <v>2402</v>
      </c>
      <c r="B348" s="56" t="s">
        <v>429</v>
      </c>
      <c r="C348" s="55" t="s">
        <v>10</v>
      </c>
      <c r="D348" s="55" t="s">
        <v>430</v>
      </c>
      <c r="E348" s="74" t="s">
        <v>5561</v>
      </c>
      <c r="F348" s="55" t="s">
        <v>5562</v>
      </c>
      <c r="G348" s="57" t="s">
        <v>117</v>
      </c>
      <c r="H348" s="57" t="s">
        <v>2369</v>
      </c>
      <c r="I348" s="279">
        <v>18.977</v>
      </c>
      <c r="J348" s="288">
        <f t="shared" si="36"/>
        <v>0</v>
      </c>
      <c r="K348" s="289">
        <f t="shared" si="39"/>
        <v>0</v>
      </c>
      <c r="L348" s="282">
        <v>1.6954083191492511E-4</v>
      </c>
    </row>
    <row r="349" spans="1:12" customFormat="1" ht="24" customHeight="1">
      <c r="A349" s="55" t="s">
        <v>2403</v>
      </c>
      <c r="B349" s="56" t="s">
        <v>170</v>
      </c>
      <c r="C349" s="55" t="s">
        <v>10</v>
      </c>
      <c r="D349" s="55" t="s">
        <v>171</v>
      </c>
      <c r="E349" s="74" t="s">
        <v>148</v>
      </c>
      <c r="F349" s="55" t="s">
        <v>5520</v>
      </c>
      <c r="G349" s="57" t="s">
        <v>117</v>
      </c>
      <c r="H349" s="57" t="s">
        <v>2382</v>
      </c>
      <c r="I349" s="279">
        <v>5.0140000000000002</v>
      </c>
      <c r="J349" s="288">
        <f t="shared" si="36"/>
        <v>0</v>
      </c>
      <c r="K349" s="289">
        <f t="shared" si="39"/>
        <v>0</v>
      </c>
      <c r="L349" s="282">
        <v>3.0550215072242996E-6</v>
      </c>
    </row>
    <row r="350" spans="1:12" customFormat="1" ht="24" customHeight="1">
      <c r="A350" s="55" t="s">
        <v>2404</v>
      </c>
      <c r="B350" s="56" t="s">
        <v>168</v>
      </c>
      <c r="C350" s="55" t="s">
        <v>10</v>
      </c>
      <c r="D350" s="55" t="s">
        <v>169</v>
      </c>
      <c r="E350" s="74" t="s">
        <v>148</v>
      </c>
      <c r="F350" s="55" t="s">
        <v>5520</v>
      </c>
      <c r="G350" s="57" t="s">
        <v>117</v>
      </c>
      <c r="H350" s="57" t="s">
        <v>2369</v>
      </c>
      <c r="I350" s="279">
        <v>18.977</v>
      </c>
      <c r="J350" s="288">
        <f t="shared" si="36"/>
        <v>0</v>
      </c>
      <c r="K350" s="289">
        <f t="shared" si="39"/>
        <v>0</v>
      </c>
      <c r="L350" s="282">
        <v>3.6491943152026957E-5</v>
      </c>
    </row>
    <row r="351" spans="1:12" customFormat="1" ht="24" customHeight="1">
      <c r="A351" s="79" t="s">
        <v>1817</v>
      </c>
      <c r="B351" s="79"/>
      <c r="C351" s="79"/>
      <c r="D351" s="79" t="s">
        <v>2410</v>
      </c>
      <c r="E351" s="79"/>
      <c r="F351" s="79"/>
      <c r="G351" s="79"/>
      <c r="H351" s="80"/>
      <c r="I351" s="278"/>
      <c r="J351" s="286"/>
      <c r="K351" s="287">
        <f>SUM(K352:K364)</f>
        <v>0</v>
      </c>
      <c r="L351" s="281">
        <v>1.0540193134766166E-3</v>
      </c>
    </row>
    <row r="352" spans="1:12" customFormat="1" ht="26.1" customHeight="1">
      <c r="A352" s="74" t="s">
        <v>1819</v>
      </c>
      <c r="B352" s="75" t="s">
        <v>154</v>
      </c>
      <c r="C352" s="74" t="s">
        <v>2122</v>
      </c>
      <c r="D352" s="74" t="s">
        <v>155</v>
      </c>
      <c r="E352" s="74" t="s">
        <v>148</v>
      </c>
      <c r="F352" s="74" t="s">
        <v>5518</v>
      </c>
      <c r="G352" s="76" t="s">
        <v>36</v>
      </c>
      <c r="H352" s="76" t="s">
        <v>2367</v>
      </c>
      <c r="I352" s="277">
        <v>2521.5189999999998</v>
      </c>
      <c r="J352" s="284">
        <f t="shared" si="36"/>
        <v>0</v>
      </c>
      <c r="K352" s="285">
        <f t="shared" ref="K352:K358" si="40">L352*$I$6</f>
        <v>0</v>
      </c>
      <c r="L352" s="280">
        <v>1.3673647593948856E-5</v>
      </c>
    </row>
    <row r="353" spans="1:12" customFormat="1" ht="39" customHeight="1">
      <c r="A353" s="74" t="s">
        <v>1820</v>
      </c>
      <c r="B353" s="75" t="s">
        <v>2649</v>
      </c>
      <c r="C353" s="74" t="s">
        <v>2122</v>
      </c>
      <c r="D353" s="74" t="s">
        <v>2388</v>
      </c>
      <c r="E353" s="74" t="s">
        <v>148</v>
      </c>
      <c r="F353" s="74" t="s">
        <v>5512</v>
      </c>
      <c r="G353" s="76" t="s">
        <v>42</v>
      </c>
      <c r="H353" s="76" t="s">
        <v>2389</v>
      </c>
      <c r="I353" s="277">
        <v>357.43</v>
      </c>
      <c r="J353" s="284">
        <f t="shared" si="36"/>
        <v>0</v>
      </c>
      <c r="K353" s="285">
        <f t="shared" si="40"/>
        <v>0</v>
      </c>
      <c r="L353" s="280">
        <v>1.6450392117082148E-5</v>
      </c>
    </row>
    <row r="354" spans="1:12" customFormat="1" ht="26.1" customHeight="1">
      <c r="A354" s="74" t="s">
        <v>1821</v>
      </c>
      <c r="B354" s="75" t="s">
        <v>223</v>
      </c>
      <c r="C354" s="74" t="s">
        <v>2122</v>
      </c>
      <c r="D354" s="74" t="s">
        <v>2098</v>
      </c>
      <c r="E354" s="74" t="s">
        <v>148</v>
      </c>
      <c r="F354" s="74" t="s">
        <v>5512</v>
      </c>
      <c r="G354" s="76" t="s">
        <v>42</v>
      </c>
      <c r="H354" s="76" t="s">
        <v>2390</v>
      </c>
      <c r="I354" s="277">
        <v>351.48700000000002</v>
      </c>
      <c r="J354" s="284">
        <f t="shared" si="36"/>
        <v>0</v>
      </c>
      <c r="K354" s="285">
        <f t="shared" si="40"/>
        <v>0</v>
      </c>
      <c r="L354" s="280">
        <v>2.8080673693389122E-4</v>
      </c>
    </row>
    <row r="355" spans="1:12" customFormat="1" ht="24" customHeight="1">
      <c r="A355" s="74" t="s">
        <v>1822</v>
      </c>
      <c r="B355" s="75" t="s">
        <v>173</v>
      </c>
      <c r="C355" s="74" t="s">
        <v>2122</v>
      </c>
      <c r="D355" s="74" t="s">
        <v>174</v>
      </c>
      <c r="E355" s="74" t="s">
        <v>148</v>
      </c>
      <c r="F355" s="74" t="s">
        <v>5514</v>
      </c>
      <c r="G355" s="76" t="s">
        <v>36</v>
      </c>
      <c r="H355" s="76" t="s">
        <v>2374</v>
      </c>
      <c r="I355" s="277">
        <v>2323.4389999999999</v>
      </c>
      <c r="J355" s="284">
        <f t="shared" si="36"/>
        <v>0</v>
      </c>
      <c r="K355" s="285">
        <f t="shared" si="40"/>
        <v>0</v>
      </c>
      <c r="L355" s="280">
        <v>3.8767589804823816E-6</v>
      </c>
    </row>
    <row r="356" spans="1:12" customFormat="1" ht="26.1" customHeight="1">
      <c r="A356" s="74" t="s">
        <v>1823</v>
      </c>
      <c r="B356" s="75" t="s">
        <v>165</v>
      </c>
      <c r="C356" s="74" t="s">
        <v>2122</v>
      </c>
      <c r="D356" s="74" t="s">
        <v>2381</v>
      </c>
      <c r="E356" s="74" t="s">
        <v>148</v>
      </c>
      <c r="F356" s="74" t="s">
        <v>5513</v>
      </c>
      <c r="G356" s="76" t="s">
        <v>117</v>
      </c>
      <c r="H356" s="76" t="s">
        <v>2382</v>
      </c>
      <c r="I356" s="277">
        <v>278.81299999999999</v>
      </c>
      <c r="J356" s="284">
        <f t="shared" si="36"/>
        <v>0</v>
      </c>
      <c r="K356" s="285">
        <f t="shared" si="40"/>
        <v>0</v>
      </c>
      <c r="L356" s="280">
        <v>1.7467465757803848E-4</v>
      </c>
    </row>
    <row r="357" spans="1:12" customFormat="1" ht="24" customHeight="1">
      <c r="A357" s="74" t="s">
        <v>1824</v>
      </c>
      <c r="B357" s="75" t="s">
        <v>158</v>
      </c>
      <c r="C357" s="74" t="s">
        <v>2122</v>
      </c>
      <c r="D357" s="74" t="s">
        <v>159</v>
      </c>
      <c r="E357" s="74" t="s">
        <v>148</v>
      </c>
      <c r="F357" s="74" t="s">
        <v>5516</v>
      </c>
      <c r="G357" s="76" t="s">
        <v>36</v>
      </c>
      <c r="H357" s="76" t="s">
        <v>2369</v>
      </c>
      <c r="I357" s="277">
        <v>2323.4389999999999</v>
      </c>
      <c r="J357" s="284">
        <f t="shared" si="36"/>
        <v>0</v>
      </c>
      <c r="K357" s="285">
        <f t="shared" si="40"/>
        <v>0</v>
      </c>
      <c r="L357" s="280">
        <v>2.9075634417870014E-6</v>
      </c>
    </row>
    <row r="358" spans="1:12" customFormat="1" ht="26.1" customHeight="1">
      <c r="A358" s="74" t="s">
        <v>1825</v>
      </c>
      <c r="B358" s="75" t="s">
        <v>165</v>
      </c>
      <c r="C358" s="74" t="s">
        <v>2122</v>
      </c>
      <c r="D358" s="74" t="s">
        <v>2381</v>
      </c>
      <c r="E358" s="74" t="s">
        <v>148</v>
      </c>
      <c r="F358" s="74" t="s">
        <v>5513</v>
      </c>
      <c r="G358" s="76" t="s">
        <v>117</v>
      </c>
      <c r="H358" s="76" t="s">
        <v>2382</v>
      </c>
      <c r="I358" s="277">
        <v>288.41300000000001</v>
      </c>
      <c r="J358" s="284">
        <f t="shared" si="36"/>
        <v>0</v>
      </c>
      <c r="K358" s="285">
        <f t="shared" si="40"/>
        <v>0</v>
      </c>
      <c r="L358" s="280">
        <v>1.8068901391133188E-4</v>
      </c>
    </row>
    <row r="359" spans="1:12" customFormat="1" ht="24" customHeight="1">
      <c r="A359" s="55" t="s">
        <v>1826</v>
      </c>
      <c r="B359" s="56" t="s">
        <v>429</v>
      </c>
      <c r="C359" s="55" t="s">
        <v>10</v>
      </c>
      <c r="D359" s="55" t="s">
        <v>430</v>
      </c>
      <c r="E359" s="74" t="s">
        <v>5561</v>
      </c>
      <c r="F359" s="55" t="s">
        <v>5562</v>
      </c>
      <c r="G359" s="57" t="s">
        <v>117</v>
      </c>
      <c r="H359" s="57" t="s">
        <v>2374</v>
      </c>
      <c r="I359" s="279">
        <v>1.1619999999999999</v>
      </c>
      <c r="J359" s="288">
        <f t="shared" si="36"/>
        <v>0</v>
      </c>
      <c r="K359" s="289">
        <f t="shared" ref="K359:K364" si="41">L359*$I$6</f>
        <v>0</v>
      </c>
      <c r="L359" s="282">
        <v>1.0381321263515701E-5</v>
      </c>
    </row>
    <row r="360" spans="1:12" customFormat="1" ht="26.1" customHeight="1">
      <c r="A360" s="55" t="s">
        <v>1827</v>
      </c>
      <c r="B360" s="56" t="s">
        <v>176</v>
      </c>
      <c r="C360" s="55" t="s">
        <v>10</v>
      </c>
      <c r="D360" s="55" t="s">
        <v>3154</v>
      </c>
      <c r="E360" s="74" t="s">
        <v>5561</v>
      </c>
      <c r="F360" s="55" t="s">
        <v>5562</v>
      </c>
      <c r="G360" s="57" t="s">
        <v>177</v>
      </c>
      <c r="H360" s="57" t="s">
        <v>2369</v>
      </c>
      <c r="I360" s="279">
        <v>2.7879999999999998</v>
      </c>
      <c r="J360" s="288">
        <f t="shared" si="36"/>
        <v>0</v>
      </c>
      <c r="K360" s="289">
        <f t="shared" si="41"/>
        <v>0</v>
      </c>
      <c r="L360" s="282">
        <v>1.8183690647070724E-5</v>
      </c>
    </row>
    <row r="361" spans="1:12" customFormat="1" ht="24" customHeight="1">
      <c r="A361" s="55" t="s">
        <v>2406</v>
      </c>
      <c r="B361" s="56" t="s">
        <v>166</v>
      </c>
      <c r="C361" s="55" t="s">
        <v>10</v>
      </c>
      <c r="D361" s="55" t="s">
        <v>167</v>
      </c>
      <c r="E361" s="74" t="s">
        <v>5559</v>
      </c>
      <c r="F361" s="55" t="s">
        <v>5560</v>
      </c>
      <c r="G361" s="57" t="s">
        <v>117</v>
      </c>
      <c r="H361" s="57" t="s">
        <v>2382</v>
      </c>
      <c r="I361" s="279">
        <v>30.92</v>
      </c>
      <c r="J361" s="288">
        <f t="shared" si="36"/>
        <v>0</v>
      </c>
      <c r="K361" s="289">
        <f t="shared" si="41"/>
        <v>0</v>
      </c>
      <c r="L361" s="282">
        <v>3.2594037623577966E-4</v>
      </c>
    </row>
    <row r="362" spans="1:12" customFormat="1" ht="24" customHeight="1">
      <c r="A362" s="55" t="s">
        <v>2407</v>
      </c>
      <c r="B362" s="56" t="s">
        <v>168</v>
      </c>
      <c r="C362" s="55" t="s">
        <v>10</v>
      </c>
      <c r="D362" s="55" t="s">
        <v>169</v>
      </c>
      <c r="E362" s="74" t="s">
        <v>148</v>
      </c>
      <c r="F362" s="55" t="s">
        <v>5520</v>
      </c>
      <c r="G362" s="57" t="s">
        <v>117</v>
      </c>
      <c r="H362" s="57" t="s">
        <v>2374</v>
      </c>
      <c r="I362" s="279">
        <v>1.1619999999999999</v>
      </c>
      <c r="J362" s="288">
        <f t="shared" si="36"/>
        <v>0</v>
      </c>
      <c r="K362" s="289">
        <f t="shared" si="41"/>
        <v>0</v>
      </c>
      <c r="L362" s="282">
        <v>2.2344659232224339E-6</v>
      </c>
    </row>
    <row r="363" spans="1:12" customFormat="1" ht="26.1" customHeight="1">
      <c r="A363" s="55" t="s">
        <v>2408</v>
      </c>
      <c r="B363" s="56" t="s">
        <v>178</v>
      </c>
      <c r="C363" s="55" t="s">
        <v>10</v>
      </c>
      <c r="D363" s="55" t="s">
        <v>3155</v>
      </c>
      <c r="E363" s="74" t="s">
        <v>148</v>
      </c>
      <c r="F363" s="55" t="s">
        <v>5520</v>
      </c>
      <c r="G363" s="57" t="s">
        <v>117</v>
      </c>
      <c r="H363" s="57" t="s">
        <v>2369</v>
      </c>
      <c r="I363" s="279">
        <v>2.7879999999999998</v>
      </c>
      <c r="J363" s="288">
        <f t="shared" si="36"/>
        <v>0</v>
      </c>
      <c r="K363" s="289">
        <f t="shared" si="41"/>
        <v>0</v>
      </c>
      <c r="L363" s="282">
        <v>5.3611887119905024E-6</v>
      </c>
    </row>
    <row r="364" spans="1:12" customFormat="1" ht="24" customHeight="1">
      <c r="A364" s="55" t="s">
        <v>4705</v>
      </c>
      <c r="B364" s="56" t="s">
        <v>170</v>
      </c>
      <c r="C364" s="55" t="s">
        <v>10</v>
      </c>
      <c r="D364" s="55" t="s">
        <v>171</v>
      </c>
      <c r="E364" s="74" t="s">
        <v>148</v>
      </c>
      <c r="F364" s="55" t="s">
        <v>5520</v>
      </c>
      <c r="G364" s="57" t="s">
        <v>117</v>
      </c>
      <c r="H364" s="57" t="s">
        <v>2382</v>
      </c>
      <c r="I364" s="279">
        <v>30.92</v>
      </c>
      <c r="J364" s="288">
        <f t="shared" si="36"/>
        <v>0</v>
      </c>
      <c r="K364" s="289">
        <f t="shared" si="41"/>
        <v>0</v>
      </c>
      <c r="L364" s="282">
        <v>1.883950013847574E-5</v>
      </c>
    </row>
    <row r="365" spans="1:12" customFormat="1" ht="24" customHeight="1">
      <c r="A365" s="79" t="s">
        <v>2409</v>
      </c>
      <c r="B365" s="79"/>
      <c r="C365" s="79"/>
      <c r="D365" s="79" t="s">
        <v>210</v>
      </c>
      <c r="E365" s="79"/>
      <c r="F365" s="79"/>
      <c r="G365" s="79"/>
      <c r="H365" s="80"/>
      <c r="I365" s="278"/>
      <c r="J365" s="286"/>
      <c r="K365" s="287">
        <f>SUM(K366:K373)</f>
        <v>0</v>
      </c>
      <c r="L365" s="281">
        <v>3.6867810354204657E-3</v>
      </c>
    </row>
    <row r="366" spans="1:12" customFormat="1" ht="26.1" customHeight="1">
      <c r="A366" s="74" t="s">
        <v>2411</v>
      </c>
      <c r="B366" s="75" t="s">
        <v>154</v>
      </c>
      <c r="C366" s="74" t="s">
        <v>2122</v>
      </c>
      <c r="D366" s="74" t="s">
        <v>155</v>
      </c>
      <c r="E366" s="74" t="s">
        <v>148</v>
      </c>
      <c r="F366" s="123" t="s">
        <v>5518</v>
      </c>
      <c r="G366" s="76" t="s">
        <v>36</v>
      </c>
      <c r="H366" s="76" t="s">
        <v>2367</v>
      </c>
      <c r="I366" s="277">
        <v>9262.6020000000008</v>
      </c>
      <c r="J366" s="284">
        <f t="shared" si="36"/>
        <v>0</v>
      </c>
      <c r="K366" s="285">
        <f t="shared" ref="K366:K371" si="42">L366*$I$6</f>
        <v>0</v>
      </c>
      <c r="L366" s="280">
        <v>5.0229088325623497E-5</v>
      </c>
    </row>
    <row r="367" spans="1:12" customFormat="1" ht="26.1" customHeight="1">
      <c r="A367" s="74" t="s">
        <v>2412</v>
      </c>
      <c r="B367" s="75" t="s">
        <v>156</v>
      </c>
      <c r="C367" s="74" t="s">
        <v>2122</v>
      </c>
      <c r="D367" s="74" t="s">
        <v>157</v>
      </c>
      <c r="E367" s="74" t="s">
        <v>5522</v>
      </c>
      <c r="F367" s="74" t="s">
        <v>5525</v>
      </c>
      <c r="G367" s="76" t="s">
        <v>42</v>
      </c>
      <c r="H367" s="76" t="s">
        <v>2368</v>
      </c>
      <c r="I367" s="277">
        <v>1087.26</v>
      </c>
      <c r="J367" s="284">
        <f t="shared" si="36"/>
        <v>0</v>
      </c>
      <c r="K367" s="285">
        <f t="shared" si="42"/>
        <v>0</v>
      </c>
      <c r="L367" s="280">
        <v>1.0992975835794471E-3</v>
      </c>
    </row>
    <row r="368" spans="1:12" customFormat="1" ht="24" customHeight="1">
      <c r="A368" s="74" t="s">
        <v>2413</v>
      </c>
      <c r="B368" s="75" t="s">
        <v>158</v>
      </c>
      <c r="C368" s="74" t="s">
        <v>2122</v>
      </c>
      <c r="D368" s="74" t="s">
        <v>159</v>
      </c>
      <c r="E368" s="74" t="s">
        <v>148</v>
      </c>
      <c r="F368" s="74" t="s">
        <v>5516</v>
      </c>
      <c r="G368" s="76" t="s">
        <v>36</v>
      </c>
      <c r="H368" s="76" t="s">
        <v>2369</v>
      </c>
      <c r="I368" s="277">
        <v>5802.5119999999997</v>
      </c>
      <c r="J368" s="284">
        <f t="shared" si="36"/>
        <v>0</v>
      </c>
      <c r="K368" s="285">
        <f t="shared" si="42"/>
        <v>0</v>
      </c>
      <c r="L368" s="280">
        <v>7.2613190214986641E-6</v>
      </c>
    </row>
    <row r="369" spans="1:12" customFormat="1" ht="26.1" customHeight="1">
      <c r="A369" s="74" t="s">
        <v>2414</v>
      </c>
      <c r="B369" s="75" t="s">
        <v>160</v>
      </c>
      <c r="C369" s="74" t="s">
        <v>2122</v>
      </c>
      <c r="D369" s="74" t="s">
        <v>161</v>
      </c>
      <c r="E369" s="74" t="s">
        <v>148</v>
      </c>
      <c r="F369" s="74" t="s">
        <v>5516</v>
      </c>
      <c r="G369" s="76" t="s">
        <v>36</v>
      </c>
      <c r="H369" s="76" t="s">
        <v>2370</v>
      </c>
      <c r="I369" s="277">
        <v>5802.5119999999997</v>
      </c>
      <c r="J369" s="284">
        <f t="shared" si="36"/>
        <v>0</v>
      </c>
      <c r="K369" s="285">
        <f t="shared" si="42"/>
        <v>0</v>
      </c>
      <c r="L369" s="280">
        <v>3.630666463039075E-5</v>
      </c>
    </row>
    <row r="370" spans="1:12" customFormat="1" ht="26.1" customHeight="1">
      <c r="A370" s="74" t="s">
        <v>2415</v>
      </c>
      <c r="B370" s="75" t="s">
        <v>1655</v>
      </c>
      <c r="C370" s="74" t="s">
        <v>10</v>
      </c>
      <c r="D370" s="74" t="s">
        <v>1647</v>
      </c>
      <c r="E370" s="74" t="s">
        <v>5522</v>
      </c>
      <c r="F370" s="74" t="s">
        <v>5524</v>
      </c>
      <c r="G370" s="76" t="s">
        <v>42</v>
      </c>
      <c r="H370" s="76" t="s">
        <v>2370</v>
      </c>
      <c r="I370" s="277">
        <v>1334.3979999999999</v>
      </c>
      <c r="J370" s="284">
        <f t="shared" si="36"/>
        <v>0</v>
      </c>
      <c r="K370" s="285">
        <f t="shared" si="42"/>
        <v>0</v>
      </c>
      <c r="L370" s="280">
        <v>2.1961420517232718E-3</v>
      </c>
    </row>
    <row r="371" spans="1:12" customFormat="1" ht="26.1" customHeight="1">
      <c r="A371" s="74" t="s">
        <v>2416</v>
      </c>
      <c r="B371" s="75" t="s">
        <v>163</v>
      </c>
      <c r="C371" s="74" t="s">
        <v>2122</v>
      </c>
      <c r="D371" s="74" t="s">
        <v>164</v>
      </c>
      <c r="E371" s="74" t="s">
        <v>5522</v>
      </c>
      <c r="F371" s="74" t="s">
        <v>5524</v>
      </c>
      <c r="G371" s="76" t="s">
        <v>70</v>
      </c>
      <c r="H371" s="76" t="s">
        <v>2371</v>
      </c>
      <c r="I371" s="277">
        <v>3460.1010000000001</v>
      </c>
      <c r="J371" s="284">
        <f t="shared" si="36"/>
        <v>0</v>
      </c>
      <c r="K371" s="285">
        <f t="shared" si="42"/>
        <v>0</v>
      </c>
      <c r="L371" s="280">
        <v>2.1497708121500313E-4</v>
      </c>
    </row>
    <row r="372" spans="1:12" customFormat="1" ht="24" customHeight="1">
      <c r="A372" s="55" t="s">
        <v>2417</v>
      </c>
      <c r="B372" s="56" t="s">
        <v>429</v>
      </c>
      <c r="C372" s="55" t="s">
        <v>10</v>
      </c>
      <c r="D372" s="55" t="s">
        <v>430</v>
      </c>
      <c r="E372" s="74" t="s">
        <v>5561</v>
      </c>
      <c r="F372" s="55" t="s">
        <v>5562</v>
      </c>
      <c r="G372" s="57" t="s">
        <v>117</v>
      </c>
      <c r="H372" s="57" t="s">
        <v>2370</v>
      </c>
      <c r="I372" s="279">
        <v>7.6050000000000004</v>
      </c>
      <c r="J372" s="288">
        <f t="shared" si="36"/>
        <v>0</v>
      </c>
      <c r="K372" s="289">
        <f t="shared" ref="K372:K373" si="43">L372*$I$6</f>
        <v>0</v>
      </c>
      <c r="L372" s="282">
        <v>6.7943174974891072E-5</v>
      </c>
    </row>
    <row r="373" spans="1:12" customFormat="1" ht="24" customHeight="1">
      <c r="A373" s="55" t="s">
        <v>2418</v>
      </c>
      <c r="B373" s="56" t="s">
        <v>168</v>
      </c>
      <c r="C373" s="55" t="s">
        <v>10</v>
      </c>
      <c r="D373" s="55" t="s">
        <v>169</v>
      </c>
      <c r="E373" s="74" t="s">
        <v>148</v>
      </c>
      <c r="F373" s="55" t="s">
        <v>5520</v>
      </c>
      <c r="G373" s="57" t="s">
        <v>117</v>
      </c>
      <c r="H373" s="57" t="s">
        <v>2382</v>
      </c>
      <c r="I373" s="279">
        <v>7.6050000000000004</v>
      </c>
      <c r="J373" s="288">
        <f t="shared" si="36"/>
        <v>0</v>
      </c>
      <c r="K373" s="289">
        <f t="shared" si="43"/>
        <v>0</v>
      </c>
      <c r="L373" s="282">
        <v>1.462407195033963E-5</v>
      </c>
    </row>
    <row r="374" spans="1:12" customFormat="1" ht="24" customHeight="1">
      <c r="A374" s="79" t="s">
        <v>2419</v>
      </c>
      <c r="B374" s="79"/>
      <c r="C374" s="79"/>
      <c r="D374" s="79" t="s">
        <v>1809</v>
      </c>
      <c r="E374" s="79"/>
      <c r="F374" s="79"/>
      <c r="G374" s="79"/>
      <c r="H374" s="80"/>
      <c r="I374" s="278"/>
      <c r="J374" s="286"/>
      <c r="K374" s="287">
        <f>SUM(K375:K383)</f>
        <v>0</v>
      </c>
      <c r="L374" s="281">
        <v>7.626313306005162E-4</v>
      </c>
    </row>
    <row r="375" spans="1:12" customFormat="1" ht="26.1" customHeight="1">
      <c r="A375" s="74" t="s">
        <v>2420</v>
      </c>
      <c r="B375" s="75" t="s">
        <v>154</v>
      </c>
      <c r="C375" s="74" t="s">
        <v>2122</v>
      </c>
      <c r="D375" s="74" t="s">
        <v>155</v>
      </c>
      <c r="E375" s="74" t="s">
        <v>148</v>
      </c>
      <c r="F375" s="74" t="s">
        <v>5518</v>
      </c>
      <c r="G375" s="76" t="s">
        <v>36</v>
      </c>
      <c r="H375" s="76" t="s">
        <v>2367</v>
      </c>
      <c r="I375" s="277">
        <v>3056.5569999999998</v>
      </c>
      <c r="J375" s="284">
        <f t="shared" si="36"/>
        <v>0</v>
      </c>
      <c r="K375" s="285">
        <f t="shared" ref="K375:K379" si="44">L375*$I$6</f>
        <v>0</v>
      </c>
      <c r="L375" s="280">
        <v>1.6575046672164221E-5</v>
      </c>
    </row>
    <row r="376" spans="1:12" customFormat="1" ht="39" customHeight="1">
      <c r="A376" s="74" t="s">
        <v>2421</v>
      </c>
      <c r="B376" s="75" t="s">
        <v>2649</v>
      </c>
      <c r="C376" s="74" t="s">
        <v>2122</v>
      </c>
      <c r="D376" s="74" t="s">
        <v>2388</v>
      </c>
      <c r="E376" s="74" t="s">
        <v>148</v>
      </c>
      <c r="F376" s="74" t="s">
        <v>5512</v>
      </c>
      <c r="G376" s="76" t="s">
        <v>42</v>
      </c>
      <c r="H376" s="76" t="s">
        <v>2374</v>
      </c>
      <c r="I376" s="277">
        <v>458.48399999999998</v>
      </c>
      <c r="J376" s="284">
        <f t="shared" si="36"/>
        <v>0</v>
      </c>
      <c r="K376" s="285">
        <f t="shared" si="44"/>
        <v>0</v>
      </c>
      <c r="L376" s="280">
        <v>2.1101334908984273E-5</v>
      </c>
    </row>
    <row r="377" spans="1:12" customFormat="1" ht="26.1" customHeight="1">
      <c r="A377" s="74" t="s">
        <v>2422</v>
      </c>
      <c r="B377" s="75" t="s">
        <v>223</v>
      </c>
      <c r="C377" s="74" t="s">
        <v>2122</v>
      </c>
      <c r="D377" s="74" t="s">
        <v>3160</v>
      </c>
      <c r="E377" s="74" t="s">
        <v>148</v>
      </c>
      <c r="F377" s="74" t="s">
        <v>5512</v>
      </c>
      <c r="G377" s="76" t="s">
        <v>42</v>
      </c>
      <c r="H377" s="76" t="s">
        <v>2382</v>
      </c>
      <c r="I377" s="277">
        <v>410.88900000000001</v>
      </c>
      <c r="J377" s="284">
        <f t="shared" si="36"/>
        <v>0</v>
      </c>
      <c r="K377" s="285">
        <f t="shared" si="44"/>
        <v>0</v>
      </c>
      <c r="L377" s="280">
        <v>3.2826364607331228E-4</v>
      </c>
    </row>
    <row r="378" spans="1:12" customFormat="1" ht="24" customHeight="1">
      <c r="A378" s="74" t="s">
        <v>2423</v>
      </c>
      <c r="B378" s="75" t="s">
        <v>173</v>
      </c>
      <c r="C378" s="74" t="s">
        <v>2122</v>
      </c>
      <c r="D378" s="74" t="s">
        <v>174</v>
      </c>
      <c r="E378" s="74" t="s">
        <v>148</v>
      </c>
      <c r="F378" s="74" t="s">
        <v>5514</v>
      </c>
      <c r="G378" s="76" t="s">
        <v>36</v>
      </c>
      <c r="H378" s="76" t="s">
        <v>2369</v>
      </c>
      <c r="I378" s="277">
        <v>2461.1999999999998</v>
      </c>
      <c r="J378" s="284">
        <f t="shared" si="36"/>
        <v>0</v>
      </c>
      <c r="K378" s="285">
        <f t="shared" si="44"/>
        <v>0</v>
      </c>
      <c r="L378" s="280">
        <v>4.1066248536668174E-6</v>
      </c>
    </row>
    <row r="379" spans="1:12" customFormat="1" ht="26.1" customHeight="1">
      <c r="A379" s="74" t="s">
        <v>2424</v>
      </c>
      <c r="B379" s="75" t="s">
        <v>165</v>
      </c>
      <c r="C379" s="74" t="s">
        <v>2122</v>
      </c>
      <c r="D379" s="74" t="s">
        <v>2381</v>
      </c>
      <c r="E379" s="74" t="s">
        <v>148</v>
      </c>
      <c r="F379" s="74" t="s">
        <v>5513</v>
      </c>
      <c r="G379" s="76" t="s">
        <v>117</v>
      </c>
      <c r="H379" s="76" t="s">
        <v>2382</v>
      </c>
      <c r="I379" s="277">
        <v>295.34399999999999</v>
      </c>
      <c r="J379" s="284">
        <f t="shared" si="36"/>
        <v>0</v>
      </c>
      <c r="K379" s="285">
        <f t="shared" si="44"/>
        <v>0</v>
      </c>
      <c r="L379" s="280">
        <v>1.8503122869007103E-4</v>
      </c>
    </row>
    <row r="380" spans="1:12" customFormat="1" ht="26.1" customHeight="1">
      <c r="A380" s="55" t="s">
        <v>2425</v>
      </c>
      <c r="B380" s="56" t="s">
        <v>176</v>
      </c>
      <c r="C380" s="55" t="s">
        <v>10</v>
      </c>
      <c r="D380" s="55" t="s">
        <v>3154</v>
      </c>
      <c r="E380" s="74" t="s">
        <v>5561</v>
      </c>
      <c r="F380" s="55" t="s">
        <v>5562</v>
      </c>
      <c r="G380" s="57" t="s">
        <v>177</v>
      </c>
      <c r="H380" s="57" t="s">
        <v>2369</v>
      </c>
      <c r="I380" s="279">
        <v>2.9529999999999998</v>
      </c>
      <c r="J380" s="288">
        <f t="shared" si="36"/>
        <v>0</v>
      </c>
      <c r="K380" s="289">
        <f t="shared" ref="K380:K383" si="45">L380*$I$6</f>
        <v>0</v>
      </c>
      <c r="L380" s="282">
        <v>1.9259835576304084E-5</v>
      </c>
    </row>
    <row r="381" spans="1:12" customFormat="1" ht="24" customHeight="1">
      <c r="A381" s="55" t="s">
        <v>2426</v>
      </c>
      <c r="B381" s="56" t="s">
        <v>166</v>
      </c>
      <c r="C381" s="55" t="s">
        <v>10</v>
      </c>
      <c r="D381" s="55" t="s">
        <v>167</v>
      </c>
      <c r="E381" s="74" t="s">
        <v>5559</v>
      </c>
      <c r="F381" s="55" t="s">
        <v>5560</v>
      </c>
      <c r="G381" s="57" t="s">
        <v>117</v>
      </c>
      <c r="H381" s="57" t="s">
        <v>2382</v>
      </c>
      <c r="I381" s="279">
        <v>16.376999999999999</v>
      </c>
      <c r="J381" s="288">
        <f t="shared" si="36"/>
        <v>0</v>
      </c>
      <c r="K381" s="289">
        <f t="shared" si="45"/>
        <v>0</v>
      </c>
      <c r="L381" s="282">
        <v>1.7263664018863842E-4</v>
      </c>
    </row>
    <row r="382" spans="1:12" customFormat="1" ht="26.1" customHeight="1">
      <c r="A382" s="55" t="s">
        <v>2427</v>
      </c>
      <c r="B382" s="56" t="s">
        <v>178</v>
      </c>
      <c r="C382" s="55" t="s">
        <v>10</v>
      </c>
      <c r="D382" s="55" t="s">
        <v>3155</v>
      </c>
      <c r="E382" s="74" t="s">
        <v>148</v>
      </c>
      <c r="F382" s="55" t="s">
        <v>5520</v>
      </c>
      <c r="G382" s="57" t="s">
        <v>117</v>
      </c>
      <c r="H382" s="57" t="s">
        <v>2369</v>
      </c>
      <c r="I382" s="279">
        <v>2.9529999999999998</v>
      </c>
      <c r="J382" s="288">
        <f t="shared" si="36"/>
        <v>0</v>
      </c>
      <c r="K382" s="289">
        <f t="shared" si="45"/>
        <v>0</v>
      </c>
      <c r="L382" s="282">
        <v>5.6784912158357792E-6</v>
      </c>
    </row>
    <row r="383" spans="1:12" customFormat="1" ht="24" customHeight="1">
      <c r="A383" s="55" t="s">
        <v>2428</v>
      </c>
      <c r="B383" s="56" t="s">
        <v>170</v>
      </c>
      <c r="C383" s="55" t="s">
        <v>10</v>
      </c>
      <c r="D383" s="55" t="s">
        <v>171</v>
      </c>
      <c r="E383" s="74" t="s">
        <v>148</v>
      </c>
      <c r="F383" s="55" t="s">
        <v>5520</v>
      </c>
      <c r="G383" s="57" t="s">
        <v>117</v>
      </c>
      <c r="H383" s="57" t="s">
        <v>2382</v>
      </c>
      <c r="I383" s="279">
        <v>16.376999999999999</v>
      </c>
      <c r="J383" s="288">
        <f t="shared" si="36"/>
        <v>0</v>
      </c>
      <c r="K383" s="289">
        <f t="shared" si="45"/>
        <v>0</v>
      </c>
      <c r="L383" s="282">
        <v>9.9784824215391872E-6</v>
      </c>
    </row>
    <row r="384" spans="1:12" customFormat="1" ht="24" customHeight="1">
      <c r="A384" s="79" t="s">
        <v>2429</v>
      </c>
      <c r="B384" s="79"/>
      <c r="C384" s="79"/>
      <c r="D384" s="79" t="s">
        <v>1818</v>
      </c>
      <c r="E384" s="79"/>
      <c r="F384" s="79"/>
      <c r="G384" s="79"/>
      <c r="H384" s="80"/>
      <c r="I384" s="278"/>
      <c r="J384" s="286"/>
      <c r="K384" s="287">
        <f>SUM(K385:K392)</f>
        <v>0</v>
      </c>
      <c r="L384" s="281">
        <v>1.2976525511207298E-3</v>
      </c>
    </row>
    <row r="385" spans="1:12" customFormat="1" ht="26.1" customHeight="1">
      <c r="A385" s="74" t="s">
        <v>2430</v>
      </c>
      <c r="B385" s="75" t="s">
        <v>154</v>
      </c>
      <c r="C385" s="74" t="s">
        <v>2122</v>
      </c>
      <c r="D385" s="74" t="s">
        <v>155</v>
      </c>
      <c r="E385" s="74" t="s">
        <v>148</v>
      </c>
      <c r="F385" s="123" t="s">
        <v>5518</v>
      </c>
      <c r="G385" s="76" t="s">
        <v>36</v>
      </c>
      <c r="H385" s="76" t="s">
        <v>2367</v>
      </c>
      <c r="I385" s="277">
        <v>5403.5519999999997</v>
      </c>
      <c r="J385" s="284">
        <f t="shared" si="36"/>
        <v>0</v>
      </c>
      <c r="K385" s="285">
        <f t="shared" ref="K385:K390" si="46">L385*$I$6</f>
        <v>0</v>
      </c>
      <c r="L385" s="280">
        <v>2.930230223777292E-5</v>
      </c>
    </row>
    <row r="386" spans="1:12" customFormat="1" ht="26.1" customHeight="1">
      <c r="A386" s="74" t="s">
        <v>2431</v>
      </c>
      <c r="B386" s="75" t="s">
        <v>156</v>
      </c>
      <c r="C386" s="74" t="s">
        <v>2122</v>
      </c>
      <c r="D386" s="74" t="s">
        <v>157</v>
      </c>
      <c r="E386" s="74" t="s">
        <v>5522</v>
      </c>
      <c r="F386" s="74" t="s">
        <v>5525</v>
      </c>
      <c r="G386" s="76" t="s">
        <v>42</v>
      </c>
      <c r="H386" s="76" t="s">
        <v>2368</v>
      </c>
      <c r="I386" s="277">
        <v>540.35500000000002</v>
      </c>
      <c r="J386" s="284">
        <f t="shared" si="36"/>
        <v>0</v>
      </c>
      <c r="K386" s="285">
        <f t="shared" si="46"/>
        <v>0</v>
      </c>
      <c r="L386" s="280">
        <v>5.4633753205689185E-4</v>
      </c>
    </row>
    <row r="387" spans="1:12" customFormat="1" ht="24" customHeight="1">
      <c r="A387" s="74" t="s">
        <v>2432</v>
      </c>
      <c r="B387" s="75" t="s">
        <v>158</v>
      </c>
      <c r="C387" s="74" t="s">
        <v>2122</v>
      </c>
      <c r="D387" s="74" t="s">
        <v>159</v>
      </c>
      <c r="E387" s="74" t="s">
        <v>148</v>
      </c>
      <c r="F387" s="74" t="s">
        <v>5516</v>
      </c>
      <c r="G387" s="76" t="s">
        <v>36</v>
      </c>
      <c r="H387" s="76" t="s">
        <v>2369</v>
      </c>
      <c r="I387" s="277">
        <v>1801.184</v>
      </c>
      <c r="J387" s="284">
        <f t="shared" si="36"/>
        <v>0</v>
      </c>
      <c r="K387" s="285">
        <f t="shared" si="46"/>
        <v>0</v>
      </c>
      <c r="L387" s="280">
        <v>2.2540018573987096E-6</v>
      </c>
    </row>
    <row r="388" spans="1:12" customFormat="1" ht="26.1" customHeight="1">
      <c r="A388" s="74" t="s">
        <v>2433</v>
      </c>
      <c r="B388" s="75" t="s">
        <v>160</v>
      </c>
      <c r="C388" s="74" t="s">
        <v>2122</v>
      </c>
      <c r="D388" s="74" t="s">
        <v>161</v>
      </c>
      <c r="E388" s="74" t="s">
        <v>148</v>
      </c>
      <c r="F388" s="74" t="s">
        <v>5516</v>
      </c>
      <c r="G388" s="76" t="s">
        <v>36</v>
      </c>
      <c r="H388" s="76" t="s">
        <v>2370</v>
      </c>
      <c r="I388" s="277">
        <v>1801.184</v>
      </c>
      <c r="J388" s="284">
        <f t="shared" si="36"/>
        <v>0</v>
      </c>
      <c r="K388" s="285">
        <f t="shared" si="46"/>
        <v>0</v>
      </c>
      <c r="L388" s="280">
        <v>1.1270101984190113E-5</v>
      </c>
    </row>
    <row r="389" spans="1:12" customFormat="1" ht="26.1" customHeight="1">
      <c r="A389" s="74" t="s">
        <v>2434</v>
      </c>
      <c r="B389" s="75" t="s">
        <v>1655</v>
      </c>
      <c r="C389" s="74" t="s">
        <v>10</v>
      </c>
      <c r="D389" s="74" t="s">
        <v>1647</v>
      </c>
      <c r="E389" s="74" t="s">
        <v>5522</v>
      </c>
      <c r="F389" s="74" t="s">
        <v>5524</v>
      </c>
      <c r="G389" s="76" t="s">
        <v>42</v>
      </c>
      <c r="H389" s="76" t="s">
        <v>2370</v>
      </c>
      <c r="I389" s="277">
        <v>378.24900000000002</v>
      </c>
      <c r="J389" s="284">
        <f t="shared" si="36"/>
        <v>0</v>
      </c>
      <c r="K389" s="285">
        <f t="shared" si="46"/>
        <v>0</v>
      </c>
      <c r="L389" s="280">
        <v>6.2251930942237735E-4</v>
      </c>
    </row>
    <row r="390" spans="1:12" customFormat="1" ht="26.1" customHeight="1">
      <c r="A390" s="74" t="s">
        <v>2435</v>
      </c>
      <c r="B390" s="75" t="s">
        <v>163</v>
      </c>
      <c r="C390" s="74" t="s">
        <v>2122</v>
      </c>
      <c r="D390" s="74" t="s">
        <v>164</v>
      </c>
      <c r="E390" s="74" t="s">
        <v>5522</v>
      </c>
      <c r="F390" s="74" t="s">
        <v>5524</v>
      </c>
      <c r="G390" s="76" t="s">
        <v>70</v>
      </c>
      <c r="H390" s="76" t="s">
        <v>2371</v>
      </c>
      <c r="I390" s="277">
        <v>974.44100000000003</v>
      </c>
      <c r="J390" s="284">
        <f t="shared" si="36"/>
        <v>0</v>
      </c>
      <c r="K390" s="285">
        <f t="shared" si="46"/>
        <v>0</v>
      </c>
      <c r="L390" s="280">
        <v>6.0542300323962352E-5</v>
      </c>
    </row>
    <row r="391" spans="1:12" customFormat="1" ht="24" customHeight="1">
      <c r="A391" s="55" t="s">
        <v>3161</v>
      </c>
      <c r="B391" s="56" t="s">
        <v>429</v>
      </c>
      <c r="C391" s="55" t="s">
        <v>10</v>
      </c>
      <c r="D391" s="55" t="s">
        <v>430</v>
      </c>
      <c r="E391" s="74" t="s">
        <v>5561</v>
      </c>
      <c r="F391" s="55" t="s">
        <v>5562</v>
      </c>
      <c r="G391" s="57" t="s">
        <v>117</v>
      </c>
      <c r="H391" s="57" t="s">
        <v>2370</v>
      </c>
      <c r="I391" s="279">
        <v>2.3420000000000001</v>
      </c>
      <c r="J391" s="288">
        <f t="shared" si="36"/>
        <v>0</v>
      </c>
      <c r="K391" s="289">
        <f t="shared" ref="K391:K392" si="47">L391*$I$6</f>
        <v>0</v>
      </c>
      <c r="L391" s="282">
        <v>2.0923448988774199E-5</v>
      </c>
    </row>
    <row r="392" spans="1:12" customFormat="1" ht="24" customHeight="1">
      <c r="A392" s="55" t="s">
        <v>3162</v>
      </c>
      <c r="B392" s="56" t="s">
        <v>168</v>
      </c>
      <c r="C392" s="55" t="s">
        <v>10</v>
      </c>
      <c r="D392" s="55" t="s">
        <v>169</v>
      </c>
      <c r="E392" s="74" t="s">
        <v>148</v>
      </c>
      <c r="F392" s="55" t="s">
        <v>5520</v>
      </c>
      <c r="G392" s="57" t="s">
        <v>117</v>
      </c>
      <c r="H392" s="57" t="s">
        <v>2382</v>
      </c>
      <c r="I392" s="279">
        <v>2.3420000000000001</v>
      </c>
      <c r="J392" s="288">
        <f t="shared" si="36"/>
        <v>0</v>
      </c>
      <c r="K392" s="289">
        <f t="shared" si="47"/>
        <v>0</v>
      </c>
      <c r="L392" s="282">
        <v>4.503554249362253E-6</v>
      </c>
    </row>
    <row r="393" spans="1:12" customFormat="1" ht="24" customHeight="1">
      <c r="A393" s="79" t="s">
        <v>280</v>
      </c>
      <c r="B393" s="79"/>
      <c r="C393" s="79"/>
      <c r="D393" s="79" t="s">
        <v>281</v>
      </c>
      <c r="E393" s="79"/>
      <c r="F393" s="79"/>
      <c r="G393" s="79"/>
      <c r="H393" s="80"/>
      <c r="I393" s="278"/>
      <c r="J393" s="286"/>
      <c r="K393" s="287">
        <f>K394+K403+K410</f>
        <v>0</v>
      </c>
      <c r="L393" s="281">
        <v>1.8264920713761193E-2</v>
      </c>
    </row>
    <row r="394" spans="1:12" customFormat="1" ht="24" customHeight="1">
      <c r="A394" s="79" t="s">
        <v>282</v>
      </c>
      <c r="B394" s="79"/>
      <c r="C394" s="79"/>
      <c r="D394" s="79" t="s">
        <v>283</v>
      </c>
      <c r="E394" s="79"/>
      <c r="F394" s="79"/>
      <c r="G394" s="79"/>
      <c r="H394" s="80"/>
      <c r="I394" s="278"/>
      <c r="J394" s="286"/>
      <c r="K394" s="287">
        <f>SUM(K395:K402)</f>
        <v>0</v>
      </c>
      <c r="L394" s="281">
        <v>3.128823260893655E-3</v>
      </c>
    </row>
    <row r="395" spans="1:12" customFormat="1" ht="26.1" customHeight="1">
      <c r="A395" s="74" t="s">
        <v>284</v>
      </c>
      <c r="B395" s="75" t="s">
        <v>1069</v>
      </c>
      <c r="C395" s="74" t="s">
        <v>10</v>
      </c>
      <c r="D395" s="74" t="s">
        <v>1070</v>
      </c>
      <c r="E395" s="74" t="s">
        <v>283</v>
      </c>
      <c r="F395" s="74" t="s">
        <v>5507</v>
      </c>
      <c r="G395" s="76" t="s">
        <v>36</v>
      </c>
      <c r="H395" s="78" t="s">
        <v>2436</v>
      </c>
      <c r="I395" s="277">
        <v>162.4</v>
      </c>
      <c r="J395" s="284">
        <f t="shared" ref="J395:J458" si="48">K395/I395</f>
        <v>0</v>
      </c>
      <c r="K395" s="285">
        <f t="shared" ref="K395:K402" si="49">L395*$I$6</f>
        <v>0</v>
      </c>
      <c r="L395" s="280">
        <v>3.7117955129595845E-4</v>
      </c>
    </row>
    <row r="396" spans="1:12" customFormat="1" ht="39" customHeight="1">
      <c r="A396" s="74" t="s">
        <v>285</v>
      </c>
      <c r="B396" s="75" t="s">
        <v>286</v>
      </c>
      <c r="C396" s="74" t="s">
        <v>10</v>
      </c>
      <c r="D396" s="74" t="s">
        <v>287</v>
      </c>
      <c r="E396" s="74" t="s">
        <v>283</v>
      </c>
      <c r="F396" s="74" t="s">
        <v>5507</v>
      </c>
      <c r="G396" s="76" t="s">
        <v>36</v>
      </c>
      <c r="H396" s="78" t="s">
        <v>2436</v>
      </c>
      <c r="I396" s="277">
        <v>87.87</v>
      </c>
      <c r="J396" s="284">
        <f t="shared" si="48"/>
        <v>0</v>
      </c>
      <c r="K396" s="285">
        <f t="shared" si="49"/>
        <v>0</v>
      </c>
      <c r="L396" s="280">
        <v>3.1890486758511568E-4</v>
      </c>
    </row>
    <row r="397" spans="1:12" customFormat="1" ht="39" customHeight="1">
      <c r="A397" s="74" t="s">
        <v>288</v>
      </c>
      <c r="B397" s="75" t="s">
        <v>1071</v>
      </c>
      <c r="C397" s="74" t="s">
        <v>2122</v>
      </c>
      <c r="D397" s="74" t="s">
        <v>1072</v>
      </c>
      <c r="E397" s="74" t="s">
        <v>283</v>
      </c>
      <c r="F397" s="74" t="s">
        <v>5507</v>
      </c>
      <c r="G397" s="76" t="s">
        <v>36</v>
      </c>
      <c r="H397" s="78" t="s">
        <v>2436</v>
      </c>
      <c r="I397" s="277">
        <v>41.15</v>
      </c>
      <c r="J397" s="284">
        <f t="shared" si="48"/>
        <v>0</v>
      </c>
      <c r="K397" s="285">
        <f t="shared" si="49"/>
        <v>0</v>
      </c>
      <c r="L397" s="280">
        <v>1.6413556568596751E-4</v>
      </c>
    </row>
    <row r="398" spans="1:12" customFormat="1" ht="39" customHeight="1">
      <c r="A398" s="74" t="s">
        <v>289</v>
      </c>
      <c r="B398" s="75" t="s">
        <v>1073</v>
      </c>
      <c r="C398" s="74" t="s">
        <v>2122</v>
      </c>
      <c r="D398" s="74" t="s">
        <v>1074</v>
      </c>
      <c r="E398" s="74" t="s">
        <v>283</v>
      </c>
      <c r="F398" s="74" t="s">
        <v>5508</v>
      </c>
      <c r="G398" s="76" t="s">
        <v>88</v>
      </c>
      <c r="H398" s="78" t="s">
        <v>2436</v>
      </c>
      <c r="I398" s="277">
        <v>246</v>
      </c>
      <c r="J398" s="284">
        <f t="shared" si="48"/>
        <v>0</v>
      </c>
      <c r="K398" s="285">
        <f t="shared" si="49"/>
        <v>0</v>
      </c>
      <c r="L398" s="280">
        <v>8.3539520010852074E-4</v>
      </c>
    </row>
    <row r="399" spans="1:12" customFormat="1" ht="26.1" customHeight="1">
      <c r="A399" s="74" t="s">
        <v>292</v>
      </c>
      <c r="B399" s="75" t="s">
        <v>2099</v>
      </c>
      <c r="C399" s="74" t="s">
        <v>2122</v>
      </c>
      <c r="D399" s="74" t="s">
        <v>2100</v>
      </c>
      <c r="E399" s="74" t="s">
        <v>283</v>
      </c>
      <c r="F399" s="74" t="s">
        <v>5508</v>
      </c>
      <c r="G399" s="76" t="s">
        <v>88</v>
      </c>
      <c r="H399" s="78" t="s">
        <v>2436</v>
      </c>
      <c r="I399" s="277">
        <v>92</v>
      </c>
      <c r="J399" s="284">
        <f t="shared" si="48"/>
        <v>0</v>
      </c>
      <c r="K399" s="285">
        <f t="shared" si="49"/>
        <v>0</v>
      </c>
      <c r="L399" s="280">
        <v>3.6579333434089519E-5</v>
      </c>
    </row>
    <row r="400" spans="1:12" customFormat="1" ht="39" customHeight="1">
      <c r="A400" s="74" t="s">
        <v>295</v>
      </c>
      <c r="B400" s="75" t="s">
        <v>298</v>
      </c>
      <c r="C400" s="74" t="s">
        <v>2122</v>
      </c>
      <c r="D400" s="74" t="s">
        <v>299</v>
      </c>
      <c r="E400" s="74" t="s">
        <v>283</v>
      </c>
      <c r="F400" s="74" t="s">
        <v>5508</v>
      </c>
      <c r="G400" s="76" t="s">
        <v>88</v>
      </c>
      <c r="H400" s="78" t="s">
        <v>2436</v>
      </c>
      <c r="I400" s="277">
        <v>4</v>
      </c>
      <c r="J400" s="284">
        <f t="shared" si="48"/>
        <v>0</v>
      </c>
      <c r="K400" s="285">
        <f t="shared" si="49"/>
        <v>0</v>
      </c>
      <c r="L400" s="280">
        <v>1.2690566942179858E-3</v>
      </c>
    </row>
    <row r="401" spans="1:12" customFormat="1" ht="39" customHeight="1">
      <c r="A401" s="74" t="s">
        <v>296</v>
      </c>
      <c r="B401" s="75" t="s">
        <v>290</v>
      </c>
      <c r="C401" s="74" t="s">
        <v>2122</v>
      </c>
      <c r="D401" s="74" t="s">
        <v>291</v>
      </c>
      <c r="E401" s="74" t="s">
        <v>283</v>
      </c>
      <c r="F401" s="74" t="s">
        <v>5507</v>
      </c>
      <c r="G401" s="76" t="s">
        <v>88</v>
      </c>
      <c r="H401" s="78" t="s">
        <v>2436</v>
      </c>
      <c r="I401" s="277">
        <v>192</v>
      </c>
      <c r="J401" s="284">
        <f t="shared" si="48"/>
        <v>0</v>
      </c>
      <c r="K401" s="285">
        <f t="shared" si="49"/>
        <v>0</v>
      </c>
      <c r="L401" s="280">
        <v>1.0225316516555021E-4</v>
      </c>
    </row>
    <row r="402" spans="1:12" customFormat="1" ht="39" customHeight="1">
      <c r="A402" s="74" t="s">
        <v>297</v>
      </c>
      <c r="B402" s="75" t="s">
        <v>293</v>
      </c>
      <c r="C402" s="74" t="s">
        <v>10</v>
      </c>
      <c r="D402" s="74" t="s">
        <v>294</v>
      </c>
      <c r="E402" s="74" t="s">
        <v>283</v>
      </c>
      <c r="F402" s="74" t="s">
        <v>5507</v>
      </c>
      <c r="G402" s="76" t="s">
        <v>88</v>
      </c>
      <c r="H402" s="78" t="s">
        <v>2436</v>
      </c>
      <c r="I402" s="277">
        <v>17</v>
      </c>
      <c r="J402" s="284">
        <f t="shared" si="48"/>
        <v>0</v>
      </c>
      <c r="K402" s="285">
        <f t="shared" si="49"/>
        <v>0</v>
      </c>
      <c r="L402" s="280">
        <v>3.131888340046707E-5</v>
      </c>
    </row>
    <row r="403" spans="1:12" customFormat="1" ht="24" customHeight="1">
      <c r="A403" s="79" t="s">
        <v>300</v>
      </c>
      <c r="B403" s="79"/>
      <c r="C403" s="79"/>
      <c r="D403" s="79" t="s">
        <v>301</v>
      </c>
      <c r="E403" s="79"/>
      <c r="F403" s="79"/>
      <c r="G403" s="79"/>
      <c r="H403" s="80"/>
      <c r="I403" s="278"/>
      <c r="J403" s="286"/>
      <c r="K403" s="287">
        <f>SUM(K404:K409)</f>
        <v>0</v>
      </c>
      <c r="L403" s="281">
        <v>1.2597688035934333E-2</v>
      </c>
    </row>
    <row r="404" spans="1:12" customFormat="1" ht="26.1" customHeight="1">
      <c r="A404" s="74" t="s">
        <v>302</v>
      </c>
      <c r="B404" s="75" t="s">
        <v>1828</v>
      </c>
      <c r="C404" s="74" t="s">
        <v>2122</v>
      </c>
      <c r="D404" s="74" t="s">
        <v>1829</v>
      </c>
      <c r="E404" s="74" t="s">
        <v>301</v>
      </c>
      <c r="F404" s="74" t="s">
        <v>5505</v>
      </c>
      <c r="G404" s="76" t="s">
        <v>36</v>
      </c>
      <c r="H404" s="78" t="s">
        <v>2440</v>
      </c>
      <c r="I404" s="277">
        <v>9963.84</v>
      </c>
      <c r="J404" s="284">
        <f t="shared" si="48"/>
        <v>0</v>
      </c>
      <c r="K404" s="285">
        <f t="shared" ref="K404:K409" si="50">L404*$I$6</f>
        <v>0</v>
      </c>
      <c r="L404" s="280">
        <v>4.5640683929127589E-3</v>
      </c>
    </row>
    <row r="405" spans="1:12" customFormat="1" ht="26.1" customHeight="1">
      <c r="A405" s="74" t="s">
        <v>303</v>
      </c>
      <c r="B405" s="75" t="s">
        <v>304</v>
      </c>
      <c r="C405" s="74" t="s">
        <v>2122</v>
      </c>
      <c r="D405" s="74" t="s">
        <v>305</v>
      </c>
      <c r="E405" s="74" t="s">
        <v>301</v>
      </c>
      <c r="F405" s="74" t="s">
        <v>5505</v>
      </c>
      <c r="G405" s="76" t="s">
        <v>36</v>
      </c>
      <c r="H405" s="78" t="s">
        <v>2440</v>
      </c>
      <c r="I405" s="277">
        <v>21578.01</v>
      </c>
      <c r="J405" s="284">
        <f t="shared" si="48"/>
        <v>0</v>
      </c>
      <c r="K405" s="285">
        <f t="shared" si="50"/>
        <v>0</v>
      </c>
      <c r="L405" s="280">
        <v>6.3902061315724342E-3</v>
      </c>
    </row>
    <row r="406" spans="1:12" customFormat="1" ht="39" customHeight="1">
      <c r="A406" s="74" t="s">
        <v>306</v>
      </c>
      <c r="B406" s="75" t="s">
        <v>2650</v>
      </c>
      <c r="C406" s="74" t="s">
        <v>2122</v>
      </c>
      <c r="D406" s="74" t="s">
        <v>2443</v>
      </c>
      <c r="E406" s="74" t="s">
        <v>301</v>
      </c>
      <c r="F406" s="74" t="s">
        <v>5504</v>
      </c>
      <c r="G406" s="76" t="s">
        <v>88</v>
      </c>
      <c r="H406" s="78" t="s">
        <v>2440</v>
      </c>
      <c r="I406" s="277">
        <v>3009</v>
      </c>
      <c r="J406" s="284">
        <f t="shared" si="48"/>
        <v>0</v>
      </c>
      <c r="K406" s="285">
        <f t="shared" si="50"/>
        <v>0</v>
      </c>
      <c r="L406" s="280">
        <v>3.3045741792724228E-4</v>
      </c>
    </row>
    <row r="407" spans="1:12" customFormat="1" ht="39" customHeight="1">
      <c r="A407" s="74" t="s">
        <v>307</v>
      </c>
      <c r="B407" s="75" t="s">
        <v>308</v>
      </c>
      <c r="C407" s="74" t="s">
        <v>2122</v>
      </c>
      <c r="D407" s="74" t="s">
        <v>309</v>
      </c>
      <c r="E407" s="74" t="s">
        <v>301</v>
      </c>
      <c r="F407" s="74" t="s">
        <v>5504</v>
      </c>
      <c r="G407" s="76" t="s">
        <v>88</v>
      </c>
      <c r="H407" s="78" t="s">
        <v>2440</v>
      </c>
      <c r="I407" s="277">
        <v>6626</v>
      </c>
      <c r="J407" s="284">
        <f t="shared" si="48"/>
        <v>0</v>
      </c>
      <c r="K407" s="285">
        <f t="shared" si="50"/>
        <v>0</v>
      </c>
      <c r="L407" s="280">
        <v>8.2949279881437991E-4</v>
      </c>
    </row>
    <row r="408" spans="1:12" customFormat="1" ht="26.1" customHeight="1">
      <c r="A408" s="74" t="s">
        <v>2446</v>
      </c>
      <c r="B408" s="75" t="s">
        <v>310</v>
      </c>
      <c r="C408" s="74" t="s">
        <v>2122</v>
      </c>
      <c r="D408" s="74" t="s">
        <v>311</v>
      </c>
      <c r="E408" s="74" t="s">
        <v>301</v>
      </c>
      <c r="F408" s="74" t="s">
        <v>5504</v>
      </c>
      <c r="G408" s="76" t="s">
        <v>88</v>
      </c>
      <c r="H408" s="78" t="s">
        <v>2440</v>
      </c>
      <c r="I408" s="277">
        <v>1830</v>
      </c>
      <c r="J408" s="284">
        <f t="shared" si="48"/>
        <v>0</v>
      </c>
      <c r="K408" s="285">
        <f t="shared" si="50"/>
        <v>0</v>
      </c>
      <c r="L408" s="280">
        <v>4.697641322102143E-4</v>
      </c>
    </row>
    <row r="409" spans="1:12" customFormat="1" ht="26.1" customHeight="1">
      <c r="A409" s="74" t="s">
        <v>2448</v>
      </c>
      <c r="B409" s="75" t="s">
        <v>2651</v>
      </c>
      <c r="C409" s="74" t="s">
        <v>2122</v>
      </c>
      <c r="D409" s="74" t="s">
        <v>2449</v>
      </c>
      <c r="E409" s="74" t="s">
        <v>301</v>
      </c>
      <c r="F409" s="74" t="s">
        <v>5504</v>
      </c>
      <c r="G409" s="76" t="s">
        <v>88</v>
      </c>
      <c r="H409" s="78" t="s">
        <v>2440</v>
      </c>
      <c r="I409" s="277">
        <v>52</v>
      </c>
      <c r="J409" s="284">
        <f t="shared" si="48"/>
        <v>0</v>
      </c>
      <c r="K409" s="285">
        <f t="shared" si="50"/>
        <v>0</v>
      </c>
      <c r="L409" s="280">
        <v>1.3699162497303635E-5</v>
      </c>
    </row>
    <row r="410" spans="1:12" customFormat="1" ht="24" customHeight="1">
      <c r="A410" s="79" t="s">
        <v>312</v>
      </c>
      <c r="B410" s="79"/>
      <c r="C410" s="79"/>
      <c r="D410" s="79" t="s">
        <v>313</v>
      </c>
      <c r="E410" s="79"/>
      <c r="F410" s="79"/>
      <c r="G410" s="79"/>
      <c r="H410" s="80"/>
      <c r="I410" s="278"/>
      <c r="J410" s="286"/>
      <c r="K410" s="287">
        <f>SUM(K411:K418)</f>
        <v>0</v>
      </c>
      <c r="L410" s="281">
        <v>2.5384094169332051E-3</v>
      </c>
    </row>
    <row r="411" spans="1:12" customFormat="1" ht="51.95" customHeight="1">
      <c r="A411" s="74" t="s">
        <v>314</v>
      </c>
      <c r="B411" s="75" t="s">
        <v>315</v>
      </c>
      <c r="C411" s="74" t="s">
        <v>2122</v>
      </c>
      <c r="D411" s="74" t="s">
        <v>316</v>
      </c>
      <c r="E411" s="74" t="s">
        <v>283</v>
      </c>
      <c r="F411" s="74" t="s">
        <v>5507</v>
      </c>
      <c r="G411" s="76" t="s">
        <v>317</v>
      </c>
      <c r="H411" s="78" t="s">
        <v>2451</v>
      </c>
      <c r="I411" s="277">
        <v>26550</v>
      </c>
      <c r="J411" s="284">
        <f t="shared" si="48"/>
        <v>0</v>
      </c>
      <c r="K411" s="285">
        <f t="shared" ref="K411:K418" si="51">L411*$I$6</f>
        <v>0</v>
      </c>
      <c r="L411" s="280">
        <v>1.581263540470835E-4</v>
      </c>
    </row>
    <row r="412" spans="1:12" customFormat="1" ht="51.95" customHeight="1">
      <c r="A412" s="74" t="s">
        <v>318</v>
      </c>
      <c r="B412" s="75" t="s">
        <v>319</v>
      </c>
      <c r="C412" s="74" t="s">
        <v>2122</v>
      </c>
      <c r="D412" s="74" t="s">
        <v>320</v>
      </c>
      <c r="E412" s="74" t="s">
        <v>283</v>
      </c>
      <c r="F412" s="74" t="s">
        <v>5507</v>
      </c>
      <c r="G412" s="76" t="s">
        <v>317</v>
      </c>
      <c r="H412" s="78" t="s">
        <v>2451</v>
      </c>
      <c r="I412" s="277">
        <v>14160</v>
      </c>
      <c r="J412" s="284">
        <f t="shared" si="48"/>
        <v>0</v>
      </c>
      <c r="K412" s="285">
        <f t="shared" si="51"/>
        <v>0</v>
      </c>
      <c r="L412" s="280">
        <v>1.7457477634873862E-4</v>
      </c>
    </row>
    <row r="413" spans="1:12" customFormat="1" ht="51.95" customHeight="1">
      <c r="A413" s="74" t="s">
        <v>321</v>
      </c>
      <c r="B413" s="75" t="s">
        <v>322</v>
      </c>
      <c r="C413" s="74" t="s">
        <v>2122</v>
      </c>
      <c r="D413" s="74" t="s">
        <v>323</v>
      </c>
      <c r="E413" s="74" t="s">
        <v>283</v>
      </c>
      <c r="F413" s="74" t="s">
        <v>5507</v>
      </c>
      <c r="G413" s="76" t="s">
        <v>317</v>
      </c>
      <c r="H413" s="78" t="s">
        <v>2451</v>
      </c>
      <c r="I413" s="277">
        <v>11186.4</v>
      </c>
      <c r="J413" s="284">
        <f t="shared" si="48"/>
        <v>0</v>
      </c>
      <c r="K413" s="285">
        <f t="shared" si="51"/>
        <v>0</v>
      </c>
      <c r="L413" s="280">
        <v>1.2987771766837672E-4</v>
      </c>
    </row>
    <row r="414" spans="1:12" customFormat="1" ht="39" customHeight="1">
      <c r="A414" s="74" t="s">
        <v>324</v>
      </c>
      <c r="B414" s="75" t="s">
        <v>1075</v>
      </c>
      <c r="C414" s="74" t="s">
        <v>2122</v>
      </c>
      <c r="D414" s="74" t="s">
        <v>1076</v>
      </c>
      <c r="E414" s="74" t="s">
        <v>283</v>
      </c>
      <c r="F414" s="74" t="s">
        <v>5510</v>
      </c>
      <c r="G414" s="76" t="s">
        <v>317</v>
      </c>
      <c r="H414" s="78" t="s">
        <v>2451</v>
      </c>
      <c r="I414" s="277">
        <v>140</v>
      </c>
      <c r="J414" s="284">
        <f t="shared" si="48"/>
        <v>0</v>
      </c>
      <c r="K414" s="285">
        <f t="shared" si="51"/>
        <v>0</v>
      </c>
      <c r="L414" s="280">
        <v>2.6376987282843538E-6</v>
      </c>
    </row>
    <row r="415" spans="1:12" customFormat="1" ht="39" customHeight="1">
      <c r="A415" s="74" t="s">
        <v>325</v>
      </c>
      <c r="B415" s="75" t="s">
        <v>326</v>
      </c>
      <c r="C415" s="74" t="s">
        <v>2122</v>
      </c>
      <c r="D415" s="74" t="s">
        <v>327</v>
      </c>
      <c r="E415" s="74" t="s">
        <v>283</v>
      </c>
      <c r="F415" s="74" t="s">
        <v>5510</v>
      </c>
      <c r="G415" s="76" t="s">
        <v>317</v>
      </c>
      <c r="H415" s="78" t="s">
        <v>2451</v>
      </c>
      <c r="I415" s="277">
        <v>268</v>
      </c>
      <c r="J415" s="284">
        <f t="shared" si="48"/>
        <v>0</v>
      </c>
      <c r="K415" s="285">
        <f t="shared" si="51"/>
        <v>0</v>
      </c>
      <c r="L415" s="280">
        <v>6.0864979265208458E-7</v>
      </c>
    </row>
    <row r="416" spans="1:12" customFormat="1" ht="51.95" customHeight="1">
      <c r="A416" s="74" t="s">
        <v>328</v>
      </c>
      <c r="B416" s="75" t="s">
        <v>329</v>
      </c>
      <c r="C416" s="74" t="s">
        <v>2122</v>
      </c>
      <c r="D416" s="74" t="s">
        <v>330</v>
      </c>
      <c r="E416" s="74" t="s">
        <v>301</v>
      </c>
      <c r="F416" s="74" t="s">
        <v>5506</v>
      </c>
      <c r="G416" s="76" t="s">
        <v>317</v>
      </c>
      <c r="H416" s="78" t="s">
        <v>2451</v>
      </c>
      <c r="I416" s="277">
        <v>17700</v>
      </c>
      <c r="J416" s="284">
        <f t="shared" si="48"/>
        <v>0</v>
      </c>
      <c r="K416" s="285">
        <f t="shared" si="51"/>
        <v>0</v>
      </c>
      <c r="L416" s="280">
        <v>6.2348134410263796E-5</v>
      </c>
    </row>
    <row r="417" spans="1:12" customFormat="1" ht="51.95" customHeight="1">
      <c r="A417" s="74" t="s">
        <v>331</v>
      </c>
      <c r="B417" s="75" t="s">
        <v>332</v>
      </c>
      <c r="C417" s="74" t="s">
        <v>2122</v>
      </c>
      <c r="D417" s="74" t="s">
        <v>333</v>
      </c>
      <c r="E417" s="74" t="s">
        <v>283</v>
      </c>
      <c r="F417" s="74" t="s">
        <v>5510</v>
      </c>
      <c r="G417" s="76" t="s">
        <v>317</v>
      </c>
      <c r="H417" s="78" t="s">
        <v>2451</v>
      </c>
      <c r="I417" s="277">
        <v>92040</v>
      </c>
      <c r="J417" s="284">
        <f t="shared" si="48"/>
        <v>0</v>
      </c>
      <c r="K417" s="285">
        <f t="shared" si="51"/>
        <v>0</v>
      </c>
      <c r="L417" s="280">
        <v>5.3110766075269448E-4</v>
      </c>
    </row>
    <row r="418" spans="1:12" customFormat="1" ht="26.1" customHeight="1">
      <c r="A418" s="74" t="s">
        <v>334</v>
      </c>
      <c r="B418" s="75" t="s">
        <v>335</v>
      </c>
      <c r="C418" s="74" t="s">
        <v>2122</v>
      </c>
      <c r="D418" s="74" t="s">
        <v>336</v>
      </c>
      <c r="E418" s="74" t="s">
        <v>283</v>
      </c>
      <c r="F418" s="74" t="s">
        <v>5509</v>
      </c>
      <c r="G418" s="76" t="s">
        <v>337</v>
      </c>
      <c r="H418" s="78" t="s">
        <v>2451</v>
      </c>
      <c r="I418" s="277">
        <v>21533.82</v>
      </c>
      <c r="J418" s="284">
        <f t="shared" si="48"/>
        <v>0</v>
      </c>
      <c r="K418" s="285">
        <f t="shared" si="51"/>
        <v>0</v>
      </c>
      <c r="L418" s="280">
        <v>1.4791284251851119E-3</v>
      </c>
    </row>
    <row r="419" spans="1:12" customFormat="1" ht="24" customHeight="1">
      <c r="A419" s="79" t="s">
        <v>338</v>
      </c>
      <c r="B419" s="79"/>
      <c r="C419" s="79"/>
      <c r="D419" s="79" t="s">
        <v>339</v>
      </c>
      <c r="E419" s="79"/>
      <c r="F419" s="79"/>
      <c r="G419" s="79"/>
      <c r="H419" s="80"/>
      <c r="I419" s="278"/>
      <c r="J419" s="286"/>
      <c r="K419" s="287">
        <f>K420+K423+K434+K438+K440</f>
        <v>0</v>
      </c>
      <c r="L419" s="281">
        <v>2.4292846224908002E-2</v>
      </c>
    </row>
    <row r="420" spans="1:12" customFormat="1" ht="24" customHeight="1">
      <c r="A420" s="79" t="s">
        <v>340</v>
      </c>
      <c r="B420" s="79"/>
      <c r="C420" s="79"/>
      <c r="D420" s="79" t="s">
        <v>341</v>
      </c>
      <c r="E420" s="79"/>
      <c r="F420" s="79"/>
      <c r="G420" s="79"/>
      <c r="H420" s="80"/>
      <c r="I420" s="278"/>
      <c r="J420" s="286"/>
      <c r="K420" s="287">
        <f>SUM(K421:K422)</f>
        <v>0</v>
      </c>
      <c r="L420" s="281">
        <v>1.9646462142087194E-3</v>
      </c>
    </row>
    <row r="421" spans="1:12" customFormat="1" ht="24" customHeight="1">
      <c r="A421" s="74" t="s">
        <v>342</v>
      </c>
      <c r="B421" s="75" t="s">
        <v>343</v>
      </c>
      <c r="C421" s="74" t="s">
        <v>2122</v>
      </c>
      <c r="D421" s="74" t="s">
        <v>344</v>
      </c>
      <c r="E421" s="74" t="s">
        <v>5549</v>
      </c>
      <c r="F421" s="74" t="s">
        <v>5551</v>
      </c>
      <c r="G421" s="76" t="s">
        <v>70</v>
      </c>
      <c r="H421" s="78" t="s">
        <v>2460</v>
      </c>
      <c r="I421" s="277">
        <v>10447.361000000001</v>
      </c>
      <c r="J421" s="284">
        <f t="shared" si="48"/>
        <v>0</v>
      </c>
      <c r="K421" s="285">
        <f t="shared" ref="K421:K422" si="52">L421*$I$6</f>
        <v>0</v>
      </c>
      <c r="L421" s="280">
        <v>2.4937353471575918E-5</v>
      </c>
    </row>
    <row r="422" spans="1:12" customFormat="1" ht="51.95" customHeight="1">
      <c r="A422" s="74" t="s">
        <v>345</v>
      </c>
      <c r="B422" s="75" t="s">
        <v>346</v>
      </c>
      <c r="C422" s="74" t="s">
        <v>2122</v>
      </c>
      <c r="D422" s="74" t="s">
        <v>347</v>
      </c>
      <c r="E422" s="74" t="s">
        <v>5549</v>
      </c>
      <c r="F422" s="74" t="s">
        <v>5551</v>
      </c>
      <c r="G422" s="76" t="s">
        <v>70</v>
      </c>
      <c r="H422" s="78" t="s">
        <v>2460</v>
      </c>
      <c r="I422" s="277">
        <v>18792.291000000001</v>
      </c>
      <c r="J422" s="284">
        <f t="shared" si="48"/>
        <v>0</v>
      </c>
      <c r="K422" s="285">
        <f t="shared" si="52"/>
        <v>0</v>
      </c>
      <c r="L422" s="280">
        <v>1.9397088607371433E-3</v>
      </c>
    </row>
    <row r="423" spans="1:12" customFormat="1" ht="24" customHeight="1">
      <c r="A423" s="79" t="s">
        <v>348</v>
      </c>
      <c r="B423" s="79"/>
      <c r="C423" s="79"/>
      <c r="D423" s="79" t="s">
        <v>349</v>
      </c>
      <c r="E423" s="79"/>
      <c r="F423" s="79"/>
      <c r="G423" s="79"/>
      <c r="H423" s="80"/>
      <c r="I423" s="278"/>
      <c r="J423" s="286"/>
      <c r="K423" s="287">
        <f>SUM(K424:K433)</f>
        <v>0</v>
      </c>
      <c r="L423" s="281">
        <v>1.8681118797615203E-2</v>
      </c>
    </row>
    <row r="424" spans="1:12" customFormat="1" ht="24" customHeight="1">
      <c r="A424" s="74" t="s">
        <v>350</v>
      </c>
      <c r="B424" s="75" t="s">
        <v>351</v>
      </c>
      <c r="C424" s="74" t="s">
        <v>2122</v>
      </c>
      <c r="D424" s="74" t="s">
        <v>352</v>
      </c>
      <c r="E424" s="74" t="s">
        <v>5549</v>
      </c>
      <c r="F424" s="74" t="s">
        <v>5552</v>
      </c>
      <c r="G424" s="76" t="s">
        <v>70</v>
      </c>
      <c r="H424" s="78" t="s">
        <v>2461</v>
      </c>
      <c r="I424" s="277">
        <v>6659</v>
      </c>
      <c r="J424" s="284">
        <f t="shared" si="48"/>
        <v>0</v>
      </c>
      <c r="K424" s="285">
        <f t="shared" ref="K424:K433" si="53">L424*$I$6</f>
        <v>0</v>
      </c>
      <c r="L424" s="280">
        <v>4.9890898825961992E-4</v>
      </c>
    </row>
    <row r="425" spans="1:12" customFormat="1" ht="26.1" customHeight="1">
      <c r="A425" s="74" t="s">
        <v>353</v>
      </c>
      <c r="B425" s="75" t="s">
        <v>354</v>
      </c>
      <c r="C425" s="74" t="s">
        <v>2122</v>
      </c>
      <c r="D425" s="74" t="s">
        <v>355</v>
      </c>
      <c r="E425" s="74" t="s">
        <v>5549</v>
      </c>
      <c r="F425" s="74" t="s">
        <v>5552</v>
      </c>
      <c r="G425" s="76" t="s">
        <v>70</v>
      </c>
      <c r="H425" s="78" t="s">
        <v>2461</v>
      </c>
      <c r="I425" s="277">
        <v>5079.7700000000004</v>
      </c>
      <c r="J425" s="284">
        <f t="shared" si="48"/>
        <v>0</v>
      </c>
      <c r="K425" s="285">
        <f t="shared" si="53"/>
        <v>0</v>
      </c>
      <c r="L425" s="280">
        <v>6.3274557145033734E-4</v>
      </c>
    </row>
    <row r="426" spans="1:12" customFormat="1" ht="39" customHeight="1">
      <c r="A426" s="74" t="s">
        <v>356</v>
      </c>
      <c r="B426" s="75" t="s">
        <v>357</v>
      </c>
      <c r="C426" s="74" t="s">
        <v>2122</v>
      </c>
      <c r="D426" s="74" t="s">
        <v>358</v>
      </c>
      <c r="E426" s="74" t="s">
        <v>5549</v>
      </c>
      <c r="F426" s="74" t="s">
        <v>5552</v>
      </c>
      <c r="G426" s="76" t="s">
        <v>88</v>
      </c>
      <c r="H426" s="78" t="s">
        <v>2461</v>
      </c>
      <c r="I426" s="277">
        <v>55</v>
      </c>
      <c r="J426" s="284">
        <f t="shared" si="48"/>
        <v>0</v>
      </c>
      <c r="K426" s="285">
        <f t="shared" si="53"/>
        <v>0</v>
      </c>
      <c r="L426" s="280">
        <v>9.200398375573929E-4</v>
      </c>
    </row>
    <row r="427" spans="1:12" customFormat="1" ht="26.1" customHeight="1">
      <c r="A427" s="74" t="s">
        <v>359</v>
      </c>
      <c r="B427" s="75" t="s">
        <v>360</v>
      </c>
      <c r="C427" s="74" t="s">
        <v>2122</v>
      </c>
      <c r="D427" s="74" t="s">
        <v>361</v>
      </c>
      <c r="E427" s="74" t="s">
        <v>5549</v>
      </c>
      <c r="F427" s="74" t="s">
        <v>5552</v>
      </c>
      <c r="G427" s="76" t="s">
        <v>88</v>
      </c>
      <c r="H427" s="78" t="s">
        <v>2461</v>
      </c>
      <c r="I427" s="277">
        <v>13</v>
      </c>
      <c r="J427" s="284">
        <f t="shared" si="48"/>
        <v>0</v>
      </c>
      <c r="K427" s="285">
        <f t="shared" si="53"/>
        <v>0</v>
      </c>
      <c r="L427" s="280">
        <v>2.7137850507116758E-4</v>
      </c>
    </row>
    <row r="428" spans="1:12" customFormat="1" ht="26.1" customHeight="1">
      <c r="A428" s="74" t="s">
        <v>362</v>
      </c>
      <c r="B428" s="75" t="s">
        <v>363</v>
      </c>
      <c r="C428" s="74" t="s">
        <v>2122</v>
      </c>
      <c r="D428" s="74" t="s">
        <v>364</v>
      </c>
      <c r="E428" s="74" t="s">
        <v>5549</v>
      </c>
      <c r="F428" s="74" t="s">
        <v>5552</v>
      </c>
      <c r="G428" s="76" t="s">
        <v>70</v>
      </c>
      <c r="H428" s="78" t="s">
        <v>2461</v>
      </c>
      <c r="I428" s="277">
        <v>496</v>
      </c>
      <c r="J428" s="284">
        <f t="shared" si="48"/>
        <v>0</v>
      </c>
      <c r="K428" s="285">
        <f t="shared" si="53"/>
        <v>0</v>
      </c>
      <c r="L428" s="280">
        <v>1.8101463598856892E-4</v>
      </c>
    </row>
    <row r="429" spans="1:12" customFormat="1" ht="26.1" customHeight="1">
      <c r="A429" s="74" t="s">
        <v>365</v>
      </c>
      <c r="B429" s="75" t="s">
        <v>1830</v>
      </c>
      <c r="C429" s="74" t="s">
        <v>10</v>
      </c>
      <c r="D429" s="74" t="s">
        <v>1831</v>
      </c>
      <c r="E429" s="74" t="s">
        <v>5549</v>
      </c>
      <c r="F429" s="74" t="s">
        <v>5552</v>
      </c>
      <c r="G429" s="76" t="s">
        <v>88</v>
      </c>
      <c r="H429" s="78" t="s">
        <v>2461</v>
      </c>
      <c r="I429" s="277">
        <v>2529.2260000000001</v>
      </c>
      <c r="J429" s="284">
        <f t="shared" si="48"/>
        <v>0</v>
      </c>
      <c r="K429" s="285">
        <f t="shared" si="53"/>
        <v>0</v>
      </c>
      <c r="L429" s="280">
        <v>4.6614949772732128E-4</v>
      </c>
    </row>
    <row r="430" spans="1:12" customFormat="1" ht="26.1" customHeight="1">
      <c r="A430" s="74" t="s">
        <v>366</v>
      </c>
      <c r="B430" s="75" t="s">
        <v>1832</v>
      </c>
      <c r="C430" s="74" t="s">
        <v>10</v>
      </c>
      <c r="D430" s="74" t="s">
        <v>1833</v>
      </c>
      <c r="E430" s="74" t="s">
        <v>5549</v>
      </c>
      <c r="F430" s="74" t="s">
        <v>5552</v>
      </c>
      <c r="G430" s="76" t="s">
        <v>88</v>
      </c>
      <c r="H430" s="78" t="s">
        <v>2461</v>
      </c>
      <c r="I430" s="277">
        <v>3591.4160000000002</v>
      </c>
      <c r="J430" s="284">
        <f t="shared" si="48"/>
        <v>0</v>
      </c>
      <c r="K430" s="285">
        <f t="shared" si="53"/>
        <v>0</v>
      </c>
      <c r="L430" s="280">
        <v>1.1507179004038406E-3</v>
      </c>
    </row>
    <row r="431" spans="1:12" customFormat="1" ht="26.1" customHeight="1">
      <c r="A431" s="74" t="s">
        <v>367</v>
      </c>
      <c r="B431" s="75" t="s">
        <v>368</v>
      </c>
      <c r="C431" s="74" t="s">
        <v>2122</v>
      </c>
      <c r="D431" s="74" t="s">
        <v>369</v>
      </c>
      <c r="E431" s="74" t="s">
        <v>64</v>
      </c>
      <c r="F431" s="74" t="s">
        <v>5501</v>
      </c>
      <c r="G431" s="76" t="s">
        <v>70</v>
      </c>
      <c r="H431" s="78" t="s">
        <v>2211</v>
      </c>
      <c r="I431" s="277">
        <v>231.607</v>
      </c>
      <c r="J431" s="284">
        <f t="shared" si="48"/>
        <v>0</v>
      </c>
      <c r="K431" s="285">
        <f t="shared" si="53"/>
        <v>0</v>
      </c>
      <c r="L431" s="280">
        <v>2.3664551439827878E-5</v>
      </c>
    </row>
    <row r="432" spans="1:12" customFormat="1" ht="26.1" customHeight="1">
      <c r="A432" s="74" t="s">
        <v>370</v>
      </c>
      <c r="B432" s="75" t="s">
        <v>2124</v>
      </c>
      <c r="C432" s="74" t="s">
        <v>10</v>
      </c>
      <c r="D432" s="74" t="s">
        <v>2125</v>
      </c>
      <c r="E432" s="74" t="s">
        <v>5549</v>
      </c>
      <c r="F432" s="74" t="s">
        <v>5550</v>
      </c>
      <c r="G432" s="76" t="s">
        <v>70</v>
      </c>
      <c r="H432" s="78" t="s">
        <v>2469</v>
      </c>
      <c r="I432" s="277">
        <v>3938.239</v>
      </c>
      <c r="J432" s="284">
        <f t="shared" si="48"/>
        <v>0</v>
      </c>
      <c r="K432" s="285">
        <f t="shared" si="53"/>
        <v>0</v>
      </c>
      <c r="L432" s="280">
        <v>3.4996832849530511E-3</v>
      </c>
    </row>
    <row r="433" spans="1:12" customFormat="1" ht="26.1" customHeight="1">
      <c r="A433" s="74" t="s">
        <v>4706</v>
      </c>
      <c r="B433" s="75" t="s">
        <v>2126</v>
      </c>
      <c r="C433" s="74" t="s">
        <v>10</v>
      </c>
      <c r="D433" s="74" t="s">
        <v>2127</v>
      </c>
      <c r="E433" s="74" t="s">
        <v>5549</v>
      </c>
      <c r="F433" s="74" t="s">
        <v>5550</v>
      </c>
      <c r="G433" s="76" t="s">
        <v>70</v>
      </c>
      <c r="H433" s="78" t="s">
        <v>2469</v>
      </c>
      <c r="I433" s="277">
        <v>22156.428</v>
      </c>
      <c r="J433" s="284">
        <f t="shared" si="48"/>
        <v>0</v>
      </c>
      <c r="K433" s="285">
        <f t="shared" si="53"/>
        <v>0</v>
      </c>
      <c r="L433" s="280">
        <v>1.1036816024764078E-2</v>
      </c>
    </row>
    <row r="434" spans="1:12" customFormat="1" ht="24" customHeight="1">
      <c r="A434" s="79" t="s">
        <v>373</v>
      </c>
      <c r="B434" s="79"/>
      <c r="C434" s="79"/>
      <c r="D434" s="79" t="s">
        <v>374</v>
      </c>
      <c r="E434" s="79"/>
      <c r="F434" s="79"/>
      <c r="G434" s="79"/>
      <c r="H434" s="80"/>
      <c r="I434" s="278"/>
      <c r="J434" s="286"/>
      <c r="K434" s="287">
        <f>SUM(K435:K437)</f>
        <v>0</v>
      </c>
      <c r="L434" s="281">
        <v>4.9263841687501822E-4</v>
      </c>
    </row>
    <row r="435" spans="1:12" customFormat="1" ht="24" customHeight="1">
      <c r="A435" s="74" t="s">
        <v>375</v>
      </c>
      <c r="B435" s="75" t="s">
        <v>1834</v>
      </c>
      <c r="C435" s="74" t="s">
        <v>10</v>
      </c>
      <c r="D435" s="74" t="s">
        <v>376</v>
      </c>
      <c r="E435" s="74" t="s">
        <v>5492</v>
      </c>
      <c r="F435" s="74" t="s">
        <v>5494</v>
      </c>
      <c r="G435" s="76" t="s">
        <v>377</v>
      </c>
      <c r="H435" s="78" t="s">
        <v>2230</v>
      </c>
      <c r="I435" s="277">
        <v>8</v>
      </c>
      <c r="J435" s="284">
        <f t="shared" si="48"/>
        <v>0</v>
      </c>
      <c r="K435" s="285">
        <f t="shared" ref="K435:K437" si="54">L435*$I$6</f>
        <v>0</v>
      </c>
      <c r="L435" s="280">
        <v>3.5719270304911235E-4</v>
      </c>
    </row>
    <row r="436" spans="1:12" customFormat="1" ht="26.1" customHeight="1">
      <c r="A436" s="74" t="s">
        <v>378</v>
      </c>
      <c r="B436" s="75" t="s">
        <v>379</v>
      </c>
      <c r="C436" s="74" t="s">
        <v>2122</v>
      </c>
      <c r="D436" s="74" t="s">
        <v>380</v>
      </c>
      <c r="E436" s="74" t="s">
        <v>148</v>
      </c>
      <c r="F436" s="74" t="s">
        <v>5511</v>
      </c>
      <c r="G436" s="76" t="s">
        <v>70</v>
      </c>
      <c r="H436" s="78" t="s">
        <v>2211</v>
      </c>
      <c r="I436" s="277">
        <v>752.697</v>
      </c>
      <c r="J436" s="284">
        <f t="shared" si="48"/>
        <v>0</v>
      </c>
      <c r="K436" s="285">
        <f t="shared" si="54"/>
        <v>0</v>
      </c>
      <c r="L436" s="280">
        <v>1.3440004310004357E-4</v>
      </c>
    </row>
    <row r="437" spans="1:12" customFormat="1" ht="24" customHeight="1">
      <c r="A437" s="74" t="s">
        <v>381</v>
      </c>
      <c r="B437" s="75" t="s">
        <v>382</v>
      </c>
      <c r="C437" s="74" t="s">
        <v>2122</v>
      </c>
      <c r="D437" s="74" t="s">
        <v>383</v>
      </c>
      <c r="E437" s="74" t="s">
        <v>5537</v>
      </c>
      <c r="F437" s="74" t="s">
        <v>5540</v>
      </c>
      <c r="G437" s="76" t="s">
        <v>42</v>
      </c>
      <c r="H437" s="78" t="s">
        <v>2227</v>
      </c>
      <c r="I437" s="277">
        <v>0.56000000000000005</v>
      </c>
      <c r="J437" s="284">
        <f t="shared" si="48"/>
        <v>0</v>
      </c>
      <c r="K437" s="285">
        <f t="shared" si="54"/>
        <v>0</v>
      </c>
      <c r="L437" s="280">
        <v>1.0456707258622969E-6</v>
      </c>
    </row>
    <row r="438" spans="1:12" customFormat="1" ht="24" customHeight="1">
      <c r="A438" s="79" t="s">
        <v>384</v>
      </c>
      <c r="B438" s="79"/>
      <c r="C438" s="79"/>
      <c r="D438" s="79" t="s">
        <v>2474</v>
      </c>
      <c r="E438" s="79"/>
      <c r="F438" s="79"/>
      <c r="G438" s="79"/>
      <c r="H438" s="80"/>
      <c r="I438" s="278"/>
      <c r="J438" s="286"/>
      <c r="K438" s="287">
        <f>SUM(K439)</f>
        <v>0</v>
      </c>
      <c r="L438" s="281">
        <v>2.4473874441035869E-3</v>
      </c>
    </row>
    <row r="439" spans="1:12" customFormat="1" ht="26.1" customHeight="1">
      <c r="A439" s="74" t="s">
        <v>386</v>
      </c>
      <c r="B439" s="75" t="s">
        <v>371</v>
      </c>
      <c r="C439" s="74" t="s">
        <v>2122</v>
      </c>
      <c r="D439" s="74" t="s">
        <v>372</v>
      </c>
      <c r="E439" s="74" t="s">
        <v>5522</v>
      </c>
      <c r="F439" s="74" t="s">
        <v>5524</v>
      </c>
      <c r="G439" s="76" t="s">
        <v>42</v>
      </c>
      <c r="H439" s="78" t="s">
        <v>2475</v>
      </c>
      <c r="I439" s="277">
        <v>860.40499999999997</v>
      </c>
      <c r="J439" s="284">
        <f t="shared" si="48"/>
        <v>0</v>
      </c>
      <c r="K439" s="285">
        <f t="shared" ref="K439" si="55">L439*$I$6</f>
        <v>0</v>
      </c>
      <c r="L439" s="280">
        <v>2.4473874441035869E-3</v>
      </c>
    </row>
    <row r="440" spans="1:12" customFormat="1" ht="24" customHeight="1">
      <c r="A440" s="79" t="s">
        <v>2476</v>
      </c>
      <c r="B440" s="79"/>
      <c r="C440" s="79"/>
      <c r="D440" s="79" t="s">
        <v>385</v>
      </c>
      <c r="E440" s="79"/>
      <c r="F440" s="79"/>
      <c r="G440" s="79"/>
      <c r="H440" s="80"/>
      <c r="I440" s="278"/>
      <c r="J440" s="286"/>
      <c r="K440" s="287">
        <f>SUM(K441:K442)</f>
        <v>0</v>
      </c>
      <c r="L440" s="281">
        <v>7.0705535210547244E-4</v>
      </c>
    </row>
    <row r="441" spans="1:12" customFormat="1" ht="26.1" customHeight="1">
      <c r="A441" s="74" t="s">
        <v>2477</v>
      </c>
      <c r="B441" s="75" t="s">
        <v>1077</v>
      </c>
      <c r="C441" s="74" t="s">
        <v>526</v>
      </c>
      <c r="D441" s="74" t="s">
        <v>1835</v>
      </c>
      <c r="E441" s="74" t="s">
        <v>5522</v>
      </c>
      <c r="F441" s="74" t="s">
        <v>5523</v>
      </c>
      <c r="G441" s="76" t="s">
        <v>36</v>
      </c>
      <c r="H441" s="78" t="s">
        <v>2230</v>
      </c>
      <c r="I441" s="277">
        <v>1401.7</v>
      </c>
      <c r="J441" s="284">
        <f t="shared" si="48"/>
        <v>0</v>
      </c>
      <c r="K441" s="285">
        <f t="shared" ref="K441:K442" si="56">L441*$I$6</f>
        <v>0</v>
      </c>
      <c r="L441" s="280">
        <v>6.587311679949802E-4</v>
      </c>
    </row>
    <row r="442" spans="1:12" customFormat="1" ht="26.1" customHeight="1">
      <c r="A442" s="74" t="s">
        <v>2478</v>
      </c>
      <c r="B442" s="75" t="s">
        <v>1077</v>
      </c>
      <c r="C442" s="74" t="s">
        <v>526</v>
      </c>
      <c r="D442" s="74" t="s">
        <v>1835</v>
      </c>
      <c r="E442" s="74" t="s">
        <v>5522</v>
      </c>
      <c r="F442" s="74" t="s">
        <v>5523</v>
      </c>
      <c r="G442" s="76" t="s">
        <v>36</v>
      </c>
      <c r="H442" s="78" t="s">
        <v>2230</v>
      </c>
      <c r="I442" s="277">
        <v>102.828</v>
      </c>
      <c r="J442" s="284">
        <f t="shared" si="48"/>
        <v>0</v>
      </c>
      <c r="K442" s="285">
        <f t="shared" si="56"/>
        <v>0</v>
      </c>
      <c r="L442" s="280">
        <v>4.8324184110492192E-5</v>
      </c>
    </row>
    <row r="443" spans="1:12" customFormat="1" ht="24" customHeight="1">
      <c r="A443" s="79" t="s">
        <v>387</v>
      </c>
      <c r="B443" s="79"/>
      <c r="C443" s="79"/>
      <c r="D443" s="79" t="s">
        <v>2106</v>
      </c>
      <c r="E443" s="79"/>
      <c r="F443" s="79"/>
      <c r="G443" s="79"/>
      <c r="H443" s="80"/>
      <c r="I443" s="278"/>
      <c r="J443" s="286"/>
      <c r="K443" s="287">
        <f>K444</f>
        <v>0</v>
      </c>
      <c r="L443" s="281">
        <v>7.6928061869911794E-3</v>
      </c>
    </row>
    <row r="444" spans="1:12" customFormat="1" ht="24" customHeight="1">
      <c r="A444" s="79" t="s">
        <v>994</v>
      </c>
      <c r="B444" s="79"/>
      <c r="C444" s="79"/>
      <c r="D444" s="79" t="s">
        <v>1078</v>
      </c>
      <c r="E444" s="79"/>
      <c r="F444" s="79"/>
      <c r="G444" s="79"/>
      <c r="H444" s="80"/>
      <c r="I444" s="278"/>
      <c r="J444" s="286"/>
      <c r="K444" s="287">
        <f>SUM(K445:K447)</f>
        <v>0</v>
      </c>
      <c r="L444" s="281">
        <v>7.6928061869911794E-3</v>
      </c>
    </row>
    <row r="445" spans="1:12" customFormat="1" ht="24" customHeight="1">
      <c r="A445" s="74" t="s">
        <v>1079</v>
      </c>
      <c r="B445" s="75" t="s">
        <v>999</v>
      </c>
      <c r="C445" s="74" t="s">
        <v>2122</v>
      </c>
      <c r="D445" s="74" t="s">
        <v>1000</v>
      </c>
      <c r="E445" s="74" t="s">
        <v>5549</v>
      </c>
      <c r="F445" s="74" t="s">
        <v>5553</v>
      </c>
      <c r="G445" s="76" t="s">
        <v>36</v>
      </c>
      <c r="H445" s="78" t="s">
        <v>2199</v>
      </c>
      <c r="I445" s="277">
        <v>369164.65</v>
      </c>
      <c r="J445" s="284">
        <f t="shared" si="48"/>
        <v>0</v>
      </c>
      <c r="K445" s="285">
        <f t="shared" ref="K445:K447" si="57">L445*$I$6</f>
        <v>0</v>
      </c>
      <c r="L445" s="280">
        <v>6.809885087854693E-3</v>
      </c>
    </row>
    <row r="446" spans="1:12" customFormat="1" ht="26.1" customHeight="1">
      <c r="A446" s="74" t="s">
        <v>1080</v>
      </c>
      <c r="B446" s="75" t="s">
        <v>1081</v>
      </c>
      <c r="C446" s="74" t="s">
        <v>2122</v>
      </c>
      <c r="D446" s="74" t="s">
        <v>1082</v>
      </c>
      <c r="E446" s="74" t="s">
        <v>5549</v>
      </c>
      <c r="F446" s="74" t="s">
        <v>5555</v>
      </c>
      <c r="G446" s="76" t="s">
        <v>88</v>
      </c>
      <c r="H446" s="78" t="s">
        <v>2202</v>
      </c>
      <c r="I446" s="277">
        <v>2200</v>
      </c>
      <c r="J446" s="284">
        <f t="shared" si="48"/>
        <v>0</v>
      </c>
      <c r="K446" s="285">
        <f t="shared" si="57"/>
        <v>0</v>
      </c>
      <c r="L446" s="280">
        <v>2.648590648880854E-4</v>
      </c>
    </row>
    <row r="447" spans="1:12" customFormat="1" ht="26.1" customHeight="1">
      <c r="A447" s="74" t="s">
        <v>1083</v>
      </c>
      <c r="B447" s="75" t="s">
        <v>997</v>
      </c>
      <c r="C447" s="74" t="s">
        <v>2122</v>
      </c>
      <c r="D447" s="74" t="s">
        <v>998</v>
      </c>
      <c r="E447" s="74" t="s">
        <v>5549</v>
      </c>
      <c r="F447" s="74" t="s">
        <v>5555</v>
      </c>
      <c r="G447" s="76" t="s">
        <v>88</v>
      </c>
      <c r="H447" s="78" t="s">
        <v>2202</v>
      </c>
      <c r="I447" s="277">
        <v>6110</v>
      </c>
      <c r="J447" s="284">
        <f t="shared" si="48"/>
        <v>0</v>
      </c>
      <c r="K447" s="285">
        <f t="shared" si="57"/>
        <v>0</v>
      </c>
      <c r="L447" s="280">
        <v>6.1806203424840062E-4</v>
      </c>
    </row>
    <row r="448" spans="1:12" customFormat="1" ht="24" customHeight="1">
      <c r="A448" s="79" t="s">
        <v>388</v>
      </c>
      <c r="B448" s="79"/>
      <c r="C448" s="79"/>
      <c r="D448" s="79" t="s">
        <v>1084</v>
      </c>
      <c r="E448" s="79"/>
      <c r="F448" s="79"/>
      <c r="G448" s="79"/>
      <c r="H448" s="80"/>
      <c r="I448" s="278"/>
      <c r="J448" s="286"/>
      <c r="K448" s="287">
        <f>SUM(K449:K451)</f>
        <v>0</v>
      </c>
      <c r="L448" s="281">
        <v>6.5431400753281749E-4</v>
      </c>
    </row>
    <row r="449" spans="1:14" customFormat="1" ht="26.1" customHeight="1">
      <c r="A449" s="74" t="s">
        <v>1840</v>
      </c>
      <c r="B449" s="75" t="s">
        <v>995</v>
      </c>
      <c r="C449" s="74" t="s">
        <v>2122</v>
      </c>
      <c r="D449" s="74" t="s">
        <v>996</v>
      </c>
      <c r="E449" s="74" t="s">
        <v>5549</v>
      </c>
      <c r="F449" s="74" t="s">
        <v>5555</v>
      </c>
      <c r="G449" s="76" t="s">
        <v>88</v>
      </c>
      <c r="H449" s="78" t="s">
        <v>2480</v>
      </c>
      <c r="I449" s="277">
        <v>756</v>
      </c>
      <c r="J449" s="284">
        <f t="shared" si="48"/>
        <v>0</v>
      </c>
      <c r="K449" s="285">
        <f t="shared" ref="K449:K451" si="58">L449*$I$6</f>
        <v>0</v>
      </c>
      <c r="L449" s="280">
        <v>1.976755666133515E-4</v>
      </c>
    </row>
    <row r="450" spans="1:14" customFormat="1" ht="26.1" customHeight="1">
      <c r="A450" s="74" t="s">
        <v>1841</v>
      </c>
      <c r="B450" s="75" t="s">
        <v>997</v>
      </c>
      <c r="C450" s="74" t="s">
        <v>2122</v>
      </c>
      <c r="D450" s="74" t="s">
        <v>998</v>
      </c>
      <c r="E450" s="74" t="s">
        <v>5549</v>
      </c>
      <c r="F450" s="74" t="s">
        <v>5555</v>
      </c>
      <c r="G450" s="76" t="s">
        <v>88</v>
      </c>
      <c r="H450" s="78" t="s">
        <v>2480</v>
      </c>
      <c r="I450" s="277">
        <v>4451</v>
      </c>
      <c r="J450" s="284">
        <f t="shared" si="48"/>
        <v>0</v>
      </c>
      <c r="K450" s="285">
        <f t="shared" si="58"/>
        <v>0</v>
      </c>
      <c r="L450" s="280">
        <v>4.5024453591483327E-4</v>
      </c>
    </row>
    <row r="451" spans="1:14" customFormat="1" ht="26.1" customHeight="1">
      <c r="A451" s="74" t="s">
        <v>2481</v>
      </c>
      <c r="B451" s="75" t="s">
        <v>2652</v>
      </c>
      <c r="C451" s="74" t="s">
        <v>2122</v>
      </c>
      <c r="D451" s="74" t="s">
        <v>2482</v>
      </c>
      <c r="E451" s="74" t="s">
        <v>5549</v>
      </c>
      <c r="F451" s="74" t="s">
        <v>5555</v>
      </c>
      <c r="G451" s="76" t="s">
        <v>36</v>
      </c>
      <c r="H451" s="78" t="s">
        <v>2480</v>
      </c>
      <c r="I451" s="277">
        <v>445.72800000000001</v>
      </c>
      <c r="J451" s="284">
        <f t="shared" si="48"/>
        <v>0</v>
      </c>
      <c r="K451" s="285">
        <f t="shared" si="58"/>
        <v>0</v>
      </c>
      <c r="L451" s="280">
        <v>6.3939050046327072E-6</v>
      </c>
    </row>
    <row r="452" spans="1:14" customFormat="1" ht="24" customHeight="1">
      <c r="A452" s="79">
        <v>11</v>
      </c>
      <c r="B452" s="79"/>
      <c r="C452" s="79"/>
      <c r="D452" s="79" t="s">
        <v>389</v>
      </c>
      <c r="E452" s="79"/>
      <c r="F452" s="79"/>
      <c r="G452" s="79"/>
      <c r="H452" s="80"/>
      <c r="I452" s="278"/>
      <c r="J452" s="286"/>
      <c r="K452" s="287">
        <f>K453+K559+K659</f>
        <v>0</v>
      </c>
      <c r="L452" s="281">
        <v>0.58842239567278909</v>
      </c>
      <c r="N452" s="32"/>
    </row>
    <row r="453" spans="1:14" customFormat="1" ht="24" customHeight="1">
      <c r="A453" s="79" t="s">
        <v>1209</v>
      </c>
      <c r="B453" s="79"/>
      <c r="C453" s="79"/>
      <c r="D453" s="79" t="s">
        <v>2483</v>
      </c>
      <c r="E453" s="79"/>
      <c r="F453" s="79"/>
      <c r="G453" s="79"/>
      <c r="H453" s="80"/>
      <c r="I453" s="278"/>
      <c r="J453" s="286"/>
      <c r="K453" s="287">
        <f>K454+K468+K491+K535+K551</f>
        <v>0</v>
      </c>
      <c r="L453" s="281">
        <v>1.2589032690122275E-2</v>
      </c>
    </row>
    <row r="454" spans="1:14" customFormat="1" ht="24" customHeight="1">
      <c r="A454" s="79" t="s">
        <v>1087</v>
      </c>
      <c r="B454" s="79"/>
      <c r="C454" s="79"/>
      <c r="D454" s="79" t="s">
        <v>399</v>
      </c>
      <c r="E454" s="79"/>
      <c r="F454" s="79"/>
      <c r="G454" s="79"/>
      <c r="H454" s="80"/>
      <c r="I454" s="278"/>
      <c r="J454" s="286"/>
      <c r="K454" s="287">
        <f>K455+K461</f>
        <v>0</v>
      </c>
      <c r="L454" s="281">
        <v>3.7490770508319601E-3</v>
      </c>
    </row>
    <row r="455" spans="1:14" customFormat="1" ht="24" customHeight="1">
      <c r="A455" s="79" t="s">
        <v>1088</v>
      </c>
      <c r="B455" s="79"/>
      <c r="C455" s="79"/>
      <c r="D455" s="79" t="s">
        <v>1842</v>
      </c>
      <c r="E455" s="79"/>
      <c r="F455" s="79"/>
      <c r="G455" s="79"/>
      <c r="H455" s="80"/>
      <c r="I455" s="278"/>
      <c r="J455" s="286"/>
      <c r="K455" s="287">
        <f>SUM(K456:K460)</f>
        <v>0</v>
      </c>
      <c r="L455" s="281">
        <v>1.9296852811294747E-3</v>
      </c>
    </row>
    <row r="456" spans="1:14" customFormat="1" ht="26.1" customHeight="1">
      <c r="A456" s="74" t="s">
        <v>1843</v>
      </c>
      <c r="B456" s="75" t="s">
        <v>640</v>
      </c>
      <c r="C456" s="74" t="s">
        <v>2122</v>
      </c>
      <c r="D456" s="74" t="s">
        <v>479</v>
      </c>
      <c r="E456" s="74" t="s">
        <v>30</v>
      </c>
      <c r="F456" s="74" t="s">
        <v>5489</v>
      </c>
      <c r="G456" s="76" t="s">
        <v>42</v>
      </c>
      <c r="H456" s="78" t="s">
        <v>2250</v>
      </c>
      <c r="I456" s="277">
        <v>3911.7330000000002</v>
      </c>
      <c r="J456" s="284">
        <f t="shared" si="48"/>
        <v>0</v>
      </c>
      <c r="K456" s="285">
        <f t="shared" ref="K456:K460" si="59">L456*$I$6</f>
        <v>0</v>
      </c>
      <c r="L456" s="280">
        <v>8.1677145269505231E-5</v>
      </c>
    </row>
    <row r="457" spans="1:14" customFormat="1" ht="24" customHeight="1">
      <c r="A457" s="74" t="s">
        <v>1844</v>
      </c>
      <c r="B457" s="75" t="s">
        <v>135</v>
      </c>
      <c r="C457" s="74" t="s">
        <v>2122</v>
      </c>
      <c r="D457" s="74" t="s">
        <v>136</v>
      </c>
      <c r="E457" s="74" t="s">
        <v>30</v>
      </c>
      <c r="F457" s="74" t="s">
        <v>5490</v>
      </c>
      <c r="G457" s="76" t="s">
        <v>42</v>
      </c>
      <c r="H457" s="78" t="s">
        <v>2250</v>
      </c>
      <c r="I457" s="277">
        <v>3380.933</v>
      </c>
      <c r="J457" s="284">
        <f t="shared" si="48"/>
        <v>0</v>
      </c>
      <c r="K457" s="285">
        <f t="shared" si="59"/>
        <v>0</v>
      </c>
      <c r="L457" s="280">
        <v>1.9195932446421424E-4</v>
      </c>
    </row>
    <row r="458" spans="1:14" customFormat="1" ht="24" customHeight="1">
      <c r="A458" s="74" t="s">
        <v>1845</v>
      </c>
      <c r="B458" s="75" t="s">
        <v>2107</v>
      </c>
      <c r="C458" s="74" t="s">
        <v>10</v>
      </c>
      <c r="D458" s="74" t="s">
        <v>400</v>
      </c>
      <c r="E458" s="74" t="s">
        <v>5537</v>
      </c>
      <c r="F458" s="74" t="s">
        <v>5544</v>
      </c>
      <c r="G458" s="76" t="s">
        <v>42</v>
      </c>
      <c r="H458" s="78" t="s">
        <v>2484</v>
      </c>
      <c r="I458" s="277">
        <v>233.113</v>
      </c>
      <c r="J458" s="284">
        <f t="shared" si="48"/>
        <v>0</v>
      </c>
      <c r="K458" s="285">
        <f t="shared" si="59"/>
        <v>0</v>
      </c>
      <c r="L458" s="280">
        <v>6.7202663420123921E-4</v>
      </c>
    </row>
    <row r="459" spans="1:14" customFormat="1" ht="26.1" customHeight="1">
      <c r="A459" s="74" t="s">
        <v>2108</v>
      </c>
      <c r="B459" s="75" t="s">
        <v>401</v>
      </c>
      <c r="C459" s="74" t="s">
        <v>2122</v>
      </c>
      <c r="D459" s="74" t="s">
        <v>402</v>
      </c>
      <c r="E459" s="74" t="s">
        <v>5537</v>
      </c>
      <c r="F459" s="74" t="s">
        <v>5538</v>
      </c>
      <c r="G459" s="76" t="s">
        <v>42</v>
      </c>
      <c r="H459" s="78" t="s">
        <v>2484</v>
      </c>
      <c r="I459" s="277">
        <v>48.094999999999999</v>
      </c>
      <c r="J459" s="284">
        <f t="shared" ref="J459:J522" si="60">K459/I459</f>
        <v>0</v>
      </c>
      <c r="K459" s="285">
        <f t="shared" si="59"/>
        <v>0</v>
      </c>
      <c r="L459" s="280">
        <v>9.1210657973228679E-5</v>
      </c>
    </row>
    <row r="460" spans="1:14" customFormat="1" ht="26.1" customHeight="1">
      <c r="A460" s="74" t="s">
        <v>1846</v>
      </c>
      <c r="B460" s="75" t="s">
        <v>440</v>
      </c>
      <c r="C460" s="74" t="s">
        <v>2122</v>
      </c>
      <c r="D460" s="74" t="s">
        <v>441</v>
      </c>
      <c r="E460" s="74" t="s">
        <v>5530</v>
      </c>
      <c r="F460" s="74" t="s">
        <v>5532</v>
      </c>
      <c r="G460" s="76" t="s">
        <v>393</v>
      </c>
      <c r="H460" s="78" t="s">
        <v>2485</v>
      </c>
      <c r="I460" s="277">
        <v>26172.51</v>
      </c>
      <c r="J460" s="284">
        <f t="shared" si="60"/>
        <v>0</v>
      </c>
      <c r="K460" s="285">
        <f t="shared" si="59"/>
        <v>0</v>
      </c>
      <c r="L460" s="280">
        <v>8.9281151922128757E-4</v>
      </c>
    </row>
    <row r="461" spans="1:14" customFormat="1" ht="24" customHeight="1">
      <c r="A461" s="79" t="s">
        <v>1089</v>
      </c>
      <c r="B461" s="79"/>
      <c r="C461" s="79"/>
      <c r="D461" s="79" t="s">
        <v>1847</v>
      </c>
      <c r="E461" s="79"/>
      <c r="F461" s="79"/>
      <c r="G461" s="79"/>
      <c r="H461" s="80"/>
      <c r="I461" s="278"/>
      <c r="J461" s="286"/>
      <c r="K461" s="287">
        <f>SUM(K462:K467)</f>
        <v>0</v>
      </c>
      <c r="L461" s="281">
        <v>1.8193917697024858E-3</v>
      </c>
    </row>
    <row r="462" spans="1:14" customFormat="1" ht="26.1" customHeight="1">
      <c r="A462" s="74" t="s">
        <v>1848</v>
      </c>
      <c r="B462" s="75" t="s">
        <v>397</v>
      </c>
      <c r="C462" s="74" t="s">
        <v>2122</v>
      </c>
      <c r="D462" s="74" t="s">
        <v>398</v>
      </c>
      <c r="E462" s="74" t="s">
        <v>5537</v>
      </c>
      <c r="F462" s="74" t="s">
        <v>5539</v>
      </c>
      <c r="G462" s="76" t="s">
        <v>42</v>
      </c>
      <c r="H462" s="78" t="s">
        <v>2475</v>
      </c>
      <c r="I462" s="277">
        <v>13.435</v>
      </c>
      <c r="J462" s="284">
        <f t="shared" si="60"/>
        <v>0</v>
      </c>
      <c r="K462" s="285">
        <f t="shared" ref="K462:K467" si="61">L462*$I$6</f>
        <v>0</v>
      </c>
      <c r="L462" s="280">
        <v>1.9049111674210515E-5</v>
      </c>
    </row>
    <row r="463" spans="1:14" customFormat="1" ht="39" customHeight="1">
      <c r="A463" s="74" t="s">
        <v>1849</v>
      </c>
      <c r="B463" s="75" t="s">
        <v>391</v>
      </c>
      <c r="C463" s="74" t="s">
        <v>2122</v>
      </c>
      <c r="D463" s="74" t="s">
        <v>392</v>
      </c>
      <c r="E463" s="74" t="s">
        <v>5537</v>
      </c>
      <c r="F463" s="74" t="s">
        <v>5539</v>
      </c>
      <c r="G463" s="76" t="s">
        <v>42</v>
      </c>
      <c r="H463" s="78" t="s">
        <v>2475</v>
      </c>
      <c r="I463" s="277">
        <v>530.79999999999995</v>
      </c>
      <c r="J463" s="284">
        <f t="shared" si="60"/>
        <v>0</v>
      </c>
      <c r="K463" s="285">
        <f t="shared" si="61"/>
        <v>0</v>
      </c>
      <c r="L463" s="280">
        <v>8.2302981122400634E-4</v>
      </c>
    </row>
    <row r="464" spans="1:14" customFormat="1" ht="39" customHeight="1">
      <c r="A464" s="74" t="s">
        <v>1850</v>
      </c>
      <c r="B464" s="75" t="s">
        <v>403</v>
      </c>
      <c r="C464" s="74" t="s">
        <v>2122</v>
      </c>
      <c r="D464" s="74" t="s">
        <v>404</v>
      </c>
      <c r="E464" s="74" t="s">
        <v>5537</v>
      </c>
      <c r="F464" s="74" t="s">
        <v>5539</v>
      </c>
      <c r="G464" s="76" t="s">
        <v>42</v>
      </c>
      <c r="H464" s="78" t="s">
        <v>2475</v>
      </c>
      <c r="I464" s="277">
        <v>530.79999999999995</v>
      </c>
      <c r="J464" s="284">
        <f t="shared" si="60"/>
        <v>0</v>
      </c>
      <c r="K464" s="285">
        <f t="shared" si="61"/>
        <v>0</v>
      </c>
      <c r="L464" s="280">
        <v>1.027372531003168E-4</v>
      </c>
    </row>
    <row r="465" spans="1:12" customFormat="1" ht="24" customHeight="1">
      <c r="A465" s="74" t="s">
        <v>1851</v>
      </c>
      <c r="B465" s="75" t="s">
        <v>411</v>
      </c>
      <c r="C465" s="74" t="s">
        <v>2122</v>
      </c>
      <c r="D465" s="74" t="s">
        <v>412</v>
      </c>
      <c r="E465" s="74" t="s">
        <v>5537</v>
      </c>
      <c r="F465" s="74" t="s">
        <v>5539</v>
      </c>
      <c r="G465" s="76" t="s">
        <v>42</v>
      </c>
      <c r="H465" s="78" t="s">
        <v>2475</v>
      </c>
      <c r="I465" s="277">
        <v>530.79999999999995</v>
      </c>
      <c r="J465" s="284">
        <f t="shared" si="60"/>
        <v>0</v>
      </c>
      <c r="K465" s="285">
        <f t="shared" si="61"/>
        <v>0</v>
      </c>
      <c r="L465" s="280">
        <v>5.6461167199351178E-6</v>
      </c>
    </row>
    <row r="466" spans="1:12" customFormat="1" ht="26.1" customHeight="1">
      <c r="A466" s="74" t="s">
        <v>1852</v>
      </c>
      <c r="B466" s="75" t="s">
        <v>440</v>
      </c>
      <c r="C466" s="74" t="s">
        <v>2122</v>
      </c>
      <c r="D466" s="74" t="s">
        <v>441</v>
      </c>
      <c r="E466" s="74" t="s">
        <v>5530</v>
      </c>
      <c r="F466" s="74" t="s">
        <v>5532</v>
      </c>
      <c r="G466" s="76" t="s">
        <v>393</v>
      </c>
      <c r="H466" s="78" t="s">
        <v>2485</v>
      </c>
      <c r="I466" s="277">
        <v>21593.79</v>
      </c>
      <c r="J466" s="284">
        <f t="shared" si="60"/>
        <v>0</v>
      </c>
      <c r="K466" s="285">
        <f t="shared" si="61"/>
        <v>0</v>
      </c>
      <c r="L466" s="280">
        <v>7.3661961662074078E-4</v>
      </c>
    </row>
    <row r="467" spans="1:12" customFormat="1" ht="39" customHeight="1">
      <c r="A467" s="74" t="s">
        <v>1853</v>
      </c>
      <c r="B467" s="75" t="s">
        <v>2653</v>
      </c>
      <c r="C467" s="74" t="s">
        <v>2122</v>
      </c>
      <c r="D467" s="74" t="s">
        <v>2486</v>
      </c>
      <c r="E467" s="74" t="s">
        <v>5537</v>
      </c>
      <c r="F467" s="74" t="s">
        <v>5545</v>
      </c>
      <c r="G467" s="76" t="s">
        <v>36</v>
      </c>
      <c r="H467" s="78" t="s">
        <v>2487</v>
      </c>
      <c r="I467" s="277">
        <v>254.756</v>
      </c>
      <c r="J467" s="284">
        <f t="shared" si="60"/>
        <v>0</v>
      </c>
      <c r="K467" s="285">
        <f t="shared" si="61"/>
        <v>0</v>
      </c>
      <c r="L467" s="280">
        <v>1.3230986036327606E-4</v>
      </c>
    </row>
    <row r="468" spans="1:12" customFormat="1" ht="24" customHeight="1">
      <c r="A468" s="79" t="s">
        <v>1090</v>
      </c>
      <c r="B468" s="79"/>
      <c r="C468" s="79"/>
      <c r="D468" s="79" t="s">
        <v>394</v>
      </c>
      <c r="E468" s="79"/>
      <c r="F468" s="79"/>
      <c r="G468" s="79"/>
      <c r="H468" s="80"/>
      <c r="I468" s="278"/>
      <c r="J468" s="286"/>
      <c r="K468" s="287">
        <f>K469+K475+K481+K487</f>
        <v>0</v>
      </c>
      <c r="L468" s="281">
        <v>1.9442287528674005E-3</v>
      </c>
    </row>
    <row r="469" spans="1:12" customFormat="1" ht="24" customHeight="1">
      <c r="A469" s="79" t="s">
        <v>1091</v>
      </c>
      <c r="B469" s="79"/>
      <c r="C469" s="79"/>
      <c r="D469" s="79" t="s">
        <v>1092</v>
      </c>
      <c r="E469" s="79"/>
      <c r="F469" s="79"/>
      <c r="G469" s="79"/>
      <c r="H469" s="80"/>
      <c r="I469" s="278"/>
      <c r="J469" s="286"/>
      <c r="K469" s="287">
        <f>SUM(K470:K474)</f>
        <v>0</v>
      </c>
      <c r="L469" s="281">
        <v>9.2924281523246115E-5</v>
      </c>
    </row>
    <row r="470" spans="1:12" customFormat="1" ht="39" customHeight="1">
      <c r="A470" s="74" t="s">
        <v>1093</v>
      </c>
      <c r="B470" s="75" t="s">
        <v>391</v>
      </c>
      <c r="C470" s="74" t="s">
        <v>2122</v>
      </c>
      <c r="D470" s="74" t="s">
        <v>392</v>
      </c>
      <c r="E470" s="74" t="s">
        <v>5537</v>
      </c>
      <c r="F470" s="74" t="s">
        <v>5539</v>
      </c>
      <c r="G470" s="76" t="s">
        <v>42</v>
      </c>
      <c r="H470" s="78" t="s">
        <v>2475</v>
      </c>
      <c r="I470" s="277">
        <v>14.25</v>
      </c>
      <c r="J470" s="284">
        <f t="shared" si="60"/>
        <v>0</v>
      </c>
      <c r="K470" s="285">
        <f t="shared" ref="K470:K474" si="62">L470*$I$6</f>
        <v>0</v>
      </c>
      <c r="L470" s="280">
        <v>2.2095280599162765E-5</v>
      </c>
    </row>
    <row r="471" spans="1:12" customFormat="1" ht="39" customHeight="1">
      <c r="A471" s="74" t="s">
        <v>1094</v>
      </c>
      <c r="B471" s="75" t="s">
        <v>403</v>
      </c>
      <c r="C471" s="74" t="s">
        <v>2122</v>
      </c>
      <c r="D471" s="74" t="s">
        <v>404</v>
      </c>
      <c r="E471" s="74" t="s">
        <v>5537</v>
      </c>
      <c r="F471" s="74" t="s">
        <v>5539</v>
      </c>
      <c r="G471" s="76" t="s">
        <v>42</v>
      </c>
      <c r="H471" s="78" t="s">
        <v>2475</v>
      </c>
      <c r="I471" s="277">
        <v>14.25</v>
      </c>
      <c r="J471" s="284">
        <f t="shared" si="60"/>
        <v>0</v>
      </c>
      <c r="K471" s="285">
        <f t="shared" si="62"/>
        <v>0</v>
      </c>
      <c r="L471" s="280">
        <v>2.7581123866235346E-6</v>
      </c>
    </row>
    <row r="472" spans="1:12" customFormat="1" ht="24" customHeight="1">
      <c r="A472" s="74" t="s">
        <v>1095</v>
      </c>
      <c r="B472" s="75" t="s">
        <v>411</v>
      </c>
      <c r="C472" s="74" t="s">
        <v>2122</v>
      </c>
      <c r="D472" s="74" t="s">
        <v>412</v>
      </c>
      <c r="E472" s="74" t="s">
        <v>5537</v>
      </c>
      <c r="F472" s="74" t="s">
        <v>5539</v>
      </c>
      <c r="G472" s="76" t="s">
        <v>42</v>
      </c>
      <c r="H472" s="78" t="s">
        <v>2475</v>
      </c>
      <c r="I472" s="277">
        <v>14.25</v>
      </c>
      <c r="J472" s="284">
        <f t="shared" si="60"/>
        <v>0</v>
      </c>
      <c r="K472" s="285">
        <f t="shared" si="62"/>
        <v>0</v>
      </c>
      <c r="L472" s="280">
        <v>1.5155991638534242E-7</v>
      </c>
    </row>
    <row r="473" spans="1:12" customFormat="1" ht="26.1" customHeight="1">
      <c r="A473" s="74" t="s">
        <v>1096</v>
      </c>
      <c r="B473" s="75" t="s">
        <v>440</v>
      </c>
      <c r="C473" s="74" t="s">
        <v>2122</v>
      </c>
      <c r="D473" s="74" t="s">
        <v>441</v>
      </c>
      <c r="E473" s="74" t="s">
        <v>5530</v>
      </c>
      <c r="F473" s="74" t="s">
        <v>5532</v>
      </c>
      <c r="G473" s="76" t="s">
        <v>393</v>
      </c>
      <c r="H473" s="78" t="s">
        <v>2485</v>
      </c>
      <c r="I473" s="277">
        <v>1267.8399999999999</v>
      </c>
      <c r="J473" s="284">
        <f t="shared" si="60"/>
        <v>0</v>
      </c>
      <c r="K473" s="285">
        <f t="shared" si="62"/>
        <v>0</v>
      </c>
      <c r="L473" s="280">
        <v>4.3249267515796501E-5</v>
      </c>
    </row>
    <row r="474" spans="1:12" customFormat="1" ht="39" customHeight="1">
      <c r="A474" s="74" t="s">
        <v>1097</v>
      </c>
      <c r="B474" s="75" t="s">
        <v>2653</v>
      </c>
      <c r="C474" s="74" t="s">
        <v>2122</v>
      </c>
      <c r="D474" s="74" t="s">
        <v>2486</v>
      </c>
      <c r="E474" s="74" t="s">
        <v>5537</v>
      </c>
      <c r="F474" s="74" t="s">
        <v>5545</v>
      </c>
      <c r="G474" s="76" t="s">
        <v>36</v>
      </c>
      <c r="H474" s="78" t="s">
        <v>2487</v>
      </c>
      <c r="I474" s="277">
        <v>47.500999999999998</v>
      </c>
      <c r="J474" s="284">
        <f t="shared" si="60"/>
        <v>0</v>
      </c>
      <c r="K474" s="285">
        <f t="shared" si="62"/>
        <v>0</v>
      </c>
      <c r="L474" s="280">
        <v>2.4670061105277975E-5</v>
      </c>
    </row>
    <row r="475" spans="1:12" customFormat="1" ht="24" customHeight="1">
      <c r="A475" s="79" t="s">
        <v>2488</v>
      </c>
      <c r="B475" s="79"/>
      <c r="C475" s="79"/>
      <c r="D475" s="79" t="s">
        <v>1098</v>
      </c>
      <c r="E475" s="79"/>
      <c r="F475" s="79"/>
      <c r="G475" s="79"/>
      <c r="H475" s="80"/>
      <c r="I475" s="278"/>
      <c r="J475" s="286"/>
      <c r="K475" s="287">
        <f>SUM(K476:K480)</f>
        <v>0</v>
      </c>
      <c r="L475" s="281">
        <v>6.2504614230356876E-4</v>
      </c>
    </row>
    <row r="476" spans="1:12" customFormat="1" ht="39" customHeight="1">
      <c r="A476" s="74" t="s">
        <v>2489</v>
      </c>
      <c r="B476" s="75" t="s">
        <v>391</v>
      </c>
      <c r="C476" s="74" t="s">
        <v>2122</v>
      </c>
      <c r="D476" s="74" t="s">
        <v>392</v>
      </c>
      <c r="E476" s="74" t="s">
        <v>5537</v>
      </c>
      <c r="F476" s="74" t="s">
        <v>5539</v>
      </c>
      <c r="G476" s="76" t="s">
        <v>42</v>
      </c>
      <c r="H476" s="78" t="s">
        <v>2475</v>
      </c>
      <c r="I476" s="277">
        <v>69.674999999999997</v>
      </c>
      <c r="J476" s="284">
        <f t="shared" si="60"/>
        <v>0</v>
      </c>
      <c r="K476" s="285">
        <f t="shared" ref="K476:K480" si="63">L476*$I$6</f>
        <v>0</v>
      </c>
      <c r="L476" s="280">
        <v>1.0803427217798451E-4</v>
      </c>
    </row>
    <row r="477" spans="1:12" customFormat="1" ht="39" customHeight="1">
      <c r="A477" s="74" t="s">
        <v>2490</v>
      </c>
      <c r="B477" s="75" t="s">
        <v>403</v>
      </c>
      <c r="C477" s="74" t="s">
        <v>2122</v>
      </c>
      <c r="D477" s="74" t="s">
        <v>404</v>
      </c>
      <c r="E477" s="74" t="s">
        <v>5537</v>
      </c>
      <c r="F477" s="74" t="s">
        <v>5539</v>
      </c>
      <c r="G477" s="76" t="s">
        <v>42</v>
      </c>
      <c r="H477" s="78" t="s">
        <v>2475</v>
      </c>
      <c r="I477" s="277">
        <v>69.674999999999997</v>
      </c>
      <c r="J477" s="284">
        <f t="shared" si="60"/>
        <v>0</v>
      </c>
      <c r="K477" s="285">
        <f t="shared" si="63"/>
        <v>0</v>
      </c>
      <c r="L477" s="280">
        <v>1.3485704027911375E-5</v>
      </c>
    </row>
    <row r="478" spans="1:12" customFormat="1" ht="24" customHeight="1">
      <c r="A478" s="74" t="s">
        <v>2491</v>
      </c>
      <c r="B478" s="75" t="s">
        <v>411</v>
      </c>
      <c r="C478" s="74" t="s">
        <v>2122</v>
      </c>
      <c r="D478" s="74" t="s">
        <v>412</v>
      </c>
      <c r="E478" s="74" t="s">
        <v>5537</v>
      </c>
      <c r="F478" s="74" t="s">
        <v>5539</v>
      </c>
      <c r="G478" s="76" t="s">
        <v>42</v>
      </c>
      <c r="H478" s="78" t="s">
        <v>2475</v>
      </c>
      <c r="I478" s="277">
        <v>69.674999999999997</v>
      </c>
      <c r="J478" s="284">
        <f t="shared" si="60"/>
        <v>0</v>
      </c>
      <c r="K478" s="285">
        <f t="shared" si="63"/>
        <v>0</v>
      </c>
      <c r="L478" s="280">
        <v>7.4111408654483959E-7</v>
      </c>
    </row>
    <row r="479" spans="1:12" customFormat="1" ht="26.1" customHeight="1">
      <c r="A479" s="74" t="s">
        <v>2492</v>
      </c>
      <c r="B479" s="75" t="s">
        <v>440</v>
      </c>
      <c r="C479" s="74" t="s">
        <v>2122</v>
      </c>
      <c r="D479" s="74" t="s">
        <v>441</v>
      </c>
      <c r="E479" s="74" t="s">
        <v>5530</v>
      </c>
      <c r="F479" s="74" t="s">
        <v>5532</v>
      </c>
      <c r="G479" s="76" t="s">
        <v>393</v>
      </c>
      <c r="H479" s="78" t="s">
        <v>2485</v>
      </c>
      <c r="I479" s="277">
        <v>11714</v>
      </c>
      <c r="J479" s="284">
        <f t="shared" si="60"/>
        <v>0</v>
      </c>
      <c r="K479" s="285">
        <f t="shared" si="63"/>
        <v>0</v>
      </c>
      <c r="L479" s="280">
        <v>3.9959462549109942E-4</v>
      </c>
    </row>
    <row r="480" spans="1:12" customFormat="1" ht="39" customHeight="1">
      <c r="A480" s="74" t="s">
        <v>2493</v>
      </c>
      <c r="B480" s="75" t="s">
        <v>2653</v>
      </c>
      <c r="C480" s="74" t="s">
        <v>2122</v>
      </c>
      <c r="D480" s="74" t="s">
        <v>2486</v>
      </c>
      <c r="E480" s="74" t="s">
        <v>5537</v>
      </c>
      <c r="F480" s="74" t="s">
        <v>5545</v>
      </c>
      <c r="G480" s="76" t="s">
        <v>36</v>
      </c>
      <c r="H480" s="78" t="s">
        <v>2487</v>
      </c>
      <c r="I480" s="277">
        <v>198.68799999999999</v>
      </c>
      <c r="J480" s="284">
        <f t="shared" si="60"/>
        <v>0</v>
      </c>
      <c r="K480" s="285">
        <f t="shared" si="63"/>
        <v>0</v>
      </c>
      <c r="L480" s="280">
        <v>1.0319042652002863E-4</v>
      </c>
    </row>
    <row r="481" spans="1:12" customFormat="1" ht="24" customHeight="1">
      <c r="A481" s="79" t="s">
        <v>1856</v>
      </c>
      <c r="B481" s="79"/>
      <c r="C481" s="79"/>
      <c r="D481" s="79" t="s">
        <v>2494</v>
      </c>
      <c r="E481" s="79"/>
      <c r="F481" s="79"/>
      <c r="G481" s="79"/>
      <c r="H481" s="80"/>
      <c r="I481" s="278"/>
      <c r="J481" s="286"/>
      <c r="K481" s="287">
        <f>SUM(K482:K486)</f>
        <v>0</v>
      </c>
      <c r="L481" s="281">
        <v>1.2202675177952196E-3</v>
      </c>
    </row>
    <row r="482" spans="1:12" customFormat="1" ht="39" customHeight="1">
      <c r="A482" s="74" t="s">
        <v>1857</v>
      </c>
      <c r="B482" s="75" t="s">
        <v>391</v>
      </c>
      <c r="C482" s="74" t="s">
        <v>2122</v>
      </c>
      <c r="D482" s="74" t="s">
        <v>392</v>
      </c>
      <c r="E482" s="74" t="s">
        <v>5537</v>
      </c>
      <c r="F482" s="74" t="s">
        <v>5539</v>
      </c>
      <c r="G482" s="76" t="s">
        <v>42</v>
      </c>
      <c r="H482" s="78" t="s">
        <v>2475</v>
      </c>
      <c r="I482" s="277">
        <v>272.79599999999999</v>
      </c>
      <c r="J482" s="284">
        <f t="shared" si="60"/>
        <v>0</v>
      </c>
      <c r="K482" s="285">
        <f t="shared" ref="K482:K486" si="64">L482*$I$6</f>
        <v>0</v>
      </c>
      <c r="L482" s="280">
        <v>4.2298273071646848E-4</v>
      </c>
    </row>
    <row r="483" spans="1:12" customFormat="1" ht="39" customHeight="1">
      <c r="A483" s="74" t="s">
        <v>1858</v>
      </c>
      <c r="B483" s="75" t="s">
        <v>403</v>
      </c>
      <c r="C483" s="74" t="s">
        <v>2122</v>
      </c>
      <c r="D483" s="74" t="s">
        <v>404</v>
      </c>
      <c r="E483" s="74" t="s">
        <v>5537</v>
      </c>
      <c r="F483" s="74" t="s">
        <v>5539</v>
      </c>
      <c r="G483" s="76" t="s">
        <v>42</v>
      </c>
      <c r="H483" s="78" t="s">
        <v>2475</v>
      </c>
      <c r="I483" s="277">
        <v>272.79599999999999</v>
      </c>
      <c r="J483" s="284">
        <f t="shared" si="60"/>
        <v>0</v>
      </c>
      <c r="K483" s="285">
        <f t="shared" si="64"/>
        <v>0</v>
      </c>
      <c r="L483" s="280">
        <v>5.2800137769576918E-5</v>
      </c>
    </row>
    <row r="484" spans="1:12" customFormat="1" ht="24" customHeight="1">
      <c r="A484" s="74" t="s">
        <v>1859</v>
      </c>
      <c r="B484" s="75" t="s">
        <v>411</v>
      </c>
      <c r="C484" s="74" t="s">
        <v>2122</v>
      </c>
      <c r="D484" s="74" t="s">
        <v>412</v>
      </c>
      <c r="E484" s="74" t="s">
        <v>5537</v>
      </c>
      <c r="F484" s="74" t="s">
        <v>5539</v>
      </c>
      <c r="G484" s="76" t="s">
        <v>42</v>
      </c>
      <c r="H484" s="78" t="s">
        <v>2475</v>
      </c>
      <c r="I484" s="277">
        <v>272.79599999999999</v>
      </c>
      <c r="J484" s="284">
        <f t="shared" si="60"/>
        <v>0</v>
      </c>
      <c r="K484" s="285">
        <f t="shared" si="64"/>
        <v>0</v>
      </c>
      <c r="L484" s="280">
        <v>2.9017235184033457E-6</v>
      </c>
    </row>
    <row r="485" spans="1:12" customFormat="1" ht="26.1" customHeight="1">
      <c r="A485" s="74" t="s">
        <v>1859</v>
      </c>
      <c r="B485" s="75" t="s">
        <v>440</v>
      </c>
      <c r="C485" s="74" t="s">
        <v>2122</v>
      </c>
      <c r="D485" s="74" t="s">
        <v>441</v>
      </c>
      <c r="E485" s="74" t="s">
        <v>5530</v>
      </c>
      <c r="F485" s="74" t="s">
        <v>5532</v>
      </c>
      <c r="G485" s="76" t="s">
        <v>393</v>
      </c>
      <c r="H485" s="78" t="s">
        <v>2485</v>
      </c>
      <c r="I485" s="277">
        <v>17300</v>
      </c>
      <c r="J485" s="284">
        <f t="shared" si="60"/>
        <v>0</v>
      </c>
      <c r="K485" s="285">
        <f t="shared" si="64"/>
        <v>0</v>
      </c>
      <c r="L485" s="280">
        <v>5.9014743221751922E-4</v>
      </c>
    </row>
    <row r="486" spans="1:12" customFormat="1" ht="39" customHeight="1">
      <c r="A486" s="74" t="s">
        <v>1860</v>
      </c>
      <c r="B486" s="75" t="s">
        <v>1854</v>
      </c>
      <c r="C486" s="74" t="s">
        <v>2122</v>
      </c>
      <c r="D486" s="74" t="s">
        <v>1855</v>
      </c>
      <c r="E486" s="74" t="s">
        <v>5537</v>
      </c>
      <c r="F486" s="74" t="s">
        <v>5545</v>
      </c>
      <c r="G486" s="76" t="s">
        <v>36</v>
      </c>
      <c r="H486" s="78" t="s">
        <v>2487</v>
      </c>
      <c r="I486" s="277">
        <v>576.65300000000002</v>
      </c>
      <c r="J486" s="284"/>
      <c r="K486" s="285">
        <f t="shared" si="64"/>
        <v>0</v>
      </c>
      <c r="L486" s="280">
        <v>1.5143549357325174E-4</v>
      </c>
    </row>
    <row r="487" spans="1:12" customFormat="1" ht="24" customHeight="1">
      <c r="A487" s="79" t="s">
        <v>1861</v>
      </c>
      <c r="B487" s="79"/>
      <c r="C487" s="79"/>
      <c r="D487" s="79" t="s">
        <v>1862</v>
      </c>
      <c r="E487" s="79"/>
      <c r="F487" s="79"/>
      <c r="G487" s="79"/>
      <c r="H487" s="80"/>
      <c r="I487" s="278"/>
      <c r="J487" s="286"/>
      <c r="K487" s="287">
        <f>SUM(K488:K490)</f>
        <v>0</v>
      </c>
      <c r="L487" s="281">
        <v>5.9908112453656357E-6</v>
      </c>
    </row>
    <row r="488" spans="1:12" customFormat="1" ht="39" customHeight="1">
      <c r="A488" s="74" t="s">
        <v>1863</v>
      </c>
      <c r="B488" s="75" t="s">
        <v>391</v>
      </c>
      <c r="C488" s="74" t="s">
        <v>2122</v>
      </c>
      <c r="D488" s="74" t="s">
        <v>392</v>
      </c>
      <c r="E488" s="74" t="s">
        <v>5537</v>
      </c>
      <c r="F488" s="74" t="s">
        <v>5539</v>
      </c>
      <c r="G488" s="76" t="s">
        <v>42</v>
      </c>
      <c r="H488" s="78" t="s">
        <v>2475</v>
      </c>
      <c r="I488" s="277">
        <v>1.1870000000000001</v>
      </c>
      <c r="J488" s="284">
        <f t="shared" si="60"/>
        <v>0</v>
      </c>
      <c r="K488" s="285">
        <f t="shared" ref="K488:K490" si="65">L488*$I$6</f>
        <v>0</v>
      </c>
      <c r="L488" s="280">
        <v>1.8404796635179679E-6</v>
      </c>
    </row>
    <row r="489" spans="1:12" customFormat="1" ht="24" customHeight="1">
      <c r="A489" s="74" t="s">
        <v>1864</v>
      </c>
      <c r="B489" s="75" t="s">
        <v>411</v>
      </c>
      <c r="C489" s="74" t="s">
        <v>2122</v>
      </c>
      <c r="D489" s="74" t="s">
        <v>412</v>
      </c>
      <c r="E489" s="74" t="s">
        <v>5537</v>
      </c>
      <c r="F489" s="74" t="s">
        <v>5539</v>
      </c>
      <c r="G489" s="76" t="s">
        <v>42</v>
      </c>
      <c r="H489" s="78" t="s">
        <v>2475</v>
      </c>
      <c r="I489" s="277">
        <v>1.1870000000000001</v>
      </c>
      <c r="J489" s="284">
        <f t="shared" si="60"/>
        <v>0</v>
      </c>
      <c r="K489" s="285">
        <f t="shared" si="65"/>
        <v>0</v>
      </c>
      <c r="L489" s="280">
        <v>1.260681873297038E-8</v>
      </c>
    </row>
    <row r="490" spans="1:12" customFormat="1" ht="39" customHeight="1">
      <c r="A490" s="74" t="s">
        <v>1865</v>
      </c>
      <c r="B490" s="75" t="s">
        <v>2653</v>
      </c>
      <c r="C490" s="74" t="s">
        <v>2122</v>
      </c>
      <c r="D490" s="74" t="s">
        <v>2486</v>
      </c>
      <c r="E490" s="74" t="s">
        <v>5537</v>
      </c>
      <c r="F490" s="74" t="s">
        <v>5545</v>
      </c>
      <c r="G490" s="76" t="s">
        <v>36</v>
      </c>
      <c r="H490" s="78" t="s">
        <v>2487</v>
      </c>
      <c r="I490" s="277">
        <v>7.9669999999999996</v>
      </c>
      <c r="J490" s="284">
        <f t="shared" si="60"/>
        <v>0</v>
      </c>
      <c r="K490" s="285">
        <f t="shared" si="65"/>
        <v>0</v>
      </c>
      <c r="L490" s="280">
        <v>4.1377247631146971E-6</v>
      </c>
    </row>
    <row r="491" spans="1:12" customFormat="1" ht="24" customHeight="1">
      <c r="A491" s="79" t="s">
        <v>1099</v>
      </c>
      <c r="B491" s="79"/>
      <c r="C491" s="79"/>
      <c r="D491" s="79" t="s">
        <v>390</v>
      </c>
      <c r="E491" s="79"/>
      <c r="F491" s="79"/>
      <c r="G491" s="79"/>
      <c r="H491" s="80"/>
      <c r="I491" s="278"/>
      <c r="J491" s="286"/>
      <c r="K491" s="287">
        <f>K492+K502+K508+K514+K520+K526+K533</f>
        <v>0</v>
      </c>
      <c r="L491" s="281">
        <v>6.073572669743372E-3</v>
      </c>
    </row>
    <row r="492" spans="1:12" customFormat="1" ht="24" customHeight="1">
      <c r="A492" s="79" t="s">
        <v>1100</v>
      </c>
      <c r="B492" s="79"/>
      <c r="C492" s="79"/>
      <c r="D492" s="79" t="s">
        <v>1101</v>
      </c>
      <c r="E492" s="79"/>
      <c r="F492" s="79"/>
      <c r="G492" s="79"/>
      <c r="H492" s="80"/>
      <c r="I492" s="278"/>
      <c r="J492" s="286"/>
      <c r="K492" s="287">
        <f>SUM(K493:K501)</f>
        <v>0</v>
      </c>
      <c r="L492" s="281">
        <v>3.7634501219482989E-3</v>
      </c>
    </row>
    <row r="493" spans="1:12" customFormat="1" ht="39" customHeight="1">
      <c r="A493" s="74" t="s">
        <v>1102</v>
      </c>
      <c r="B493" s="75" t="s">
        <v>391</v>
      </c>
      <c r="C493" s="74" t="s">
        <v>2122</v>
      </c>
      <c r="D493" s="74" t="s">
        <v>392</v>
      </c>
      <c r="E493" s="74" t="s">
        <v>5537</v>
      </c>
      <c r="F493" s="74" t="s">
        <v>5539</v>
      </c>
      <c r="G493" s="76" t="s">
        <v>42</v>
      </c>
      <c r="H493" s="78" t="s">
        <v>2475</v>
      </c>
      <c r="I493" s="277">
        <v>265.21600000000001</v>
      </c>
      <c r="J493" s="284">
        <f t="shared" si="60"/>
        <v>0</v>
      </c>
      <c r="K493" s="285">
        <f t="shared" ref="K493:K501" si="66">L493*$I$6</f>
        <v>0</v>
      </c>
      <c r="L493" s="280">
        <v>4.1122960681527234E-4</v>
      </c>
    </row>
    <row r="494" spans="1:12" customFormat="1" ht="39" customHeight="1">
      <c r="A494" s="74" t="s">
        <v>1103</v>
      </c>
      <c r="B494" s="75" t="s">
        <v>403</v>
      </c>
      <c r="C494" s="74" t="s">
        <v>2122</v>
      </c>
      <c r="D494" s="74" t="s">
        <v>404</v>
      </c>
      <c r="E494" s="74" t="s">
        <v>5537</v>
      </c>
      <c r="F494" s="74" t="s">
        <v>5539</v>
      </c>
      <c r="G494" s="76" t="s">
        <v>42</v>
      </c>
      <c r="H494" s="78" t="s">
        <v>2475</v>
      </c>
      <c r="I494" s="277">
        <v>265.21600000000001</v>
      </c>
      <c r="J494" s="284">
        <f t="shared" si="60"/>
        <v>0</v>
      </c>
      <c r="K494" s="285">
        <f t="shared" si="66"/>
        <v>0</v>
      </c>
      <c r="L494" s="280">
        <v>5.1333019239527497E-5</v>
      </c>
    </row>
    <row r="495" spans="1:12" customFormat="1" ht="24" customHeight="1">
      <c r="A495" s="74" t="s">
        <v>1104</v>
      </c>
      <c r="B495" s="75" t="s">
        <v>411</v>
      </c>
      <c r="C495" s="74" t="s">
        <v>2122</v>
      </c>
      <c r="D495" s="74" t="s">
        <v>412</v>
      </c>
      <c r="E495" s="74" t="s">
        <v>5537</v>
      </c>
      <c r="F495" s="74" t="s">
        <v>5539</v>
      </c>
      <c r="G495" s="76" t="s">
        <v>42</v>
      </c>
      <c r="H495" s="78" t="s">
        <v>2475</v>
      </c>
      <c r="I495" s="277">
        <v>265.21600000000001</v>
      </c>
      <c r="J495" s="284">
        <f t="shared" si="60"/>
        <v>0</v>
      </c>
      <c r="K495" s="285">
        <f t="shared" si="66"/>
        <v>0</v>
      </c>
      <c r="L495" s="280">
        <v>2.8211001316901029E-6</v>
      </c>
    </row>
    <row r="496" spans="1:12" customFormat="1" ht="26.1" customHeight="1">
      <c r="A496" s="74" t="s">
        <v>1105</v>
      </c>
      <c r="B496" s="75" t="s">
        <v>440</v>
      </c>
      <c r="C496" s="74" t="s">
        <v>2122</v>
      </c>
      <c r="D496" s="74" t="s">
        <v>441</v>
      </c>
      <c r="E496" s="74" t="s">
        <v>5530</v>
      </c>
      <c r="F496" s="74" t="s">
        <v>5532</v>
      </c>
      <c r="G496" s="76" t="s">
        <v>393</v>
      </c>
      <c r="H496" s="78" t="s">
        <v>2485</v>
      </c>
      <c r="I496" s="277">
        <v>51919.999000000003</v>
      </c>
      <c r="J496" s="284">
        <f t="shared" si="60"/>
        <v>0</v>
      </c>
      <c r="K496" s="285">
        <f t="shared" si="66"/>
        <v>0</v>
      </c>
      <c r="L496" s="280">
        <v>1.771124501670685E-3</v>
      </c>
    </row>
    <row r="497" spans="1:12" customFormat="1" ht="39" customHeight="1">
      <c r="A497" s="74" t="s">
        <v>1106</v>
      </c>
      <c r="B497" s="75" t="s">
        <v>2653</v>
      </c>
      <c r="C497" s="74" t="s">
        <v>2122</v>
      </c>
      <c r="D497" s="74" t="s">
        <v>2486</v>
      </c>
      <c r="E497" s="74" t="s">
        <v>5537</v>
      </c>
      <c r="F497" s="74" t="s">
        <v>5545</v>
      </c>
      <c r="G497" s="76" t="s">
        <v>36</v>
      </c>
      <c r="H497" s="78" t="s">
        <v>2487</v>
      </c>
      <c r="I497" s="277">
        <v>1413.5519999999999</v>
      </c>
      <c r="J497" s="284">
        <f t="shared" si="60"/>
        <v>0</v>
      </c>
      <c r="K497" s="285">
        <f t="shared" si="66"/>
        <v>0</v>
      </c>
      <c r="L497" s="280">
        <v>7.3414124119905411E-4</v>
      </c>
    </row>
    <row r="498" spans="1:12" customFormat="1" ht="26.1" customHeight="1">
      <c r="A498" s="74" t="s">
        <v>1107</v>
      </c>
      <c r="B498" s="75" t="s">
        <v>419</v>
      </c>
      <c r="C498" s="74" t="s">
        <v>2122</v>
      </c>
      <c r="D498" s="74" t="s">
        <v>420</v>
      </c>
      <c r="E498" s="74" t="s">
        <v>5530</v>
      </c>
      <c r="F498" s="74" t="s">
        <v>5532</v>
      </c>
      <c r="G498" s="76" t="s">
        <v>393</v>
      </c>
      <c r="H498" s="78" t="s">
        <v>2495</v>
      </c>
      <c r="I498" s="277">
        <v>12355.63</v>
      </c>
      <c r="J498" s="284">
        <f t="shared" si="60"/>
        <v>0</v>
      </c>
      <c r="K498" s="285">
        <f t="shared" si="66"/>
        <v>0</v>
      </c>
      <c r="L498" s="280">
        <v>3.6879697842692277E-4</v>
      </c>
    </row>
    <row r="499" spans="1:12" customFormat="1" ht="39" customHeight="1">
      <c r="A499" s="74" t="s">
        <v>1108</v>
      </c>
      <c r="B499" s="75" t="s">
        <v>417</v>
      </c>
      <c r="C499" s="74" t="s">
        <v>2122</v>
      </c>
      <c r="D499" s="74" t="s">
        <v>418</v>
      </c>
      <c r="E499" s="74" t="s">
        <v>5530</v>
      </c>
      <c r="F499" s="74" t="s">
        <v>5532</v>
      </c>
      <c r="G499" s="76" t="s">
        <v>70</v>
      </c>
      <c r="H499" s="78" t="s">
        <v>2495</v>
      </c>
      <c r="I499" s="277">
        <v>737.24</v>
      </c>
      <c r="J499" s="284">
        <f t="shared" si="60"/>
        <v>0</v>
      </c>
      <c r="K499" s="285">
        <f t="shared" si="66"/>
        <v>0</v>
      </c>
      <c r="L499" s="280">
        <v>1.0942955038069532E-4</v>
      </c>
    </row>
    <row r="500" spans="1:12" customFormat="1" ht="26.1" customHeight="1">
      <c r="A500" s="74" t="s">
        <v>1109</v>
      </c>
      <c r="B500" s="75" t="s">
        <v>415</v>
      </c>
      <c r="C500" s="74" t="s">
        <v>2122</v>
      </c>
      <c r="D500" s="74" t="s">
        <v>416</v>
      </c>
      <c r="E500" s="74" t="s">
        <v>5530</v>
      </c>
      <c r="F500" s="74" t="s">
        <v>5532</v>
      </c>
      <c r="G500" s="76" t="s">
        <v>88</v>
      </c>
      <c r="H500" s="78" t="s">
        <v>2495</v>
      </c>
      <c r="I500" s="277">
        <v>42</v>
      </c>
      <c r="J500" s="284">
        <f t="shared" si="60"/>
        <v>0</v>
      </c>
      <c r="K500" s="285">
        <f t="shared" si="66"/>
        <v>0</v>
      </c>
      <c r="L500" s="280">
        <v>2.147816755246421E-4</v>
      </c>
    </row>
    <row r="501" spans="1:12" customFormat="1" ht="26.1" customHeight="1">
      <c r="A501" s="74" t="s">
        <v>1866</v>
      </c>
      <c r="B501" s="75" t="s">
        <v>405</v>
      </c>
      <c r="C501" s="74" t="s">
        <v>2122</v>
      </c>
      <c r="D501" s="74" t="s">
        <v>406</v>
      </c>
      <c r="E501" s="74" t="s">
        <v>5537</v>
      </c>
      <c r="F501" s="74" t="s">
        <v>5547</v>
      </c>
      <c r="G501" s="76" t="s">
        <v>88</v>
      </c>
      <c r="H501" s="78" t="s">
        <v>2496</v>
      </c>
      <c r="I501" s="277">
        <v>7</v>
      </c>
      <c r="J501" s="284">
        <f t="shared" si="60"/>
        <v>0</v>
      </c>
      <c r="K501" s="285">
        <f t="shared" si="66"/>
        <v>0</v>
      </c>
      <c r="L501" s="280">
        <v>9.9792448559809423E-5</v>
      </c>
    </row>
    <row r="502" spans="1:12" customFormat="1" ht="24" customHeight="1">
      <c r="A502" s="79" t="s">
        <v>1110</v>
      </c>
      <c r="B502" s="79"/>
      <c r="C502" s="79"/>
      <c r="D502" s="79" t="s">
        <v>1111</v>
      </c>
      <c r="E502" s="79"/>
      <c r="F502" s="79"/>
      <c r="G502" s="79"/>
      <c r="H502" s="80"/>
      <c r="I502" s="278"/>
      <c r="J502" s="286"/>
      <c r="K502" s="287">
        <f>SUM(K503:K507)</f>
        <v>0</v>
      </c>
      <c r="L502" s="281">
        <v>3.516954348525631E-4</v>
      </c>
    </row>
    <row r="503" spans="1:12" customFormat="1" ht="39" customHeight="1">
      <c r="A503" s="74" t="s">
        <v>1112</v>
      </c>
      <c r="B503" s="75" t="s">
        <v>391</v>
      </c>
      <c r="C503" s="74" t="s">
        <v>2122</v>
      </c>
      <c r="D503" s="74" t="s">
        <v>392</v>
      </c>
      <c r="E503" s="74" t="s">
        <v>5537</v>
      </c>
      <c r="F503" s="74" t="s">
        <v>5539</v>
      </c>
      <c r="G503" s="76" t="s">
        <v>42</v>
      </c>
      <c r="H503" s="78" t="s">
        <v>2475</v>
      </c>
      <c r="I503" s="277">
        <v>29.321999999999999</v>
      </c>
      <c r="J503" s="284">
        <f t="shared" si="60"/>
        <v>0</v>
      </c>
      <c r="K503" s="285">
        <f t="shared" ref="K503:K507" si="67">L503*$I$6</f>
        <v>0</v>
      </c>
      <c r="L503" s="280">
        <v>4.546510130250918E-5</v>
      </c>
    </row>
    <row r="504" spans="1:12" customFormat="1" ht="39" customHeight="1">
      <c r="A504" s="74" t="s">
        <v>1113</v>
      </c>
      <c r="B504" s="75" t="s">
        <v>403</v>
      </c>
      <c r="C504" s="74" t="s">
        <v>2122</v>
      </c>
      <c r="D504" s="74" t="s">
        <v>404</v>
      </c>
      <c r="E504" s="74" t="s">
        <v>5537</v>
      </c>
      <c r="F504" s="74" t="s">
        <v>5539</v>
      </c>
      <c r="G504" s="76" t="s">
        <v>42</v>
      </c>
      <c r="H504" s="78" t="s">
        <v>2475</v>
      </c>
      <c r="I504" s="277">
        <v>29.321999999999999</v>
      </c>
      <c r="J504" s="284">
        <f t="shared" si="60"/>
        <v>0</v>
      </c>
      <c r="K504" s="285">
        <f t="shared" si="67"/>
        <v>0</v>
      </c>
      <c r="L504" s="280">
        <v>5.6753163368533947E-6</v>
      </c>
    </row>
    <row r="505" spans="1:12" customFormat="1" ht="24" customHeight="1">
      <c r="A505" s="74" t="s">
        <v>1114</v>
      </c>
      <c r="B505" s="75" t="s">
        <v>411</v>
      </c>
      <c r="C505" s="74" t="s">
        <v>2122</v>
      </c>
      <c r="D505" s="74" t="s">
        <v>412</v>
      </c>
      <c r="E505" s="74" t="s">
        <v>5537</v>
      </c>
      <c r="F505" s="74" t="s">
        <v>5539</v>
      </c>
      <c r="G505" s="76" t="s">
        <v>42</v>
      </c>
      <c r="H505" s="78" t="s">
        <v>2475</v>
      </c>
      <c r="I505" s="277">
        <v>29.321999999999999</v>
      </c>
      <c r="J505" s="284">
        <f t="shared" si="60"/>
        <v>0</v>
      </c>
      <c r="K505" s="285">
        <f t="shared" si="67"/>
        <v>0</v>
      </c>
      <c r="L505" s="280">
        <v>3.1187971784616796E-7</v>
      </c>
    </row>
    <row r="506" spans="1:12" customFormat="1" ht="26.1" customHeight="1">
      <c r="A506" s="74" t="s">
        <v>1115</v>
      </c>
      <c r="B506" s="75" t="s">
        <v>440</v>
      </c>
      <c r="C506" s="74" t="s">
        <v>2122</v>
      </c>
      <c r="D506" s="74" t="s">
        <v>441</v>
      </c>
      <c r="E506" s="74" t="s">
        <v>5530</v>
      </c>
      <c r="F506" s="74" t="s">
        <v>5532</v>
      </c>
      <c r="G506" s="76" t="s">
        <v>393</v>
      </c>
      <c r="H506" s="78" t="s">
        <v>2485</v>
      </c>
      <c r="I506" s="277">
        <v>4982.1400000000003</v>
      </c>
      <c r="J506" s="284">
        <f t="shared" si="60"/>
        <v>0</v>
      </c>
      <c r="K506" s="285">
        <f t="shared" si="67"/>
        <v>0</v>
      </c>
      <c r="L506" s="280">
        <v>1.6995358935693419E-4</v>
      </c>
    </row>
    <row r="507" spans="1:12" customFormat="1" ht="39" customHeight="1">
      <c r="A507" s="74" t="s">
        <v>1116</v>
      </c>
      <c r="B507" s="75" t="s">
        <v>2653</v>
      </c>
      <c r="C507" s="74" t="s">
        <v>2122</v>
      </c>
      <c r="D507" s="74" t="s">
        <v>2486</v>
      </c>
      <c r="E507" s="74" t="s">
        <v>5537</v>
      </c>
      <c r="F507" s="74" t="s">
        <v>5545</v>
      </c>
      <c r="G507" s="76" t="s">
        <v>36</v>
      </c>
      <c r="H507" s="78" t="s">
        <v>2487</v>
      </c>
      <c r="I507" s="277">
        <v>250.86600000000001</v>
      </c>
      <c r="J507" s="284">
        <f t="shared" si="60"/>
        <v>0</v>
      </c>
      <c r="K507" s="285">
        <f t="shared" si="67"/>
        <v>0</v>
      </c>
      <c r="L507" s="280">
        <v>1.3028954813842011E-4</v>
      </c>
    </row>
    <row r="508" spans="1:12" customFormat="1" ht="24" customHeight="1">
      <c r="A508" s="79" t="s">
        <v>1117</v>
      </c>
      <c r="B508" s="79"/>
      <c r="C508" s="79"/>
      <c r="D508" s="79" t="s">
        <v>1118</v>
      </c>
      <c r="E508" s="79"/>
      <c r="F508" s="79"/>
      <c r="G508" s="79"/>
      <c r="H508" s="80"/>
      <c r="I508" s="278"/>
      <c r="J508" s="286"/>
      <c r="K508" s="287">
        <f>SUM(K509:K513)</f>
        <v>0</v>
      </c>
      <c r="L508" s="281">
        <v>6.6355849037764817E-4</v>
      </c>
    </row>
    <row r="509" spans="1:12" customFormat="1" ht="39" customHeight="1">
      <c r="A509" s="74" t="s">
        <v>1119</v>
      </c>
      <c r="B509" s="75" t="s">
        <v>391</v>
      </c>
      <c r="C509" s="74" t="s">
        <v>2122</v>
      </c>
      <c r="D509" s="74" t="s">
        <v>392</v>
      </c>
      <c r="E509" s="74" t="s">
        <v>5537</v>
      </c>
      <c r="F509" s="74" t="s">
        <v>5539</v>
      </c>
      <c r="G509" s="76" t="s">
        <v>42</v>
      </c>
      <c r="H509" s="78" t="s">
        <v>2475</v>
      </c>
      <c r="I509" s="277">
        <v>121.32</v>
      </c>
      <c r="J509" s="284">
        <f t="shared" si="60"/>
        <v>0</v>
      </c>
      <c r="K509" s="285">
        <f t="shared" ref="K509:K513" si="68">L509*$I$6</f>
        <v>0</v>
      </c>
      <c r="L509" s="280">
        <v>1.8811222858663296E-4</v>
      </c>
    </row>
    <row r="510" spans="1:12" customFormat="1" ht="39" customHeight="1">
      <c r="A510" s="74" t="s">
        <v>1120</v>
      </c>
      <c r="B510" s="75" t="s">
        <v>403</v>
      </c>
      <c r="C510" s="74" t="s">
        <v>2122</v>
      </c>
      <c r="D510" s="74" t="s">
        <v>404</v>
      </c>
      <c r="E510" s="74" t="s">
        <v>5537</v>
      </c>
      <c r="F510" s="74" t="s">
        <v>5539</v>
      </c>
      <c r="G510" s="76" t="s">
        <v>42</v>
      </c>
      <c r="H510" s="78" t="s">
        <v>2475</v>
      </c>
      <c r="I510" s="277">
        <v>121.32</v>
      </c>
      <c r="J510" s="284">
        <f t="shared" si="60"/>
        <v>0</v>
      </c>
      <c r="K510" s="285">
        <f t="shared" si="68"/>
        <v>0</v>
      </c>
      <c r="L510" s="280">
        <v>2.3481683045302384E-5</v>
      </c>
    </row>
    <row r="511" spans="1:12" customFormat="1" ht="24" customHeight="1">
      <c r="A511" s="74" t="s">
        <v>1121</v>
      </c>
      <c r="B511" s="75" t="s">
        <v>411</v>
      </c>
      <c r="C511" s="74" t="s">
        <v>2122</v>
      </c>
      <c r="D511" s="74" t="s">
        <v>412</v>
      </c>
      <c r="E511" s="74" t="s">
        <v>5537</v>
      </c>
      <c r="F511" s="74" t="s">
        <v>5539</v>
      </c>
      <c r="G511" s="76" t="s">
        <v>42</v>
      </c>
      <c r="H511" s="78" t="s">
        <v>2475</v>
      </c>
      <c r="I511" s="277">
        <v>121.32</v>
      </c>
      <c r="J511" s="284">
        <f t="shared" si="60"/>
        <v>0</v>
      </c>
      <c r="K511" s="285">
        <f t="shared" si="68"/>
        <v>0</v>
      </c>
      <c r="L511" s="280">
        <v>1.290460847693852E-6</v>
      </c>
    </row>
    <row r="512" spans="1:12" customFormat="1" ht="26.1" customHeight="1">
      <c r="A512" s="74" t="s">
        <v>1122</v>
      </c>
      <c r="B512" s="75" t="s">
        <v>440</v>
      </c>
      <c r="C512" s="74" t="s">
        <v>2122</v>
      </c>
      <c r="D512" s="74" t="s">
        <v>441</v>
      </c>
      <c r="E512" s="74" t="s">
        <v>5530</v>
      </c>
      <c r="F512" s="74" t="s">
        <v>5532</v>
      </c>
      <c r="G512" s="76" t="s">
        <v>393</v>
      </c>
      <c r="H512" s="78" t="s">
        <v>2485</v>
      </c>
      <c r="I512" s="277">
        <v>12170</v>
      </c>
      <c r="J512" s="284">
        <f t="shared" si="60"/>
        <v>0</v>
      </c>
      <c r="K512" s="285">
        <f t="shared" si="68"/>
        <v>0</v>
      </c>
      <c r="L512" s="280">
        <v>4.1514995665243985E-4</v>
      </c>
    </row>
    <row r="513" spans="1:12" customFormat="1" ht="39" customHeight="1">
      <c r="A513" s="74" t="s">
        <v>1123</v>
      </c>
      <c r="B513" s="75" t="s">
        <v>2653</v>
      </c>
      <c r="C513" s="74" t="s">
        <v>2122</v>
      </c>
      <c r="D513" s="74" t="s">
        <v>2486</v>
      </c>
      <c r="E513" s="74" t="s">
        <v>5537</v>
      </c>
      <c r="F513" s="74" t="s">
        <v>5545</v>
      </c>
      <c r="G513" s="76" t="s">
        <v>36</v>
      </c>
      <c r="H513" s="78" t="s">
        <v>2487</v>
      </c>
      <c r="I513" s="277">
        <v>68.400000000000006</v>
      </c>
      <c r="J513" s="284">
        <f t="shared" si="60"/>
        <v>0</v>
      </c>
      <c r="K513" s="285">
        <f t="shared" si="68"/>
        <v>0</v>
      </c>
      <c r="L513" s="280">
        <v>3.5524161245579206E-5</v>
      </c>
    </row>
    <row r="514" spans="1:12" customFormat="1" ht="24" customHeight="1">
      <c r="A514" s="79" t="s">
        <v>1867</v>
      </c>
      <c r="B514" s="79"/>
      <c r="C514" s="79"/>
      <c r="D514" s="79" t="s">
        <v>1278</v>
      </c>
      <c r="E514" s="79"/>
      <c r="F514" s="79"/>
      <c r="G514" s="79"/>
      <c r="H514" s="80"/>
      <c r="I514" s="278"/>
      <c r="J514" s="286"/>
      <c r="K514" s="287">
        <f>SUM(K515:K519)</f>
        <v>0</v>
      </c>
      <c r="L514" s="281">
        <v>6.5011364263912325E-4</v>
      </c>
    </row>
    <row r="515" spans="1:12" customFormat="1" ht="39" customHeight="1">
      <c r="A515" s="74" t="s">
        <v>1868</v>
      </c>
      <c r="B515" s="75" t="s">
        <v>391</v>
      </c>
      <c r="C515" s="74" t="s">
        <v>2122</v>
      </c>
      <c r="D515" s="74" t="s">
        <v>392</v>
      </c>
      <c r="E515" s="74" t="s">
        <v>5537</v>
      </c>
      <c r="F515" s="74" t="s">
        <v>5539</v>
      </c>
      <c r="G515" s="76" t="s">
        <v>42</v>
      </c>
      <c r="H515" s="78" t="s">
        <v>2475</v>
      </c>
      <c r="I515" s="277">
        <v>21.091999999999999</v>
      </c>
      <c r="J515" s="284">
        <f t="shared" si="60"/>
        <v>0</v>
      </c>
      <c r="K515" s="285">
        <f t="shared" ref="K515:K519" si="69">L515*$I$6</f>
        <v>0</v>
      </c>
      <c r="L515" s="280">
        <v>3.270410395735047E-5</v>
      </c>
    </row>
    <row r="516" spans="1:12" customFormat="1" ht="24" customHeight="1">
      <c r="A516" s="74" t="s">
        <v>1869</v>
      </c>
      <c r="B516" s="75" t="s">
        <v>411</v>
      </c>
      <c r="C516" s="74" t="s">
        <v>2122</v>
      </c>
      <c r="D516" s="74" t="s">
        <v>412</v>
      </c>
      <c r="E516" s="74" t="s">
        <v>5537</v>
      </c>
      <c r="F516" s="74" t="s">
        <v>5539</v>
      </c>
      <c r="G516" s="76" t="s">
        <v>42</v>
      </c>
      <c r="H516" s="78" t="s">
        <v>2475</v>
      </c>
      <c r="I516" s="277">
        <v>21.091999999999999</v>
      </c>
      <c r="J516" s="284">
        <f t="shared" si="60"/>
        <v>0</v>
      </c>
      <c r="K516" s="285">
        <f t="shared" si="69"/>
        <v>0</v>
      </c>
      <c r="L516" s="280">
        <v>2.2435038998876147E-7</v>
      </c>
    </row>
    <row r="517" spans="1:12" customFormat="1" ht="39" customHeight="1">
      <c r="A517" s="74" t="s">
        <v>2497</v>
      </c>
      <c r="B517" s="75" t="s">
        <v>2653</v>
      </c>
      <c r="C517" s="74" t="s">
        <v>2122</v>
      </c>
      <c r="D517" s="74" t="s">
        <v>2486</v>
      </c>
      <c r="E517" s="74" t="s">
        <v>5537</v>
      </c>
      <c r="F517" s="74" t="s">
        <v>5539</v>
      </c>
      <c r="G517" s="76" t="s">
        <v>36</v>
      </c>
      <c r="H517" s="78" t="s">
        <v>2487</v>
      </c>
      <c r="I517" s="277">
        <v>458.78399999999999</v>
      </c>
      <c r="J517" s="284">
        <f t="shared" si="60"/>
        <v>0</v>
      </c>
      <c r="K517" s="285">
        <f t="shared" si="69"/>
        <v>0</v>
      </c>
      <c r="L517" s="280">
        <v>2.3827369430736158E-4</v>
      </c>
    </row>
    <row r="518" spans="1:12" customFormat="1" ht="26.1" customHeight="1">
      <c r="A518" s="74" t="s">
        <v>1870</v>
      </c>
      <c r="B518" s="75" t="s">
        <v>407</v>
      </c>
      <c r="C518" s="74" t="s">
        <v>2122</v>
      </c>
      <c r="D518" s="74" t="s">
        <v>408</v>
      </c>
      <c r="E518" s="74" t="s">
        <v>5530</v>
      </c>
      <c r="F518" s="74" t="s">
        <v>5532</v>
      </c>
      <c r="G518" s="76" t="s">
        <v>117</v>
      </c>
      <c r="H518" s="78" t="s">
        <v>2230</v>
      </c>
      <c r="I518" s="277">
        <v>52.731000000000002</v>
      </c>
      <c r="J518" s="284">
        <f t="shared" si="60"/>
        <v>0</v>
      </c>
      <c r="K518" s="285">
        <f t="shared" si="69"/>
        <v>0</v>
      </c>
      <c r="L518" s="280">
        <v>1.0086405132641103E-5</v>
      </c>
    </row>
    <row r="519" spans="1:12" customFormat="1" ht="26.1" customHeight="1">
      <c r="A519" s="74" t="s">
        <v>1871</v>
      </c>
      <c r="B519" s="75" t="s">
        <v>440</v>
      </c>
      <c r="C519" s="74" t="s">
        <v>2122</v>
      </c>
      <c r="D519" s="74" t="s">
        <v>441</v>
      </c>
      <c r="E519" s="74" t="s">
        <v>5537</v>
      </c>
      <c r="F519" s="74" t="s">
        <v>5545</v>
      </c>
      <c r="G519" s="76" t="s">
        <v>393</v>
      </c>
      <c r="H519" s="78" t="s">
        <v>2485</v>
      </c>
      <c r="I519" s="277">
        <v>10812</v>
      </c>
      <c r="J519" s="284">
        <f t="shared" si="60"/>
        <v>0</v>
      </c>
      <c r="K519" s="285">
        <f t="shared" si="69"/>
        <v>0</v>
      </c>
      <c r="L519" s="280">
        <v>3.6882508885178144E-4</v>
      </c>
    </row>
    <row r="520" spans="1:12" customFormat="1" ht="24" customHeight="1">
      <c r="A520" s="79" t="s">
        <v>1872</v>
      </c>
      <c r="B520" s="79"/>
      <c r="C520" s="79"/>
      <c r="D520" s="79" t="s">
        <v>1133</v>
      </c>
      <c r="E520" s="79"/>
      <c r="F520" s="79"/>
      <c r="G520" s="79"/>
      <c r="H520" s="80"/>
      <c r="I520" s="278"/>
      <c r="J520" s="286"/>
      <c r="K520" s="287">
        <f>SUM(K521:K525)</f>
        <v>0</v>
      </c>
      <c r="L520" s="281">
        <v>3.8347198748677538E-4</v>
      </c>
    </row>
    <row r="521" spans="1:12" customFormat="1" ht="39" customHeight="1">
      <c r="A521" s="74" t="s">
        <v>1873</v>
      </c>
      <c r="B521" s="75" t="s">
        <v>391</v>
      </c>
      <c r="C521" s="74" t="s">
        <v>2122</v>
      </c>
      <c r="D521" s="74" t="s">
        <v>392</v>
      </c>
      <c r="E521" s="74" t="s">
        <v>5537</v>
      </c>
      <c r="F521" s="74" t="s">
        <v>5539</v>
      </c>
      <c r="G521" s="76" t="s">
        <v>42</v>
      </c>
      <c r="H521" s="76" t="s">
        <v>2475</v>
      </c>
      <c r="I521" s="277">
        <v>71.278999999999996</v>
      </c>
      <c r="J521" s="284">
        <f t="shared" si="60"/>
        <v>0</v>
      </c>
      <c r="K521" s="285">
        <f t="shared" ref="K521:K525" si="70">L521*$I$6</f>
        <v>0</v>
      </c>
      <c r="L521" s="280">
        <v>1.1052136113614832E-4</v>
      </c>
    </row>
    <row r="522" spans="1:12" customFormat="1" ht="39" customHeight="1">
      <c r="A522" s="74" t="s">
        <v>1874</v>
      </c>
      <c r="B522" s="75" t="s">
        <v>403</v>
      </c>
      <c r="C522" s="74" t="s">
        <v>2122</v>
      </c>
      <c r="D522" s="74" t="s">
        <v>404</v>
      </c>
      <c r="E522" s="74" t="s">
        <v>5537</v>
      </c>
      <c r="F522" s="74" t="s">
        <v>5539</v>
      </c>
      <c r="G522" s="76" t="s">
        <v>42</v>
      </c>
      <c r="H522" s="76" t="s">
        <v>2475</v>
      </c>
      <c r="I522" s="277">
        <v>71.278999999999996</v>
      </c>
      <c r="J522" s="284">
        <f t="shared" si="60"/>
        <v>0</v>
      </c>
      <c r="K522" s="285">
        <f t="shared" si="70"/>
        <v>0</v>
      </c>
      <c r="L522" s="280">
        <v>1.3796170113509913E-5</v>
      </c>
    </row>
    <row r="523" spans="1:12" customFormat="1" ht="24" customHeight="1">
      <c r="A523" s="74" t="s">
        <v>1875</v>
      </c>
      <c r="B523" s="75" t="s">
        <v>411</v>
      </c>
      <c r="C523" s="74" t="s">
        <v>2122</v>
      </c>
      <c r="D523" s="74" t="s">
        <v>412</v>
      </c>
      <c r="E523" s="74" t="s">
        <v>5537</v>
      </c>
      <c r="F523" s="74" t="s">
        <v>5539</v>
      </c>
      <c r="G523" s="76" t="s">
        <v>42</v>
      </c>
      <c r="H523" s="76" t="s">
        <v>2475</v>
      </c>
      <c r="I523" s="277">
        <v>71.278999999999996</v>
      </c>
      <c r="J523" s="284">
        <f t="shared" ref="J523:J586" si="71">K523/I523</f>
        <v>0</v>
      </c>
      <c r="K523" s="285">
        <f t="shared" si="70"/>
        <v>0</v>
      </c>
      <c r="L523" s="280">
        <v>7.5819354501211743E-7</v>
      </c>
    </row>
    <row r="524" spans="1:12" customFormat="1" ht="26.1" customHeight="1">
      <c r="A524" s="74" t="s">
        <v>1876</v>
      </c>
      <c r="B524" s="75" t="s">
        <v>440</v>
      </c>
      <c r="C524" s="74" t="s">
        <v>2122</v>
      </c>
      <c r="D524" s="74" t="s">
        <v>441</v>
      </c>
      <c r="E524" s="74" t="s">
        <v>5530</v>
      </c>
      <c r="F524" s="74" t="s">
        <v>5532</v>
      </c>
      <c r="G524" s="76" t="s">
        <v>393</v>
      </c>
      <c r="H524" s="76" t="s">
        <v>2485</v>
      </c>
      <c r="I524" s="277">
        <v>4343.49</v>
      </c>
      <c r="J524" s="284">
        <f t="shared" si="71"/>
        <v>0</v>
      </c>
      <c r="K524" s="285">
        <f t="shared" si="70"/>
        <v>0</v>
      </c>
      <c r="L524" s="280">
        <v>1.4816759295411373E-4</v>
      </c>
    </row>
    <row r="525" spans="1:12" customFormat="1" ht="39" customHeight="1">
      <c r="A525" s="74" t="s">
        <v>1877</v>
      </c>
      <c r="B525" s="75" t="s">
        <v>1854</v>
      </c>
      <c r="C525" s="74" t="s">
        <v>2122</v>
      </c>
      <c r="D525" s="74" t="s">
        <v>1855</v>
      </c>
      <c r="E525" s="74" t="s">
        <v>5537</v>
      </c>
      <c r="F525" s="74" t="s">
        <v>5545</v>
      </c>
      <c r="G525" s="76" t="s">
        <v>36</v>
      </c>
      <c r="H525" s="76" t="s">
        <v>2487</v>
      </c>
      <c r="I525" s="277">
        <v>419.74099999999999</v>
      </c>
      <c r="J525" s="284">
        <f t="shared" si="71"/>
        <v>0</v>
      </c>
      <c r="K525" s="285">
        <f t="shared" si="70"/>
        <v>0</v>
      </c>
      <c r="L525" s="280">
        <v>1.1022866973799132E-4</v>
      </c>
    </row>
    <row r="526" spans="1:12" customFormat="1" ht="24" customHeight="1">
      <c r="A526" s="79" t="s">
        <v>3163</v>
      </c>
      <c r="B526" s="79"/>
      <c r="C526" s="79"/>
      <c r="D526" s="79" t="s">
        <v>1132</v>
      </c>
      <c r="E526" s="79"/>
      <c r="F526" s="79"/>
      <c r="G526" s="79"/>
      <c r="H526" s="80"/>
      <c r="I526" s="278"/>
      <c r="J526" s="286"/>
      <c r="K526" s="287">
        <f>SUM(K527:K532)</f>
        <v>0</v>
      </c>
      <c r="L526" s="281">
        <v>2.2942523706055972E-4</v>
      </c>
    </row>
    <row r="527" spans="1:12" customFormat="1" ht="26.1" customHeight="1">
      <c r="A527" s="74" t="s">
        <v>3164</v>
      </c>
      <c r="B527" s="75" t="s">
        <v>397</v>
      </c>
      <c r="C527" s="74" t="s">
        <v>2122</v>
      </c>
      <c r="D527" s="74" t="s">
        <v>398</v>
      </c>
      <c r="E527" s="74" t="s">
        <v>5537</v>
      </c>
      <c r="F527" s="74" t="s">
        <v>5539</v>
      </c>
      <c r="G527" s="76" t="s">
        <v>42</v>
      </c>
      <c r="H527" s="78" t="s">
        <v>2475</v>
      </c>
      <c r="I527" s="277">
        <v>3.355</v>
      </c>
      <c r="J527" s="284">
        <f t="shared" si="71"/>
        <v>0</v>
      </c>
      <c r="K527" s="285">
        <f t="shared" ref="K527:K532" si="72">L527*$I$6</f>
        <v>0</v>
      </c>
      <c r="L527" s="280">
        <v>4.7569420361753008E-6</v>
      </c>
    </row>
    <row r="528" spans="1:12" customFormat="1" ht="39" customHeight="1">
      <c r="A528" s="74" t="s">
        <v>3165</v>
      </c>
      <c r="B528" s="75" t="s">
        <v>1878</v>
      </c>
      <c r="C528" s="74" t="s">
        <v>2122</v>
      </c>
      <c r="D528" s="74" t="s">
        <v>1879</v>
      </c>
      <c r="E528" s="74" t="s">
        <v>5537</v>
      </c>
      <c r="F528" s="74" t="s">
        <v>5539</v>
      </c>
      <c r="G528" s="76" t="s">
        <v>42</v>
      </c>
      <c r="H528" s="78" t="s">
        <v>2475</v>
      </c>
      <c r="I528" s="277">
        <v>40.265999999999998</v>
      </c>
      <c r="J528" s="284">
        <f t="shared" si="71"/>
        <v>0</v>
      </c>
      <c r="K528" s="285">
        <f t="shared" si="72"/>
        <v>0</v>
      </c>
      <c r="L528" s="280">
        <v>5.5317237445128967E-5</v>
      </c>
    </row>
    <row r="529" spans="1:12" customFormat="1" ht="39" customHeight="1">
      <c r="A529" s="74" t="s">
        <v>3166</v>
      </c>
      <c r="B529" s="75" t="s">
        <v>403</v>
      </c>
      <c r="C529" s="74" t="s">
        <v>2122</v>
      </c>
      <c r="D529" s="74" t="s">
        <v>404</v>
      </c>
      <c r="E529" s="74" t="s">
        <v>5537</v>
      </c>
      <c r="F529" s="74" t="s">
        <v>5539</v>
      </c>
      <c r="G529" s="76" t="s">
        <v>42</v>
      </c>
      <c r="H529" s="78" t="s">
        <v>2475</v>
      </c>
      <c r="I529" s="277">
        <v>40.265999999999998</v>
      </c>
      <c r="J529" s="284">
        <f t="shared" si="71"/>
        <v>0</v>
      </c>
      <c r="K529" s="285">
        <f t="shared" si="72"/>
        <v>0</v>
      </c>
      <c r="L529" s="280">
        <v>7.7935399755821173E-6</v>
      </c>
    </row>
    <row r="530" spans="1:12" customFormat="1" ht="24" customHeight="1">
      <c r="A530" s="74" t="s">
        <v>3167</v>
      </c>
      <c r="B530" s="75" t="s">
        <v>411</v>
      </c>
      <c r="C530" s="74" t="s">
        <v>2122</v>
      </c>
      <c r="D530" s="74" t="s">
        <v>412</v>
      </c>
      <c r="E530" s="74" t="s">
        <v>5537</v>
      </c>
      <c r="F530" s="74" t="s">
        <v>5539</v>
      </c>
      <c r="G530" s="76" t="s">
        <v>42</v>
      </c>
      <c r="H530" s="78" t="s">
        <v>2475</v>
      </c>
      <c r="I530" s="277">
        <v>40.265999999999998</v>
      </c>
      <c r="J530" s="284">
        <f t="shared" si="71"/>
        <v>0</v>
      </c>
      <c r="K530" s="285">
        <f t="shared" si="72"/>
        <v>0</v>
      </c>
      <c r="L530" s="280">
        <v>4.2830739673301202E-7</v>
      </c>
    </row>
    <row r="531" spans="1:12" customFormat="1" ht="26.1" customHeight="1">
      <c r="A531" s="74" t="s">
        <v>3168</v>
      </c>
      <c r="B531" s="75" t="s">
        <v>440</v>
      </c>
      <c r="C531" s="74" t="s">
        <v>2122</v>
      </c>
      <c r="D531" s="74" t="s">
        <v>441</v>
      </c>
      <c r="E531" s="74" t="s">
        <v>5530</v>
      </c>
      <c r="F531" s="74" t="s">
        <v>5532</v>
      </c>
      <c r="G531" s="76" t="s">
        <v>393</v>
      </c>
      <c r="H531" s="78" t="s">
        <v>2485</v>
      </c>
      <c r="I531" s="277">
        <v>3289</v>
      </c>
      <c r="J531" s="284">
        <f t="shared" si="71"/>
        <v>0</v>
      </c>
      <c r="K531" s="285">
        <f t="shared" si="72"/>
        <v>0</v>
      </c>
      <c r="L531" s="280">
        <v>1.121962372580012E-4</v>
      </c>
    </row>
    <row r="532" spans="1:12" customFormat="1" ht="39" customHeight="1">
      <c r="A532" s="74" t="s">
        <v>3169</v>
      </c>
      <c r="B532" s="75" t="s">
        <v>2653</v>
      </c>
      <c r="C532" s="74" t="s">
        <v>2122</v>
      </c>
      <c r="D532" s="74" t="s">
        <v>2486</v>
      </c>
      <c r="E532" s="74" t="s">
        <v>5537</v>
      </c>
      <c r="F532" s="74" t="s">
        <v>5545</v>
      </c>
      <c r="G532" s="76" t="s">
        <v>36</v>
      </c>
      <c r="H532" s="78" t="s">
        <v>2487</v>
      </c>
      <c r="I532" s="277">
        <v>94.218000000000004</v>
      </c>
      <c r="J532" s="284">
        <f t="shared" si="71"/>
        <v>0</v>
      </c>
      <c r="K532" s="285">
        <f t="shared" si="72"/>
        <v>0</v>
      </c>
      <c r="L532" s="280">
        <v>4.8932972948939119E-5</v>
      </c>
    </row>
    <row r="533" spans="1:12" customFormat="1" ht="24" customHeight="1">
      <c r="A533" s="79" t="s">
        <v>3170</v>
      </c>
      <c r="B533" s="79"/>
      <c r="C533" s="79"/>
      <c r="D533" s="79" t="s">
        <v>1880</v>
      </c>
      <c r="E533" s="79"/>
      <c r="F533" s="79"/>
      <c r="G533" s="79"/>
      <c r="H533" s="80"/>
      <c r="I533" s="278"/>
      <c r="J533" s="286"/>
      <c r="K533" s="287">
        <f>SUM(K534)</f>
        <v>0</v>
      </c>
      <c r="L533" s="281">
        <v>3.1857755378404131E-5</v>
      </c>
    </row>
    <row r="534" spans="1:12" customFormat="1" ht="39" customHeight="1">
      <c r="A534" s="74" t="s">
        <v>3171</v>
      </c>
      <c r="B534" s="75" t="s">
        <v>3172</v>
      </c>
      <c r="C534" s="74" t="s">
        <v>2122</v>
      </c>
      <c r="D534" s="74" t="s">
        <v>3173</v>
      </c>
      <c r="E534" s="74" t="s">
        <v>5537</v>
      </c>
      <c r="F534" s="74" t="s">
        <v>5539</v>
      </c>
      <c r="G534" s="76" t="s">
        <v>42</v>
      </c>
      <c r="H534" s="78" t="s">
        <v>2475</v>
      </c>
      <c r="I534" s="277">
        <v>22.68</v>
      </c>
      <c r="J534" s="284">
        <f t="shared" si="71"/>
        <v>0</v>
      </c>
      <c r="K534" s="285">
        <f t="shared" ref="K534" si="73">L534*$I$6</f>
        <v>0</v>
      </c>
      <c r="L534" s="280">
        <v>3.1857755378404131E-5</v>
      </c>
    </row>
    <row r="535" spans="1:12" customFormat="1" ht="24" customHeight="1">
      <c r="A535" s="79" t="s">
        <v>1124</v>
      </c>
      <c r="B535" s="79"/>
      <c r="C535" s="79"/>
      <c r="D535" s="79" t="s">
        <v>1881</v>
      </c>
      <c r="E535" s="79"/>
      <c r="F535" s="79"/>
      <c r="G535" s="79"/>
      <c r="H535" s="80"/>
      <c r="I535" s="278"/>
      <c r="J535" s="286"/>
      <c r="K535" s="287">
        <f>K536+K541+K543+K549</f>
        <v>0</v>
      </c>
      <c r="L535" s="281">
        <v>6.8394061091277638E-4</v>
      </c>
    </row>
    <row r="536" spans="1:12" customFormat="1" ht="24" customHeight="1">
      <c r="A536" s="79" t="s">
        <v>1126</v>
      </c>
      <c r="B536" s="79"/>
      <c r="C536" s="79"/>
      <c r="D536" s="79" t="s">
        <v>3174</v>
      </c>
      <c r="E536" s="79"/>
      <c r="F536" s="79"/>
      <c r="G536" s="79"/>
      <c r="H536" s="80"/>
      <c r="I536" s="278"/>
      <c r="J536" s="286"/>
      <c r="K536" s="287">
        <f>SUM(K537:K540)</f>
        <v>0</v>
      </c>
      <c r="L536" s="281">
        <v>2.7976461187579753E-4</v>
      </c>
    </row>
    <row r="537" spans="1:12" customFormat="1" ht="39" customHeight="1">
      <c r="A537" s="74" t="s">
        <v>2499</v>
      </c>
      <c r="B537" s="75" t="s">
        <v>3175</v>
      </c>
      <c r="C537" s="74" t="s">
        <v>2122</v>
      </c>
      <c r="D537" s="74" t="s">
        <v>3176</v>
      </c>
      <c r="E537" s="74" t="s">
        <v>5530</v>
      </c>
      <c r="F537" s="74" t="s">
        <v>5536</v>
      </c>
      <c r="G537" s="76" t="s">
        <v>36</v>
      </c>
      <c r="H537" s="78" t="s">
        <v>2377</v>
      </c>
      <c r="I537" s="277">
        <v>127.46</v>
      </c>
      <c r="J537" s="284">
        <f t="shared" si="71"/>
        <v>0</v>
      </c>
      <c r="K537" s="285">
        <f t="shared" ref="K537:K540" si="74">L537*$I$6</f>
        <v>0</v>
      </c>
      <c r="L537" s="280">
        <v>1.3600458522400202E-4</v>
      </c>
    </row>
    <row r="538" spans="1:12" customFormat="1" ht="39" customHeight="1">
      <c r="A538" s="74" t="s">
        <v>3177</v>
      </c>
      <c r="B538" s="75" t="s">
        <v>3178</v>
      </c>
      <c r="C538" s="74" t="s">
        <v>2122</v>
      </c>
      <c r="D538" s="74" t="s">
        <v>3179</v>
      </c>
      <c r="E538" s="74" t="s">
        <v>5530</v>
      </c>
      <c r="F538" s="74" t="s">
        <v>5536</v>
      </c>
      <c r="G538" s="76" t="s">
        <v>36</v>
      </c>
      <c r="H538" s="78" t="s">
        <v>2377</v>
      </c>
      <c r="I538" s="277">
        <v>63.73</v>
      </c>
      <c r="J538" s="284">
        <f t="shared" si="71"/>
        <v>0</v>
      </c>
      <c r="K538" s="285">
        <f t="shared" si="74"/>
        <v>0</v>
      </c>
      <c r="L538" s="280">
        <v>6.5265593277784206E-5</v>
      </c>
    </row>
    <row r="539" spans="1:12" customFormat="1" ht="39" customHeight="1">
      <c r="A539" s="74" t="s">
        <v>3180</v>
      </c>
      <c r="B539" s="75" t="s">
        <v>3181</v>
      </c>
      <c r="C539" s="74" t="s">
        <v>2122</v>
      </c>
      <c r="D539" s="74" t="s">
        <v>3182</v>
      </c>
      <c r="E539" s="74" t="s">
        <v>5530</v>
      </c>
      <c r="F539" s="74" t="s">
        <v>5536</v>
      </c>
      <c r="G539" s="76" t="s">
        <v>36</v>
      </c>
      <c r="H539" s="78" t="s">
        <v>2377</v>
      </c>
      <c r="I539" s="277">
        <v>55.67</v>
      </c>
      <c r="J539" s="284">
        <f t="shared" si="71"/>
        <v>0</v>
      </c>
      <c r="K539" s="285">
        <f t="shared" si="74"/>
        <v>0</v>
      </c>
      <c r="L539" s="280">
        <v>5.655727101789093E-5</v>
      </c>
    </row>
    <row r="540" spans="1:12" customFormat="1" ht="39" customHeight="1">
      <c r="A540" s="74" t="s">
        <v>3183</v>
      </c>
      <c r="B540" s="75" t="s">
        <v>3184</v>
      </c>
      <c r="C540" s="74" t="s">
        <v>2122</v>
      </c>
      <c r="D540" s="74" t="s">
        <v>3185</v>
      </c>
      <c r="E540" s="74" t="s">
        <v>5530</v>
      </c>
      <c r="F540" s="74" t="s">
        <v>5536</v>
      </c>
      <c r="G540" s="76" t="s">
        <v>36</v>
      </c>
      <c r="H540" s="78" t="s">
        <v>2377</v>
      </c>
      <c r="I540" s="277">
        <v>21.69</v>
      </c>
      <c r="J540" s="284">
        <f t="shared" si="71"/>
        <v>0</v>
      </c>
      <c r="K540" s="285">
        <f t="shared" si="74"/>
        <v>0</v>
      </c>
      <c r="L540" s="280">
        <v>2.1937162356120383E-5</v>
      </c>
    </row>
    <row r="541" spans="1:12" customFormat="1" ht="24" customHeight="1">
      <c r="A541" s="79" t="s">
        <v>1127</v>
      </c>
      <c r="B541" s="79"/>
      <c r="C541" s="79"/>
      <c r="D541" s="79" t="s">
        <v>2501</v>
      </c>
      <c r="E541" s="79"/>
      <c r="F541" s="79"/>
      <c r="G541" s="79"/>
      <c r="H541" s="80"/>
      <c r="I541" s="278"/>
      <c r="J541" s="286"/>
      <c r="K541" s="287">
        <f>SUM(K542)</f>
        <v>0</v>
      </c>
      <c r="L541" s="281">
        <v>2.2596332120900914E-6</v>
      </c>
    </row>
    <row r="542" spans="1:12" customFormat="1" ht="26.1" customHeight="1">
      <c r="A542" s="74" t="s">
        <v>2502</v>
      </c>
      <c r="B542" s="75" t="s">
        <v>2083</v>
      </c>
      <c r="C542" s="74" t="s">
        <v>2122</v>
      </c>
      <c r="D542" s="74" t="s">
        <v>2084</v>
      </c>
      <c r="E542" s="74" t="s">
        <v>5537</v>
      </c>
      <c r="F542" s="74" t="s">
        <v>5539</v>
      </c>
      <c r="G542" s="76" t="s">
        <v>42</v>
      </c>
      <c r="H542" s="78" t="s">
        <v>2377</v>
      </c>
      <c r="I542" s="277">
        <v>1.64</v>
      </c>
      <c r="J542" s="284">
        <f t="shared" si="71"/>
        <v>0</v>
      </c>
      <c r="K542" s="285">
        <f t="shared" ref="K542" si="75">L542*$I$6</f>
        <v>0</v>
      </c>
      <c r="L542" s="280">
        <v>2.2596332120900914E-6</v>
      </c>
    </row>
    <row r="543" spans="1:12" customFormat="1" ht="24" customHeight="1">
      <c r="A543" s="79" t="s">
        <v>1130</v>
      </c>
      <c r="B543" s="79"/>
      <c r="C543" s="79"/>
      <c r="D543" s="79" t="s">
        <v>2503</v>
      </c>
      <c r="E543" s="79"/>
      <c r="F543" s="79"/>
      <c r="G543" s="79"/>
      <c r="H543" s="80"/>
      <c r="I543" s="278"/>
      <c r="J543" s="286"/>
      <c r="K543" s="287">
        <f>SUM(K544:K548)</f>
        <v>0</v>
      </c>
      <c r="L543" s="281">
        <v>1.6965000603818066E-5</v>
      </c>
    </row>
    <row r="544" spans="1:12" customFormat="1" ht="26.1" customHeight="1">
      <c r="A544" s="74" t="s">
        <v>2504</v>
      </c>
      <c r="B544" s="75" t="s">
        <v>2654</v>
      </c>
      <c r="C544" s="74" t="s">
        <v>2122</v>
      </c>
      <c r="D544" s="74" t="s">
        <v>2505</v>
      </c>
      <c r="E544" s="74" t="s">
        <v>5537</v>
      </c>
      <c r="F544" s="74" t="s">
        <v>5539</v>
      </c>
      <c r="G544" s="76" t="s">
        <v>42</v>
      </c>
      <c r="H544" s="76" t="s">
        <v>2475</v>
      </c>
      <c r="I544" s="277">
        <v>1.65</v>
      </c>
      <c r="J544" s="284">
        <f t="shared" si="71"/>
        <v>0</v>
      </c>
      <c r="K544" s="285">
        <f t="shared" ref="K544:K548" si="76">L544*$I$6</f>
        <v>0</v>
      </c>
      <c r="L544" s="280">
        <v>2.1630195589692211E-6</v>
      </c>
    </row>
    <row r="545" spans="1:16" customFormat="1" ht="39" customHeight="1">
      <c r="A545" s="74" t="s">
        <v>2506</v>
      </c>
      <c r="B545" s="75" t="s">
        <v>403</v>
      </c>
      <c r="C545" s="74" t="s">
        <v>2122</v>
      </c>
      <c r="D545" s="74" t="s">
        <v>404</v>
      </c>
      <c r="E545" s="74" t="s">
        <v>5537</v>
      </c>
      <c r="F545" s="74" t="s">
        <v>5539</v>
      </c>
      <c r="G545" s="76" t="s">
        <v>42</v>
      </c>
      <c r="H545" s="76" t="s">
        <v>2475</v>
      </c>
      <c r="I545" s="277">
        <v>1.65</v>
      </c>
      <c r="J545" s="284">
        <f t="shared" si="71"/>
        <v>0</v>
      </c>
      <c r="K545" s="285">
        <f t="shared" si="76"/>
        <v>0</v>
      </c>
      <c r="L545" s="280">
        <v>3.1934184216972763E-7</v>
      </c>
    </row>
    <row r="546" spans="1:16" customFormat="1" ht="24" customHeight="1">
      <c r="A546" s="74" t="s">
        <v>2507</v>
      </c>
      <c r="B546" s="75" t="s">
        <v>411</v>
      </c>
      <c r="C546" s="74" t="s">
        <v>2122</v>
      </c>
      <c r="D546" s="74" t="s">
        <v>412</v>
      </c>
      <c r="E546" s="74" t="s">
        <v>5537</v>
      </c>
      <c r="F546" s="74" t="s">
        <v>5539</v>
      </c>
      <c r="G546" s="76" t="s">
        <v>42</v>
      </c>
      <c r="H546" s="76" t="s">
        <v>2475</v>
      </c>
      <c r="I546" s="277">
        <v>1.65</v>
      </c>
      <c r="J546" s="284">
        <f t="shared" si="71"/>
        <v>0</v>
      </c>
      <c r="K546" s="285">
        <f t="shared" si="76"/>
        <v>0</v>
      </c>
      <c r="L546" s="280">
        <v>1.7542944450107679E-8</v>
      </c>
    </row>
    <row r="547" spans="1:16" customFormat="1" ht="26.1" customHeight="1">
      <c r="A547" s="74" t="s">
        <v>2508</v>
      </c>
      <c r="B547" s="75" t="s">
        <v>440</v>
      </c>
      <c r="C547" s="74" t="s">
        <v>2122</v>
      </c>
      <c r="D547" s="74" t="s">
        <v>441</v>
      </c>
      <c r="E547" s="74" t="s">
        <v>5530</v>
      </c>
      <c r="F547" s="74" t="s">
        <v>5532</v>
      </c>
      <c r="G547" s="76" t="s">
        <v>393</v>
      </c>
      <c r="H547" s="76" t="s">
        <v>2485</v>
      </c>
      <c r="I547" s="277">
        <v>120</v>
      </c>
      <c r="J547" s="284">
        <f t="shared" si="71"/>
        <v>0</v>
      </c>
      <c r="K547" s="285">
        <f t="shared" si="76"/>
        <v>0</v>
      </c>
      <c r="L547" s="280">
        <v>4.093508200352735E-6</v>
      </c>
    </row>
    <row r="548" spans="1:16" customFormat="1" ht="39" customHeight="1">
      <c r="A548" s="74" t="s">
        <v>2509</v>
      </c>
      <c r="B548" s="75" t="s">
        <v>2653</v>
      </c>
      <c r="C548" s="74" t="s">
        <v>2122</v>
      </c>
      <c r="D548" s="74" t="s">
        <v>2486</v>
      </c>
      <c r="E548" s="74" t="s">
        <v>5537</v>
      </c>
      <c r="F548" s="74" t="s">
        <v>5545</v>
      </c>
      <c r="G548" s="76" t="s">
        <v>36</v>
      </c>
      <c r="H548" s="76" t="s">
        <v>2487</v>
      </c>
      <c r="I548" s="277">
        <v>19.97</v>
      </c>
      <c r="J548" s="284">
        <f t="shared" si="71"/>
        <v>0</v>
      </c>
      <c r="K548" s="285">
        <f t="shared" si="76"/>
        <v>0</v>
      </c>
      <c r="L548" s="280">
        <v>1.0371588057876277E-5</v>
      </c>
    </row>
    <row r="549" spans="1:16" customFormat="1" ht="24" customHeight="1">
      <c r="A549" s="79" t="s">
        <v>1131</v>
      </c>
      <c r="B549" s="79"/>
      <c r="C549" s="79"/>
      <c r="D549" s="79" t="s">
        <v>2510</v>
      </c>
      <c r="E549" s="79"/>
      <c r="F549" s="79"/>
      <c r="G549" s="79"/>
      <c r="H549" s="80"/>
      <c r="I549" s="278"/>
      <c r="J549" s="286"/>
      <c r="K549" s="287">
        <f>SUM(K550)</f>
        <v>0</v>
      </c>
      <c r="L549" s="281">
        <v>3.8495136522107064E-4</v>
      </c>
    </row>
    <row r="550" spans="1:16" customFormat="1" ht="39" customHeight="1">
      <c r="A550" s="74" t="s">
        <v>2511</v>
      </c>
      <c r="B550" s="75" t="s">
        <v>2655</v>
      </c>
      <c r="C550" s="74" t="s">
        <v>2122</v>
      </c>
      <c r="D550" s="74" t="s">
        <v>3186</v>
      </c>
      <c r="E550" s="74" t="s">
        <v>5530</v>
      </c>
      <c r="F550" s="74" t="s">
        <v>5533</v>
      </c>
      <c r="G550" s="76" t="s">
        <v>42</v>
      </c>
      <c r="H550" s="78" t="s">
        <v>2377</v>
      </c>
      <c r="I550" s="277">
        <v>1878.45</v>
      </c>
      <c r="J550" s="284">
        <f t="shared" si="71"/>
        <v>0</v>
      </c>
      <c r="K550" s="285">
        <f t="shared" ref="K550" si="77">L550*$I$6</f>
        <v>0</v>
      </c>
      <c r="L550" s="280">
        <v>3.8495136522107064E-4</v>
      </c>
    </row>
    <row r="551" spans="1:16" customFormat="1" ht="24" customHeight="1">
      <c r="A551" s="79" t="s">
        <v>1882</v>
      </c>
      <c r="B551" s="79"/>
      <c r="C551" s="79"/>
      <c r="D551" s="79" t="s">
        <v>1125</v>
      </c>
      <c r="E551" s="79"/>
      <c r="F551" s="79"/>
      <c r="G551" s="79"/>
      <c r="H551" s="80"/>
      <c r="I551" s="278"/>
      <c r="J551" s="286"/>
      <c r="K551" s="287">
        <f>SUM(K552:K554)+K555+K557</f>
        <v>0</v>
      </c>
      <c r="L551" s="281">
        <v>1.3821360576676711E-4</v>
      </c>
    </row>
    <row r="552" spans="1:16" customFormat="1" ht="26.1" customHeight="1">
      <c r="A552" s="74" t="s">
        <v>1883</v>
      </c>
      <c r="B552" s="75" t="s">
        <v>1884</v>
      </c>
      <c r="C552" s="74" t="s">
        <v>2122</v>
      </c>
      <c r="D552" s="74" t="s">
        <v>1885</v>
      </c>
      <c r="E552" s="74" t="s">
        <v>5530</v>
      </c>
      <c r="F552" s="74" t="s">
        <v>5531</v>
      </c>
      <c r="G552" s="76" t="s">
        <v>442</v>
      </c>
      <c r="H552" s="78" t="s">
        <v>2513</v>
      </c>
      <c r="I552" s="277">
        <v>204.4</v>
      </c>
      <c r="J552" s="284">
        <f t="shared" si="71"/>
        <v>0</v>
      </c>
      <c r="K552" s="285">
        <f t="shared" ref="K552:K554" si="78">L552*$I$6</f>
        <v>0</v>
      </c>
      <c r="L552" s="280">
        <v>9.3950207746239882E-5</v>
      </c>
    </row>
    <row r="553" spans="1:16" customFormat="1" ht="26.1" customHeight="1">
      <c r="A553" s="74" t="s">
        <v>1886</v>
      </c>
      <c r="B553" s="75" t="s">
        <v>1128</v>
      </c>
      <c r="C553" s="74" t="s">
        <v>2122</v>
      </c>
      <c r="D553" s="74" t="s">
        <v>1129</v>
      </c>
      <c r="E553" s="74" t="s">
        <v>5537</v>
      </c>
      <c r="F553" s="74" t="s">
        <v>5546</v>
      </c>
      <c r="G553" s="76" t="s">
        <v>70</v>
      </c>
      <c r="H553" s="78" t="s">
        <v>2371</v>
      </c>
      <c r="I553" s="277">
        <v>37.159999999999997</v>
      </c>
      <c r="J553" s="284">
        <f t="shared" si="71"/>
        <v>0</v>
      </c>
      <c r="K553" s="285">
        <f t="shared" si="78"/>
        <v>0</v>
      </c>
      <c r="L553" s="280">
        <v>3.6618961485621468E-5</v>
      </c>
    </row>
    <row r="554" spans="1:16" customFormat="1" ht="39" customHeight="1">
      <c r="A554" s="74" t="s">
        <v>1887</v>
      </c>
      <c r="B554" s="75" t="s">
        <v>443</v>
      </c>
      <c r="C554" s="74" t="s">
        <v>2122</v>
      </c>
      <c r="D554" s="74" t="s">
        <v>444</v>
      </c>
      <c r="E554" s="74" t="s">
        <v>5537</v>
      </c>
      <c r="F554" s="74" t="s">
        <v>5546</v>
      </c>
      <c r="G554" s="76" t="s">
        <v>70</v>
      </c>
      <c r="H554" s="78" t="s">
        <v>2371</v>
      </c>
      <c r="I554" s="277">
        <v>37.159999999999997</v>
      </c>
      <c r="J554" s="284">
        <f t="shared" si="71"/>
        <v>0</v>
      </c>
      <c r="K554" s="285">
        <f t="shared" si="78"/>
        <v>0</v>
      </c>
      <c r="L554" s="280">
        <v>3.7572259455105781E-6</v>
      </c>
    </row>
    <row r="555" spans="1:16" customFormat="1" ht="24" customHeight="1">
      <c r="A555" s="79" t="s">
        <v>2514</v>
      </c>
      <c r="B555" s="79"/>
      <c r="C555" s="79"/>
      <c r="D555" s="79" t="s">
        <v>1889</v>
      </c>
      <c r="E555" s="79"/>
      <c r="F555" s="79"/>
      <c r="G555" s="79"/>
      <c r="H555" s="80"/>
      <c r="I555" s="278"/>
      <c r="J555" s="286"/>
      <c r="K555" s="287">
        <f>SUM(K556)</f>
        <v>0</v>
      </c>
      <c r="L555" s="281">
        <v>1.9932446434586676E-6</v>
      </c>
    </row>
    <row r="556" spans="1:16" customFormat="1" ht="26.1" customHeight="1">
      <c r="A556" s="74" t="s">
        <v>2515</v>
      </c>
      <c r="B556" s="75" t="s">
        <v>409</v>
      </c>
      <c r="C556" s="74" t="s">
        <v>2122</v>
      </c>
      <c r="D556" s="74" t="s">
        <v>410</v>
      </c>
      <c r="E556" s="74" t="s">
        <v>5537</v>
      </c>
      <c r="F556" s="74" t="s">
        <v>5541</v>
      </c>
      <c r="G556" s="76" t="s">
        <v>70</v>
      </c>
      <c r="H556" s="78" t="s">
        <v>2516</v>
      </c>
      <c r="I556" s="277">
        <v>7.2</v>
      </c>
      <c r="J556" s="284">
        <f t="shared" si="71"/>
        <v>0</v>
      </c>
      <c r="K556" s="285">
        <f t="shared" ref="K556" si="79">L556*$I$6</f>
        <v>0</v>
      </c>
      <c r="L556" s="280">
        <v>1.9932446434586676E-6</v>
      </c>
    </row>
    <row r="557" spans="1:16" customFormat="1" ht="24" customHeight="1">
      <c r="A557" s="79" t="s">
        <v>1888</v>
      </c>
      <c r="B557" s="79"/>
      <c r="C557" s="79"/>
      <c r="D557" s="79" t="s">
        <v>1891</v>
      </c>
      <c r="E557" s="79"/>
      <c r="F557" s="79"/>
      <c r="G557" s="79"/>
      <c r="H557" s="80"/>
      <c r="I557" s="278"/>
      <c r="J557" s="286"/>
      <c r="K557" s="287">
        <f>SUM(K558)</f>
        <v>0</v>
      </c>
      <c r="L557" s="281">
        <v>1.893965945936526E-6</v>
      </c>
    </row>
    <row r="558" spans="1:16" customFormat="1" ht="51.95" customHeight="1">
      <c r="A558" s="74" t="s">
        <v>1890</v>
      </c>
      <c r="B558" s="75" t="s">
        <v>413</v>
      </c>
      <c r="C558" s="74" t="s">
        <v>2122</v>
      </c>
      <c r="D558" s="74" t="s">
        <v>414</v>
      </c>
      <c r="E558" s="74" t="s">
        <v>5530</v>
      </c>
      <c r="F558" s="74" t="s">
        <v>5534</v>
      </c>
      <c r="G558" s="76" t="s">
        <v>42</v>
      </c>
      <c r="H558" s="78" t="s">
        <v>2517</v>
      </c>
      <c r="I558" s="277">
        <v>189.62200000000001</v>
      </c>
      <c r="J558" s="284">
        <f t="shared" si="71"/>
        <v>0</v>
      </c>
      <c r="K558" s="285">
        <f t="shared" ref="K558" si="80">L558*$I$6</f>
        <v>0</v>
      </c>
      <c r="L558" s="280">
        <v>1.893965945936526E-6</v>
      </c>
    </row>
    <row r="559" spans="1:16" customFormat="1" ht="24" customHeight="1">
      <c r="A559" s="79" t="s">
        <v>1210</v>
      </c>
      <c r="B559" s="79"/>
      <c r="C559" s="79"/>
      <c r="D559" s="79" t="s">
        <v>2518</v>
      </c>
      <c r="E559" s="79"/>
      <c r="F559" s="79"/>
      <c r="G559" s="79"/>
      <c r="H559" s="80"/>
      <c r="I559" s="278"/>
      <c r="J559" s="286"/>
      <c r="K559" s="287">
        <f>K560+K574+K591+K635+K651</f>
        <v>0</v>
      </c>
      <c r="L559" s="281">
        <v>4.0559615600853298E-2</v>
      </c>
      <c r="P559" s="32"/>
    </row>
    <row r="560" spans="1:16" customFormat="1" ht="24" customHeight="1">
      <c r="A560" s="79" t="s">
        <v>1135</v>
      </c>
      <c r="B560" s="79"/>
      <c r="C560" s="79"/>
      <c r="D560" s="79" t="s">
        <v>399</v>
      </c>
      <c r="E560" s="79"/>
      <c r="F560" s="79"/>
      <c r="G560" s="79"/>
      <c r="H560" s="80"/>
      <c r="I560" s="278"/>
      <c r="J560" s="286"/>
      <c r="K560" s="287">
        <f>K561+K567</f>
        <v>0</v>
      </c>
      <c r="L560" s="281">
        <v>3.0821297131679547E-3</v>
      </c>
    </row>
    <row r="561" spans="1:12" customFormat="1" ht="24" customHeight="1">
      <c r="A561" s="79" t="s">
        <v>1136</v>
      </c>
      <c r="B561" s="79"/>
      <c r="C561" s="79"/>
      <c r="D561" s="79" t="s">
        <v>1842</v>
      </c>
      <c r="E561" s="79"/>
      <c r="F561" s="79"/>
      <c r="G561" s="79"/>
      <c r="H561" s="80"/>
      <c r="I561" s="278"/>
      <c r="J561" s="286"/>
      <c r="K561" s="287">
        <f t="shared" ref="K561:K567" si="81">TRUNC(L561*$I$6,4)</f>
        <v>0</v>
      </c>
      <c r="L561" s="281">
        <v>1.4862159833116475E-3</v>
      </c>
    </row>
    <row r="562" spans="1:12" customFormat="1" ht="26.1" customHeight="1">
      <c r="A562" s="74" t="s">
        <v>1892</v>
      </c>
      <c r="B562" s="75" t="s">
        <v>640</v>
      </c>
      <c r="C562" s="74" t="s">
        <v>2122</v>
      </c>
      <c r="D562" s="74" t="s">
        <v>479</v>
      </c>
      <c r="E562" s="74" t="s">
        <v>30</v>
      </c>
      <c r="F562" s="74" t="s">
        <v>5490</v>
      </c>
      <c r="G562" s="76" t="s">
        <v>42</v>
      </c>
      <c r="H562" s="78" t="s">
        <v>2250</v>
      </c>
      <c r="I562" s="277">
        <v>1810.9159999999999</v>
      </c>
      <c r="J562" s="284">
        <f t="shared" si="71"/>
        <v>0</v>
      </c>
      <c r="K562" s="285">
        <f t="shared" ref="K562:K566" si="82">L562*$I$6</f>
        <v>0</v>
      </c>
      <c r="L562" s="280">
        <v>3.7811997579724496E-5</v>
      </c>
    </row>
    <row r="563" spans="1:12" customFormat="1" ht="24" customHeight="1">
      <c r="A563" s="74" t="s">
        <v>1893</v>
      </c>
      <c r="B563" s="75" t="s">
        <v>135</v>
      </c>
      <c r="C563" s="74" t="s">
        <v>2122</v>
      </c>
      <c r="D563" s="74" t="s">
        <v>136</v>
      </c>
      <c r="E563" s="74" t="s">
        <v>30</v>
      </c>
      <c r="F563" s="74" t="s">
        <v>5490</v>
      </c>
      <c r="G563" s="76" t="s">
        <v>42</v>
      </c>
      <c r="H563" s="78" t="s">
        <v>2250</v>
      </c>
      <c r="I563" s="277">
        <v>1317.7639999999999</v>
      </c>
      <c r="J563" s="284">
        <f t="shared" si="71"/>
        <v>0</v>
      </c>
      <c r="K563" s="285">
        <f t="shared" si="82"/>
        <v>0</v>
      </c>
      <c r="L563" s="280">
        <v>7.481871143858136E-5</v>
      </c>
    </row>
    <row r="564" spans="1:12" customFormat="1" ht="24" customHeight="1">
      <c r="A564" s="74" t="s">
        <v>1894</v>
      </c>
      <c r="B564" s="75" t="s">
        <v>2107</v>
      </c>
      <c r="C564" s="74" t="s">
        <v>10</v>
      </c>
      <c r="D564" s="74" t="s">
        <v>400</v>
      </c>
      <c r="E564" s="74" t="s">
        <v>5537</v>
      </c>
      <c r="F564" s="74" t="s">
        <v>5544</v>
      </c>
      <c r="G564" s="76" t="s">
        <v>42</v>
      </c>
      <c r="H564" s="78" t="s">
        <v>2484</v>
      </c>
      <c r="I564" s="277">
        <v>273.69600000000003</v>
      </c>
      <c r="J564" s="284">
        <f t="shared" si="71"/>
        <v>0</v>
      </c>
      <c r="K564" s="285">
        <f t="shared" si="82"/>
        <v>0</v>
      </c>
      <c r="L564" s="280">
        <v>7.8902080883059688E-4</v>
      </c>
    </row>
    <row r="565" spans="1:12" customFormat="1" ht="26.1" customHeight="1">
      <c r="A565" s="74" t="s">
        <v>1895</v>
      </c>
      <c r="B565" s="75" t="s">
        <v>401</v>
      </c>
      <c r="C565" s="74" t="s">
        <v>2122</v>
      </c>
      <c r="D565" s="74" t="s">
        <v>402</v>
      </c>
      <c r="E565" s="74" t="s">
        <v>5537</v>
      </c>
      <c r="F565" s="74" t="s">
        <v>5538</v>
      </c>
      <c r="G565" s="76" t="s">
        <v>42</v>
      </c>
      <c r="H565" s="78" t="s">
        <v>2484</v>
      </c>
      <c r="I565" s="277">
        <v>54.4</v>
      </c>
      <c r="J565" s="284">
        <f t="shared" si="71"/>
        <v>0</v>
      </c>
      <c r="K565" s="285">
        <f t="shared" si="82"/>
        <v>0</v>
      </c>
      <c r="L565" s="280">
        <v>1.0316790110126309E-4</v>
      </c>
    </row>
    <row r="566" spans="1:12" customFormat="1" ht="26.1" customHeight="1">
      <c r="A566" s="74" t="s">
        <v>1896</v>
      </c>
      <c r="B566" s="75" t="s">
        <v>440</v>
      </c>
      <c r="C566" s="74" t="s">
        <v>2122</v>
      </c>
      <c r="D566" s="74" t="s">
        <v>441</v>
      </c>
      <c r="E566" s="74" t="s">
        <v>5530</v>
      </c>
      <c r="F566" s="74" t="s">
        <v>5532</v>
      </c>
      <c r="G566" s="76" t="s">
        <v>393</v>
      </c>
      <c r="H566" s="78" t="s">
        <v>2485</v>
      </c>
      <c r="I566" s="277">
        <v>14112</v>
      </c>
      <c r="J566" s="284">
        <f t="shared" si="71"/>
        <v>0</v>
      </c>
      <c r="K566" s="285">
        <f t="shared" si="82"/>
        <v>0</v>
      </c>
      <c r="L566" s="280">
        <v>4.8139656436148163E-4</v>
      </c>
    </row>
    <row r="567" spans="1:12" customFormat="1" ht="24" customHeight="1">
      <c r="A567" s="79" t="s">
        <v>1137</v>
      </c>
      <c r="B567" s="79"/>
      <c r="C567" s="79"/>
      <c r="D567" s="79" t="s">
        <v>1847</v>
      </c>
      <c r="E567" s="79"/>
      <c r="F567" s="79"/>
      <c r="G567" s="79"/>
      <c r="H567" s="80"/>
      <c r="I567" s="278"/>
      <c r="J567" s="286"/>
      <c r="K567" s="287">
        <f t="shared" si="81"/>
        <v>0</v>
      </c>
      <c r="L567" s="281">
        <v>1.5959137298563071E-3</v>
      </c>
    </row>
    <row r="568" spans="1:12" customFormat="1" ht="26.1" customHeight="1">
      <c r="A568" s="74" t="s">
        <v>1897</v>
      </c>
      <c r="B568" s="75" t="s">
        <v>397</v>
      </c>
      <c r="C568" s="74" t="s">
        <v>2122</v>
      </c>
      <c r="D568" s="74" t="s">
        <v>398</v>
      </c>
      <c r="E568" s="74" t="s">
        <v>5537</v>
      </c>
      <c r="F568" s="74" t="s">
        <v>5539</v>
      </c>
      <c r="G568" s="76" t="s">
        <v>42</v>
      </c>
      <c r="H568" s="78" t="s">
        <v>2475</v>
      </c>
      <c r="I568" s="277">
        <v>10.715999999999999</v>
      </c>
      <c r="J568" s="284">
        <f t="shared" si="71"/>
        <v>0</v>
      </c>
      <c r="K568" s="285">
        <f t="shared" ref="K568:K573" si="83">L568*$I$6</f>
        <v>0</v>
      </c>
      <c r="L568" s="280">
        <v>1.5193927966228861E-5</v>
      </c>
    </row>
    <row r="569" spans="1:12" customFormat="1" ht="39" customHeight="1">
      <c r="A569" s="74" t="s">
        <v>1898</v>
      </c>
      <c r="B569" s="75" t="s">
        <v>391</v>
      </c>
      <c r="C569" s="74" t="s">
        <v>2122</v>
      </c>
      <c r="D569" s="74" t="s">
        <v>392</v>
      </c>
      <c r="E569" s="74" t="s">
        <v>5537</v>
      </c>
      <c r="F569" s="74" t="s">
        <v>5539</v>
      </c>
      <c r="G569" s="76" t="s">
        <v>42</v>
      </c>
      <c r="H569" s="78" t="s">
        <v>2475</v>
      </c>
      <c r="I569" s="277">
        <v>493.15199999999999</v>
      </c>
      <c r="J569" s="284">
        <f t="shared" si="71"/>
        <v>0</v>
      </c>
      <c r="K569" s="285">
        <f t="shared" si="83"/>
        <v>0</v>
      </c>
      <c r="L569" s="280">
        <v>7.646548640529528E-4</v>
      </c>
    </row>
    <row r="570" spans="1:12" customFormat="1" ht="39" customHeight="1">
      <c r="A570" s="74" t="s">
        <v>1899</v>
      </c>
      <c r="B570" s="75" t="s">
        <v>403</v>
      </c>
      <c r="C570" s="74" t="s">
        <v>2122</v>
      </c>
      <c r="D570" s="74" t="s">
        <v>404</v>
      </c>
      <c r="E570" s="74" t="s">
        <v>5537</v>
      </c>
      <c r="F570" s="74" t="s">
        <v>5539</v>
      </c>
      <c r="G570" s="76" t="s">
        <v>42</v>
      </c>
      <c r="H570" s="78" t="s">
        <v>2475</v>
      </c>
      <c r="I570" s="277">
        <v>493.15199999999999</v>
      </c>
      <c r="J570" s="284">
        <f t="shared" si="71"/>
        <v>0</v>
      </c>
      <c r="K570" s="285">
        <f t="shared" si="83"/>
        <v>0</v>
      </c>
      <c r="L570" s="280">
        <v>9.5450419175463358E-5</v>
      </c>
    </row>
    <row r="571" spans="1:12" customFormat="1" ht="24" customHeight="1">
      <c r="A571" s="74" t="s">
        <v>1900</v>
      </c>
      <c r="B571" s="75" t="s">
        <v>411</v>
      </c>
      <c r="C571" s="74" t="s">
        <v>2122</v>
      </c>
      <c r="D571" s="74" t="s">
        <v>412</v>
      </c>
      <c r="E571" s="74" t="s">
        <v>5537</v>
      </c>
      <c r="F571" s="74" t="s">
        <v>5539</v>
      </c>
      <c r="G571" s="76" t="s">
        <v>42</v>
      </c>
      <c r="H571" s="78" t="s">
        <v>2475</v>
      </c>
      <c r="I571" s="277">
        <v>493.15199999999999</v>
      </c>
      <c r="J571" s="284">
        <f t="shared" si="71"/>
        <v>0</v>
      </c>
      <c r="K571" s="285">
        <f t="shared" si="83"/>
        <v>0</v>
      </c>
      <c r="L571" s="280">
        <v>5.2456416564710347E-6</v>
      </c>
    </row>
    <row r="572" spans="1:12" customFormat="1" ht="26.1" customHeight="1">
      <c r="A572" s="74" t="s">
        <v>1901</v>
      </c>
      <c r="B572" s="75" t="s">
        <v>440</v>
      </c>
      <c r="C572" s="74" t="s">
        <v>2122</v>
      </c>
      <c r="D572" s="74" t="s">
        <v>441</v>
      </c>
      <c r="E572" s="74" t="s">
        <v>5530</v>
      </c>
      <c r="F572" s="74" t="s">
        <v>5532</v>
      </c>
      <c r="G572" s="76" t="s">
        <v>393</v>
      </c>
      <c r="H572" s="78" t="s">
        <v>2485</v>
      </c>
      <c r="I572" s="277">
        <v>17492.400000000001</v>
      </c>
      <c r="J572" s="284">
        <f t="shared" si="71"/>
        <v>0</v>
      </c>
      <c r="K572" s="285">
        <f t="shared" si="83"/>
        <v>0</v>
      </c>
      <c r="L572" s="280">
        <v>5.9671067182597883E-4</v>
      </c>
    </row>
    <row r="573" spans="1:12" customFormat="1" ht="39" customHeight="1">
      <c r="A573" s="74" t="s">
        <v>1902</v>
      </c>
      <c r="B573" s="75" t="s">
        <v>1854</v>
      </c>
      <c r="C573" s="74" t="s">
        <v>2122</v>
      </c>
      <c r="D573" s="74" t="s">
        <v>1855</v>
      </c>
      <c r="E573" s="74" t="s">
        <v>5537</v>
      </c>
      <c r="F573" s="74" t="s">
        <v>5545</v>
      </c>
      <c r="G573" s="76" t="s">
        <v>36</v>
      </c>
      <c r="H573" s="78" t="s">
        <v>2487</v>
      </c>
      <c r="I573" s="277">
        <v>451.84</v>
      </c>
      <c r="J573" s="284">
        <f t="shared" si="71"/>
        <v>0</v>
      </c>
      <c r="K573" s="285">
        <f t="shared" si="83"/>
        <v>0</v>
      </c>
      <c r="L573" s="280">
        <v>1.1865820517921246E-4</v>
      </c>
    </row>
    <row r="574" spans="1:12" customFormat="1" ht="24" customHeight="1">
      <c r="A574" s="79" t="s">
        <v>1138</v>
      </c>
      <c r="B574" s="79"/>
      <c r="C574" s="79"/>
      <c r="D574" s="79" t="s">
        <v>394</v>
      </c>
      <c r="E574" s="79"/>
      <c r="F574" s="79"/>
      <c r="G574" s="79"/>
      <c r="H574" s="80"/>
      <c r="I574" s="278"/>
      <c r="J574" s="286"/>
      <c r="K574" s="287">
        <f>K575+K581+K587</f>
        <v>0</v>
      </c>
      <c r="L574" s="281">
        <v>2.5045059966466842E-3</v>
      </c>
    </row>
    <row r="575" spans="1:12" customFormat="1" ht="24" customHeight="1">
      <c r="A575" s="79" t="s">
        <v>1139</v>
      </c>
      <c r="B575" s="79"/>
      <c r="C575" s="79"/>
      <c r="D575" s="79" t="s">
        <v>1092</v>
      </c>
      <c r="E575" s="79"/>
      <c r="F575" s="79"/>
      <c r="G575" s="79"/>
      <c r="H575" s="80"/>
      <c r="I575" s="278"/>
      <c r="J575" s="286"/>
      <c r="K575" s="287">
        <f>SUM(K576:K580)</f>
        <v>0</v>
      </c>
      <c r="L575" s="281">
        <v>4.1765683646207048E-4</v>
      </c>
    </row>
    <row r="576" spans="1:12" customFormat="1" ht="39" customHeight="1">
      <c r="A576" s="74" t="s">
        <v>1140</v>
      </c>
      <c r="B576" s="75" t="s">
        <v>391</v>
      </c>
      <c r="C576" s="74" t="s">
        <v>2122</v>
      </c>
      <c r="D576" s="74" t="s">
        <v>392</v>
      </c>
      <c r="E576" s="74" t="s">
        <v>5537</v>
      </c>
      <c r="F576" s="74" t="s">
        <v>5539</v>
      </c>
      <c r="G576" s="76" t="s">
        <v>42</v>
      </c>
      <c r="H576" s="78" t="s">
        <v>2475</v>
      </c>
      <c r="I576" s="277">
        <v>69.08</v>
      </c>
      <c r="J576" s="284">
        <f t="shared" si="71"/>
        <v>0</v>
      </c>
      <c r="K576" s="285">
        <f t="shared" ref="K576:K580" si="84">L576*$I$6</f>
        <v>0</v>
      </c>
      <c r="L576" s="280">
        <v>1.0711170332916181E-4</v>
      </c>
    </row>
    <row r="577" spans="1:12" customFormat="1" ht="39" customHeight="1">
      <c r="A577" s="74" t="s">
        <v>1141</v>
      </c>
      <c r="B577" s="75" t="s">
        <v>403</v>
      </c>
      <c r="C577" s="74" t="s">
        <v>2122</v>
      </c>
      <c r="D577" s="74" t="s">
        <v>404</v>
      </c>
      <c r="E577" s="74" t="s">
        <v>5537</v>
      </c>
      <c r="F577" s="74" t="s">
        <v>5539</v>
      </c>
      <c r="G577" s="76" t="s">
        <v>42</v>
      </c>
      <c r="H577" s="78" t="s">
        <v>2475</v>
      </c>
      <c r="I577" s="277">
        <v>69.08</v>
      </c>
      <c r="J577" s="284">
        <f t="shared" si="71"/>
        <v>0</v>
      </c>
      <c r="K577" s="285">
        <f t="shared" si="84"/>
        <v>0</v>
      </c>
      <c r="L577" s="280">
        <v>1.3370550935477312E-5</v>
      </c>
    </row>
    <row r="578" spans="1:12" customFormat="1" ht="24" customHeight="1">
      <c r="A578" s="74" t="s">
        <v>1142</v>
      </c>
      <c r="B578" s="75" t="s">
        <v>411</v>
      </c>
      <c r="C578" s="74" t="s">
        <v>2122</v>
      </c>
      <c r="D578" s="74" t="s">
        <v>412</v>
      </c>
      <c r="E578" s="74" t="s">
        <v>5537</v>
      </c>
      <c r="F578" s="74" t="s">
        <v>5539</v>
      </c>
      <c r="G578" s="76" t="s">
        <v>42</v>
      </c>
      <c r="H578" s="78" t="s">
        <v>2475</v>
      </c>
      <c r="I578" s="277">
        <v>69.08</v>
      </c>
      <c r="J578" s="284">
        <f t="shared" si="71"/>
        <v>0</v>
      </c>
      <c r="K578" s="285">
        <f t="shared" si="84"/>
        <v>0</v>
      </c>
      <c r="L578" s="280">
        <v>7.3478750287921281E-7</v>
      </c>
    </row>
    <row r="579" spans="1:12" customFormat="1" ht="26.1" customHeight="1">
      <c r="A579" s="74" t="s">
        <v>1143</v>
      </c>
      <c r="B579" s="75" t="s">
        <v>440</v>
      </c>
      <c r="C579" s="74" t="s">
        <v>2122</v>
      </c>
      <c r="D579" s="74" t="s">
        <v>441</v>
      </c>
      <c r="E579" s="74" t="s">
        <v>5530</v>
      </c>
      <c r="F579" s="74" t="s">
        <v>5532</v>
      </c>
      <c r="G579" s="76" t="s">
        <v>393</v>
      </c>
      <c r="H579" s="78" t="s">
        <v>2485</v>
      </c>
      <c r="I579" s="277">
        <v>6018.68</v>
      </c>
      <c r="J579" s="284">
        <f t="shared" si="71"/>
        <v>0</v>
      </c>
      <c r="K579" s="285">
        <f t="shared" si="84"/>
        <v>0</v>
      </c>
      <c r="L579" s="280">
        <v>2.0531261054683114E-4</v>
      </c>
    </row>
    <row r="580" spans="1:12" customFormat="1" ht="39" customHeight="1">
      <c r="A580" s="74" t="s">
        <v>1144</v>
      </c>
      <c r="B580" s="75" t="s">
        <v>395</v>
      </c>
      <c r="C580" s="74" t="s">
        <v>2122</v>
      </c>
      <c r="D580" s="74" t="s">
        <v>396</v>
      </c>
      <c r="E580" s="74" t="s">
        <v>5537</v>
      </c>
      <c r="F580" s="74" t="s">
        <v>5545</v>
      </c>
      <c r="G580" s="76" t="s">
        <v>36</v>
      </c>
      <c r="H580" s="78" t="s">
        <v>2487</v>
      </c>
      <c r="I580" s="277">
        <v>230.26599999999999</v>
      </c>
      <c r="J580" s="284">
        <f t="shared" si="71"/>
        <v>0</v>
      </c>
      <c r="K580" s="285">
        <f t="shared" si="84"/>
        <v>0</v>
      </c>
      <c r="L580" s="280">
        <v>9.1127184147721021E-5</v>
      </c>
    </row>
    <row r="581" spans="1:12" customFormat="1" ht="24" customHeight="1">
      <c r="A581" s="79" t="s">
        <v>1903</v>
      </c>
      <c r="B581" s="79"/>
      <c r="C581" s="79"/>
      <c r="D581" s="79" t="s">
        <v>1098</v>
      </c>
      <c r="E581" s="79"/>
      <c r="F581" s="79"/>
      <c r="G581" s="79"/>
      <c r="H581" s="80"/>
      <c r="I581" s="278"/>
      <c r="J581" s="286"/>
      <c r="K581" s="287">
        <f>SUM(K582:K586)</f>
        <v>0</v>
      </c>
      <c r="L581" s="281">
        <v>2.0737515561444252E-3</v>
      </c>
    </row>
    <row r="582" spans="1:12" customFormat="1" ht="39" customHeight="1">
      <c r="A582" s="74" t="s">
        <v>1904</v>
      </c>
      <c r="B582" s="75" t="s">
        <v>391</v>
      </c>
      <c r="C582" s="74" t="s">
        <v>2122</v>
      </c>
      <c r="D582" s="74" t="s">
        <v>392</v>
      </c>
      <c r="E582" s="74" t="s">
        <v>5537</v>
      </c>
      <c r="F582" s="74" t="s">
        <v>5539</v>
      </c>
      <c r="G582" s="76" t="s">
        <v>42</v>
      </c>
      <c r="H582" s="76" t="s">
        <v>2475</v>
      </c>
      <c r="I582" s="277">
        <v>259.10399999999998</v>
      </c>
      <c r="J582" s="284">
        <f t="shared" si="71"/>
        <v>0</v>
      </c>
      <c r="K582" s="285">
        <f t="shared" ref="K582:K586" si="85">L582*$I$6</f>
        <v>0</v>
      </c>
      <c r="L582" s="280">
        <v>4.0175266257575323E-4</v>
      </c>
    </row>
    <row r="583" spans="1:12" customFormat="1" ht="39" customHeight="1">
      <c r="A583" s="74" t="s">
        <v>1905</v>
      </c>
      <c r="B583" s="75" t="s">
        <v>403</v>
      </c>
      <c r="C583" s="74" t="s">
        <v>2122</v>
      </c>
      <c r="D583" s="74" t="s">
        <v>404</v>
      </c>
      <c r="E583" s="74" t="s">
        <v>5537</v>
      </c>
      <c r="F583" s="74" t="s">
        <v>5539</v>
      </c>
      <c r="G583" s="76" t="s">
        <v>42</v>
      </c>
      <c r="H583" s="76" t="s">
        <v>2475</v>
      </c>
      <c r="I583" s="277">
        <v>259.10399999999998</v>
      </c>
      <c r="J583" s="284">
        <f t="shared" si="71"/>
        <v>0</v>
      </c>
      <c r="K583" s="285">
        <f t="shared" si="85"/>
        <v>0</v>
      </c>
      <c r="L583" s="280">
        <v>5.0150017616952736E-5</v>
      </c>
    </row>
    <row r="584" spans="1:12" customFormat="1" ht="24" customHeight="1">
      <c r="A584" s="74" t="s">
        <v>1906</v>
      </c>
      <c r="B584" s="75" t="s">
        <v>411</v>
      </c>
      <c r="C584" s="74" t="s">
        <v>2122</v>
      </c>
      <c r="D584" s="74" t="s">
        <v>412</v>
      </c>
      <c r="E584" s="74" t="s">
        <v>5537</v>
      </c>
      <c r="F584" s="74" t="s">
        <v>5539</v>
      </c>
      <c r="G584" s="76" t="s">
        <v>42</v>
      </c>
      <c r="H584" s="76" t="s">
        <v>2475</v>
      </c>
      <c r="I584" s="277">
        <v>259.10399999999998</v>
      </c>
      <c r="J584" s="284">
        <f t="shared" si="71"/>
        <v>0</v>
      </c>
      <c r="K584" s="285">
        <f t="shared" si="85"/>
        <v>0</v>
      </c>
      <c r="L584" s="280">
        <v>2.7560730482990829E-6</v>
      </c>
    </row>
    <row r="585" spans="1:12" customFormat="1" ht="26.1" customHeight="1">
      <c r="A585" s="74" t="s">
        <v>1907</v>
      </c>
      <c r="B585" s="75" t="s">
        <v>440</v>
      </c>
      <c r="C585" s="74" t="s">
        <v>2122</v>
      </c>
      <c r="D585" s="74" t="s">
        <v>441</v>
      </c>
      <c r="E585" s="74" t="s">
        <v>5530</v>
      </c>
      <c r="F585" s="74" t="s">
        <v>5532</v>
      </c>
      <c r="G585" s="76" t="s">
        <v>393</v>
      </c>
      <c r="H585" s="76" t="s">
        <v>2485</v>
      </c>
      <c r="I585" s="277">
        <v>42125</v>
      </c>
      <c r="J585" s="284">
        <f t="shared" si="71"/>
        <v>0</v>
      </c>
      <c r="K585" s="285">
        <f t="shared" si="85"/>
        <v>0</v>
      </c>
      <c r="L585" s="280">
        <v>1.4369919411654913E-3</v>
      </c>
    </row>
    <row r="586" spans="1:12" customFormat="1" ht="39" customHeight="1">
      <c r="A586" s="74" t="s">
        <v>3187</v>
      </c>
      <c r="B586" s="75" t="s">
        <v>1854</v>
      </c>
      <c r="C586" s="74" t="s">
        <v>2122</v>
      </c>
      <c r="D586" s="74" t="s">
        <v>1855</v>
      </c>
      <c r="E586" s="74" t="s">
        <v>5537</v>
      </c>
      <c r="F586" s="74" t="s">
        <v>5545</v>
      </c>
      <c r="G586" s="76" t="s">
        <v>36</v>
      </c>
      <c r="H586" s="78" t="s">
        <v>2487</v>
      </c>
      <c r="I586" s="277">
        <v>693.42399999999998</v>
      </c>
      <c r="J586" s="284">
        <f t="shared" si="71"/>
        <v>0</v>
      </c>
      <c r="K586" s="285">
        <f t="shared" si="85"/>
        <v>0</v>
      </c>
      <c r="L586" s="280">
        <v>1.8210086173792883E-4</v>
      </c>
    </row>
    <row r="587" spans="1:12" customFormat="1" ht="24" customHeight="1">
      <c r="A587" s="79" t="s">
        <v>1908</v>
      </c>
      <c r="B587" s="79"/>
      <c r="C587" s="79"/>
      <c r="D587" s="79" t="s">
        <v>1862</v>
      </c>
      <c r="E587" s="79"/>
      <c r="F587" s="79"/>
      <c r="G587" s="79"/>
      <c r="H587" s="80"/>
      <c r="I587" s="278"/>
      <c r="J587" s="286"/>
      <c r="K587" s="287">
        <f>SUM(K588:K590)</f>
        <v>0</v>
      </c>
      <c r="L587" s="281">
        <v>1.3097604040188846E-5</v>
      </c>
    </row>
    <row r="588" spans="1:12" customFormat="1" ht="39" customHeight="1">
      <c r="A588" s="74" t="s">
        <v>1909</v>
      </c>
      <c r="B588" s="75" t="s">
        <v>391</v>
      </c>
      <c r="C588" s="74" t="s">
        <v>2122</v>
      </c>
      <c r="D588" s="74" t="s">
        <v>392</v>
      </c>
      <c r="E588" s="74" t="s">
        <v>5537</v>
      </c>
      <c r="F588" s="74" t="s">
        <v>5539</v>
      </c>
      <c r="G588" s="76" t="s">
        <v>42</v>
      </c>
      <c r="H588" s="78" t="s">
        <v>2475</v>
      </c>
      <c r="I588" s="277">
        <v>4.5570000000000004</v>
      </c>
      <c r="J588" s="284">
        <f t="shared" ref="J588:J650" si="86">K588/I588</f>
        <v>0</v>
      </c>
      <c r="K588" s="285">
        <f t="shared" ref="K588:K590" si="87">L588*$I$6</f>
        <v>0</v>
      </c>
      <c r="L588" s="280">
        <v>7.065820633941057E-6</v>
      </c>
    </row>
    <row r="589" spans="1:12" customFormat="1" ht="24" customHeight="1">
      <c r="A589" s="74" t="s">
        <v>1910</v>
      </c>
      <c r="B589" s="75" t="s">
        <v>411</v>
      </c>
      <c r="C589" s="74" t="s">
        <v>2122</v>
      </c>
      <c r="D589" s="74" t="s">
        <v>412</v>
      </c>
      <c r="E589" s="74" t="s">
        <v>5537</v>
      </c>
      <c r="F589" s="74" t="s">
        <v>5539</v>
      </c>
      <c r="G589" s="76" t="s">
        <v>42</v>
      </c>
      <c r="H589" s="78" t="s">
        <v>2475</v>
      </c>
      <c r="I589" s="277">
        <v>4.5570000000000004</v>
      </c>
      <c r="J589" s="284">
        <f t="shared" si="86"/>
        <v>0</v>
      </c>
      <c r="K589" s="285">
        <f t="shared" si="87"/>
        <v>0</v>
      </c>
      <c r="L589" s="280">
        <v>4.8457459504854896E-8</v>
      </c>
    </row>
    <row r="590" spans="1:12" customFormat="1" ht="39" customHeight="1">
      <c r="A590" s="74" t="s">
        <v>1911</v>
      </c>
      <c r="B590" s="75" t="s">
        <v>1854</v>
      </c>
      <c r="C590" s="74" t="s">
        <v>2122</v>
      </c>
      <c r="D590" s="74" t="s">
        <v>1855</v>
      </c>
      <c r="E590" s="74" t="s">
        <v>5537</v>
      </c>
      <c r="F590" s="74" t="s">
        <v>5545</v>
      </c>
      <c r="G590" s="76" t="s">
        <v>36</v>
      </c>
      <c r="H590" s="78" t="s">
        <v>2487</v>
      </c>
      <c r="I590" s="277">
        <v>22.783999999999999</v>
      </c>
      <c r="J590" s="284">
        <f t="shared" si="86"/>
        <v>0</v>
      </c>
      <c r="K590" s="285">
        <f t="shared" si="87"/>
        <v>0</v>
      </c>
      <c r="L590" s="280">
        <v>5.9833259467429341E-6</v>
      </c>
    </row>
    <row r="591" spans="1:12" customFormat="1" ht="24" customHeight="1">
      <c r="A591" s="79" t="s">
        <v>1145</v>
      </c>
      <c r="B591" s="79"/>
      <c r="C591" s="79"/>
      <c r="D591" s="79" t="s">
        <v>390</v>
      </c>
      <c r="E591" s="79"/>
      <c r="F591" s="79"/>
      <c r="G591" s="79"/>
      <c r="H591" s="80"/>
      <c r="I591" s="278"/>
      <c r="J591" s="286"/>
      <c r="K591" s="287">
        <f>K592+K602+K608+K614+K621+K626+K633</f>
        <v>0</v>
      </c>
      <c r="L591" s="281">
        <v>1.5395296496456204E-2</v>
      </c>
    </row>
    <row r="592" spans="1:12" customFormat="1" ht="24" customHeight="1">
      <c r="A592" s="79" t="s">
        <v>1146</v>
      </c>
      <c r="B592" s="79"/>
      <c r="C592" s="79"/>
      <c r="D592" s="79" t="s">
        <v>1101</v>
      </c>
      <c r="E592" s="79"/>
      <c r="F592" s="79"/>
      <c r="G592" s="79"/>
      <c r="H592" s="80"/>
      <c r="I592" s="278"/>
      <c r="J592" s="286"/>
      <c r="K592" s="287">
        <f>SUM(K593:K601)</f>
        <v>0</v>
      </c>
      <c r="L592" s="281">
        <v>1.0444277352489643E-2</v>
      </c>
    </row>
    <row r="593" spans="1:12" customFormat="1" ht="39" customHeight="1">
      <c r="A593" s="74" t="s">
        <v>1147</v>
      </c>
      <c r="B593" s="75" t="s">
        <v>391</v>
      </c>
      <c r="C593" s="74" t="s">
        <v>2122</v>
      </c>
      <c r="D593" s="74" t="s">
        <v>392</v>
      </c>
      <c r="E593" s="74" t="s">
        <v>5537</v>
      </c>
      <c r="F593" s="74" t="s">
        <v>5539</v>
      </c>
      <c r="G593" s="76" t="s">
        <v>42</v>
      </c>
      <c r="H593" s="78" t="s">
        <v>2475</v>
      </c>
      <c r="I593" s="277">
        <v>752.50800000000004</v>
      </c>
      <c r="J593" s="284">
        <f t="shared" si="86"/>
        <v>0</v>
      </c>
      <c r="K593" s="285">
        <f t="shared" ref="K593:K601" si="88">L593*$I$6</f>
        <v>0</v>
      </c>
      <c r="L593" s="280">
        <v>1.1667982684865307E-3</v>
      </c>
    </row>
    <row r="594" spans="1:12" customFormat="1" ht="39" customHeight="1">
      <c r="A594" s="74" t="s">
        <v>1148</v>
      </c>
      <c r="B594" s="75" t="s">
        <v>403</v>
      </c>
      <c r="C594" s="74" t="s">
        <v>2122</v>
      </c>
      <c r="D594" s="74" t="s">
        <v>404</v>
      </c>
      <c r="E594" s="74" t="s">
        <v>5537</v>
      </c>
      <c r="F594" s="74" t="s">
        <v>5539</v>
      </c>
      <c r="G594" s="76" t="s">
        <v>42</v>
      </c>
      <c r="H594" s="78" t="s">
        <v>2475</v>
      </c>
      <c r="I594" s="277">
        <v>752.50800000000004</v>
      </c>
      <c r="J594" s="284">
        <f t="shared" si="86"/>
        <v>0</v>
      </c>
      <c r="K594" s="285">
        <f t="shared" si="88"/>
        <v>0</v>
      </c>
      <c r="L594" s="280">
        <v>1.4564921869210891E-4</v>
      </c>
    </row>
    <row r="595" spans="1:12" customFormat="1" ht="24" customHeight="1">
      <c r="A595" s="74" t="s">
        <v>1149</v>
      </c>
      <c r="B595" s="75" t="s">
        <v>411</v>
      </c>
      <c r="C595" s="74" t="s">
        <v>2122</v>
      </c>
      <c r="D595" s="74" t="s">
        <v>412</v>
      </c>
      <c r="E595" s="74" t="s">
        <v>5537</v>
      </c>
      <c r="F595" s="74" t="s">
        <v>5539</v>
      </c>
      <c r="G595" s="76" t="s">
        <v>42</v>
      </c>
      <c r="H595" s="78" t="s">
        <v>2475</v>
      </c>
      <c r="I595" s="277">
        <v>752.50800000000004</v>
      </c>
      <c r="J595" s="284">
        <f t="shared" si="86"/>
        <v>0</v>
      </c>
      <c r="K595" s="285">
        <f t="shared" si="88"/>
        <v>0</v>
      </c>
      <c r="L595" s="280">
        <v>8.0044260977696727E-6</v>
      </c>
    </row>
    <row r="596" spans="1:12" customFormat="1" ht="26.1" customHeight="1">
      <c r="A596" s="74" t="s">
        <v>1150</v>
      </c>
      <c r="B596" s="75" t="s">
        <v>440</v>
      </c>
      <c r="C596" s="74" t="s">
        <v>2122</v>
      </c>
      <c r="D596" s="74" t="s">
        <v>441</v>
      </c>
      <c r="E596" s="74" t="s">
        <v>5530</v>
      </c>
      <c r="F596" s="74" t="s">
        <v>5532</v>
      </c>
      <c r="G596" s="76" t="s">
        <v>393</v>
      </c>
      <c r="H596" s="78" t="s">
        <v>2485</v>
      </c>
      <c r="I596" s="277">
        <v>151484.997</v>
      </c>
      <c r="J596" s="284">
        <f t="shared" si="86"/>
        <v>0</v>
      </c>
      <c r="K596" s="285">
        <f t="shared" si="88"/>
        <v>0</v>
      </c>
      <c r="L596" s="280">
        <v>5.1675422985487879E-3</v>
      </c>
    </row>
    <row r="597" spans="1:12" customFormat="1" ht="39" customHeight="1">
      <c r="A597" s="74" t="s">
        <v>1151</v>
      </c>
      <c r="B597" s="75" t="s">
        <v>1854</v>
      </c>
      <c r="C597" s="74" t="s">
        <v>2122</v>
      </c>
      <c r="D597" s="74" t="s">
        <v>1855</v>
      </c>
      <c r="E597" s="74" t="s">
        <v>5537</v>
      </c>
      <c r="F597" s="74" t="s">
        <v>5545</v>
      </c>
      <c r="G597" s="76" t="s">
        <v>36</v>
      </c>
      <c r="H597" s="78" t="s">
        <v>2487</v>
      </c>
      <c r="I597" s="277">
        <v>4021.1280000000002</v>
      </c>
      <c r="J597" s="284">
        <f t="shared" si="86"/>
        <v>0</v>
      </c>
      <c r="K597" s="285">
        <f t="shared" si="88"/>
        <v>0</v>
      </c>
      <c r="L597" s="280">
        <v>1.0559930685344974E-3</v>
      </c>
    </row>
    <row r="598" spans="1:12" customFormat="1" ht="26.1" customHeight="1">
      <c r="A598" s="74" t="s">
        <v>1152</v>
      </c>
      <c r="B598" s="75" t="s">
        <v>419</v>
      </c>
      <c r="C598" s="74" t="s">
        <v>2122</v>
      </c>
      <c r="D598" s="74" t="s">
        <v>420</v>
      </c>
      <c r="E598" s="74" t="s">
        <v>5530</v>
      </c>
      <c r="F598" s="74" t="s">
        <v>5532</v>
      </c>
      <c r="G598" s="76" t="s">
        <v>393</v>
      </c>
      <c r="H598" s="78" t="s">
        <v>2495</v>
      </c>
      <c r="I598" s="277">
        <v>50067</v>
      </c>
      <c r="J598" s="284">
        <f t="shared" si="86"/>
        <v>0</v>
      </c>
      <c r="K598" s="285">
        <f t="shared" si="88"/>
        <v>0</v>
      </c>
      <c r="L598" s="280">
        <v>1.4944247140306485E-3</v>
      </c>
    </row>
    <row r="599" spans="1:12" customFormat="1" ht="39" customHeight="1">
      <c r="A599" s="74" t="s">
        <v>1153</v>
      </c>
      <c r="B599" s="75" t="s">
        <v>417</v>
      </c>
      <c r="C599" s="74" t="s">
        <v>2122</v>
      </c>
      <c r="D599" s="74" t="s">
        <v>418</v>
      </c>
      <c r="E599" s="74" t="s">
        <v>5530</v>
      </c>
      <c r="F599" s="74" t="s">
        <v>5532</v>
      </c>
      <c r="G599" s="76" t="s">
        <v>70</v>
      </c>
      <c r="H599" s="78" t="s">
        <v>2495</v>
      </c>
      <c r="I599" s="277">
        <v>2781.5</v>
      </c>
      <c r="J599" s="284">
        <f t="shared" si="86"/>
        <v>0</v>
      </c>
      <c r="K599" s="285">
        <f t="shared" si="88"/>
        <v>0</v>
      </c>
      <c r="L599" s="280">
        <v>4.1286188857530317E-4</v>
      </c>
    </row>
    <row r="600" spans="1:12" customFormat="1" ht="26.1" customHeight="1">
      <c r="A600" s="74" t="s">
        <v>1154</v>
      </c>
      <c r="B600" s="75" t="s">
        <v>415</v>
      </c>
      <c r="C600" s="74" t="s">
        <v>2122</v>
      </c>
      <c r="D600" s="74" t="s">
        <v>416</v>
      </c>
      <c r="E600" s="74" t="s">
        <v>5530</v>
      </c>
      <c r="F600" s="74" t="s">
        <v>5532</v>
      </c>
      <c r="G600" s="76" t="s">
        <v>88</v>
      </c>
      <c r="H600" s="78" t="s">
        <v>2495</v>
      </c>
      <c r="I600" s="277">
        <v>144</v>
      </c>
      <c r="J600" s="284">
        <f t="shared" si="86"/>
        <v>0</v>
      </c>
      <c r="K600" s="285">
        <f t="shared" si="88"/>
        <v>0</v>
      </c>
      <c r="L600" s="280">
        <v>7.3639431608448717E-4</v>
      </c>
    </row>
    <row r="601" spans="1:12" customFormat="1" ht="26.1" customHeight="1">
      <c r="A601" s="74" t="s">
        <v>1912</v>
      </c>
      <c r="B601" s="75" t="s">
        <v>405</v>
      </c>
      <c r="C601" s="74" t="s">
        <v>2122</v>
      </c>
      <c r="D601" s="74" t="s">
        <v>406</v>
      </c>
      <c r="E601" s="74" t="s">
        <v>5537</v>
      </c>
      <c r="F601" s="74" t="s">
        <v>5547</v>
      </c>
      <c r="G601" s="76" t="s">
        <v>88</v>
      </c>
      <c r="H601" s="78" t="s">
        <v>2496</v>
      </c>
      <c r="I601" s="277">
        <v>18</v>
      </c>
      <c r="J601" s="284">
        <f t="shared" si="86"/>
        <v>0</v>
      </c>
      <c r="K601" s="285">
        <f t="shared" si="88"/>
        <v>0</v>
      </c>
      <c r="L601" s="280">
        <v>2.5660915343950994E-4</v>
      </c>
    </row>
    <row r="602" spans="1:12" customFormat="1" ht="24" customHeight="1">
      <c r="A602" s="79" t="s">
        <v>1155</v>
      </c>
      <c r="B602" s="79"/>
      <c r="C602" s="79"/>
      <c r="D602" s="79" t="s">
        <v>1111</v>
      </c>
      <c r="E602" s="79"/>
      <c r="F602" s="79"/>
      <c r="G602" s="79"/>
      <c r="H602" s="80"/>
      <c r="I602" s="278"/>
      <c r="J602" s="286"/>
      <c r="K602" s="287">
        <f>SUM(K603:K607)</f>
        <v>0</v>
      </c>
      <c r="L602" s="281">
        <v>7.6540012633904389E-4</v>
      </c>
    </row>
    <row r="603" spans="1:12" customFormat="1" ht="39" customHeight="1">
      <c r="A603" s="74" t="s">
        <v>1156</v>
      </c>
      <c r="B603" s="75" t="s">
        <v>391</v>
      </c>
      <c r="C603" s="74" t="s">
        <v>2122</v>
      </c>
      <c r="D603" s="74" t="s">
        <v>392</v>
      </c>
      <c r="E603" s="74" t="s">
        <v>5537</v>
      </c>
      <c r="F603" s="74" t="s">
        <v>5539</v>
      </c>
      <c r="G603" s="76" t="s">
        <v>42</v>
      </c>
      <c r="H603" s="78" t="s">
        <v>2475</v>
      </c>
      <c r="I603" s="277">
        <v>82.367999999999995</v>
      </c>
      <c r="J603" s="284">
        <f t="shared" si="86"/>
        <v>0</v>
      </c>
      <c r="K603" s="285">
        <f t="shared" ref="K603:K607" si="89">L603*$I$6</f>
        <v>0</v>
      </c>
      <c r="L603" s="280">
        <v>1.2771537016408258E-4</v>
      </c>
    </row>
    <row r="604" spans="1:12" customFormat="1" ht="39" customHeight="1">
      <c r="A604" s="74" t="s">
        <v>1157</v>
      </c>
      <c r="B604" s="75" t="s">
        <v>403</v>
      </c>
      <c r="C604" s="74" t="s">
        <v>2122</v>
      </c>
      <c r="D604" s="74" t="s">
        <v>404</v>
      </c>
      <c r="E604" s="74" t="s">
        <v>5537</v>
      </c>
      <c r="F604" s="74" t="s">
        <v>5539</v>
      </c>
      <c r="G604" s="76" t="s">
        <v>42</v>
      </c>
      <c r="H604" s="78" t="s">
        <v>2475</v>
      </c>
      <c r="I604" s="277">
        <v>82.367999999999995</v>
      </c>
      <c r="J604" s="284">
        <f t="shared" si="86"/>
        <v>0</v>
      </c>
      <c r="K604" s="285">
        <f t="shared" si="89"/>
        <v>0</v>
      </c>
      <c r="L604" s="280">
        <v>1.5942457828498976E-5</v>
      </c>
    </row>
    <row r="605" spans="1:12" customFormat="1" ht="24" customHeight="1">
      <c r="A605" s="74" t="s">
        <v>1158</v>
      </c>
      <c r="B605" s="75" t="s">
        <v>411</v>
      </c>
      <c r="C605" s="74" t="s">
        <v>2122</v>
      </c>
      <c r="D605" s="74" t="s">
        <v>412</v>
      </c>
      <c r="E605" s="74" t="s">
        <v>5537</v>
      </c>
      <c r="F605" s="74" t="s">
        <v>5539</v>
      </c>
      <c r="G605" s="76" t="s">
        <v>42</v>
      </c>
      <c r="H605" s="78" t="s">
        <v>2475</v>
      </c>
      <c r="I605" s="277">
        <v>82.367999999999995</v>
      </c>
      <c r="J605" s="284">
        <f t="shared" si="86"/>
        <v>0</v>
      </c>
      <c r="K605" s="285">
        <f t="shared" si="89"/>
        <v>0</v>
      </c>
      <c r="L605" s="280">
        <v>8.7612755334315831E-7</v>
      </c>
    </row>
    <row r="606" spans="1:12" customFormat="1" ht="26.1" customHeight="1">
      <c r="A606" s="74" t="s">
        <v>1159</v>
      </c>
      <c r="B606" s="75" t="s">
        <v>440</v>
      </c>
      <c r="C606" s="74" t="s">
        <v>2122</v>
      </c>
      <c r="D606" s="74" t="s">
        <v>441</v>
      </c>
      <c r="E606" s="74" t="s">
        <v>5530</v>
      </c>
      <c r="F606" s="74" t="s">
        <v>5532</v>
      </c>
      <c r="G606" s="76" t="s">
        <v>393</v>
      </c>
      <c r="H606" s="78" t="s">
        <v>2485</v>
      </c>
      <c r="I606" s="277">
        <v>12775.44</v>
      </c>
      <c r="J606" s="284">
        <f t="shared" si="86"/>
        <v>0</v>
      </c>
      <c r="K606" s="285">
        <f t="shared" si="89"/>
        <v>0</v>
      </c>
      <c r="L606" s="280">
        <v>4.3580305426742943E-4</v>
      </c>
    </row>
    <row r="607" spans="1:12" customFormat="1" ht="39" customHeight="1">
      <c r="A607" s="74" t="s">
        <v>1160</v>
      </c>
      <c r="B607" s="75" t="s">
        <v>1854</v>
      </c>
      <c r="C607" s="74" t="s">
        <v>2122</v>
      </c>
      <c r="D607" s="74" t="s">
        <v>1855</v>
      </c>
      <c r="E607" s="74" t="s">
        <v>5537</v>
      </c>
      <c r="F607" s="74" t="s">
        <v>5545</v>
      </c>
      <c r="G607" s="76" t="s">
        <v>36</v>
      </c>
      <c r="H607" s="78" t="s">
        <v>2487</v>
      </c>
      <c r="I607" s="277">
        <v>704.70399999999995</v>
      </c>
      <c r="J607" s="284">
        <f t="shared" si="86"/>
        <v>0</v>
      </c>
      <c r="K607" s="285">
        <f t="shared" si="89"/>
        <v>0</v>
      </c>
      <c r="L607" s="280">
        <v>1.8506311652568975E-4</v>
      </c>
    </row>
    <row r="608" spans="1:12" customFormat="1" ht="24" customHeight="1">
      <c r="A608" s="79" t="s">
        <v>1161</v>
      </c>
      <c r="B608" s="79"/>
      <c r="C608" s="79"/>
      <c r="D608" s="79" t="s">
        <v>1118</v>
      </c>
      <c r="E608" s="79"/>
      <c r="F608" s="79"/>
      <c r="G608" s="79"/>
      <c r="H608" s="80"/>
      <c r="I608" s="278"/>
      <c r="J608" s="286"/>
      <c r="K608" s="287">
        <f>SUM(K609:K613)</f>
        <v>0</v>
      </c>
      <c r="L608" s="281">
        <v>1.8838603524841959E-3</v>
      </c>
    </row>
    <row r="609" spans="1:12" customFormat="1" ht="39" customHeight="1">
      <c r="A609" s="74" t="s">
        <v>1162</v>
      </c>
      <c r="B609" s="75" t="s">
        <v>391</v>
      </c>
      <c r="C609" s="74" t="s">
        <v>2122</v>
      </c>
      <c r="D609" s="74" t="s">
        <v>392</v>
      </c>
      <c r="E609" s="74" t="s">
        <v>5537</v>
      </c>
      <c r="F609" s="74" t="s">
        <v>5539</v>
      </c>
      <c r="G609" s="76" t="s">
        <v>42</v>
      </c>
      <c r="H609" s="78" t="s">
        <v>2475</v>
      </c>
      <c r="I609" s="277">
        <v>331.2</v>
      </c>
      <c r="J609" s="284">
        <f t="shared" si="86"/>
        <v>0</v>
      </c>
      <c r="K609" s="285">
        <f t="shared" ref="K609:K613" si="90">L609*$I$6</f>
        <v>0</v>
      </c>
      <c r="L609" s="280">
        <v>5.1354082360017194E-4</v>
      </c>
    </row>
    <row r="610" spans="1:12" customFormat="1" ht="39" customHeight="1">
      <c r="A610" s="74" t="s">
        <v>1163</v>
      </c>
      <c r="B610" s="75" t="s">
        <v>403</v>
      </c>
      <c r="C610" s="74" t="s">
        <v>2122</v>
      </c>
      <c r="D610" s="74" t="s">
        <v>404</v>
      </c>
      <c r="E610" s="74" t="s">
        <v>5537</v>
      </c>
      <c r="F610" s="74" t="s">
        <v>5539</v>
      </c>
      <c r="G610" s="76" t="s">
        <v>42</v>
      </c>
      <c r="H610" s="78" t="s">
        <v>2475</v>
      </c>
      <c r="I610" s="277">
        <v>331.2</v>
      </c>
      <c r="J610" s="284">
        <f t="shared" si="86"/>
        <v>0</v>
      </c>
      <c r="K610" s="285">
        <f t="shared" si="90"/>
        <v>0</v>
      </c>
      <c r="L610" s="280">
        <v>6.4104329147804168E-5</v>
      </c>
    </row>
    <row r="611" spans="1:12" customFormat="1" ht="24" customHeight="1">
      <c r="A611" s="74" t="s">
        <v>1164</v>
      </c>
      <c r="B611" s="75" t="s">
        <v>411</v>
      </c>
      <c r="C611" s="74" t="s">
        <v>2122</v>
      </c>
      <c r="D611" s="74" t="s">
        <v>412</v>
      </c>
      <c r="E611" s="74" t="s">
        <v>5537</v>
      </c>
      <c r="F611" s="74" t="s">
        <v>5539</v>
      </c>
      <c r="G611" s="76" t="s">
        <v>42</v>
      </c>
      <c r="H611" s="78" t="s">
        <v>2475</v>
      </c>
      <c r="I611" s="277">
        <v>331.2</v>
      </c>
      <c r="J611" s="284">
        <f t="shared" si="86"/>
        <v>0</v>
      </c>
      <c r="K611" s="285">
        <f t="shared" si="90"/>
        <v>0</v>
      </c>
      <c r="L611" s="280">
        <v>3.5229569554892592E-6</v>
      </c>
    </row>
    <row r="612" spans="1:12" customFormat="1" ht="26.1" customHeight="1">
      <c r="A612" s="74" t="s">
        <v>1165</v>
      </c>
      <c r="B612" s="75" t="s">
        <v>440</v>
      </c>
      <c r="C612" s="74" t="s">
        <v>2122</v>
      </c>
      <c r="D612" s="74" t="s">
        <v>441</v>
      </c>
      <c r="E612" s="74" t="s">
        <v>5530</v>
      </c>
      <c r="F612" s="74" t="s">
        <v>5532</v>
      </c>
      <c r="G612" s="76" t="s">
        <v>393</v>
      </c>
      <c r="H612" s="78" t="s">
        <v>2485</v>
      </c>
      <c r="I612" s="277">
        <v>37449</v>
      </c>
      <c r="J612" s="284">
        <f t="shared" si="86"/>
        <v>0</v>
      </c>
      <c r="K612" s="285">
        <f t="shared" si="90"/>
        <v>0</v>
      </c>
      <c r="L612" s="280">
        <v>1.2774815716250798E-3</v>
      </c>
    </row>
    <row r="613" spans="1:12" customFormat="1" ht="39" customHeight="1">
      <c r="A613" s="74" t="s">
        <v>1166</v>
      </c>
      <c r="B613" s="75" t="s">
        <v>1854</v>
      </c>
      <c r="C613" s="74" t="s">
        <v>2122</v>
      </c>
      <c r="D613" s="74" t="s">
        <v>1855</v>
      </c>
      <c r="E613" s="74" t="s">
        <v>5537</v>
      </c>
      <c r="F613" s="74" t="s">
        <v>5545</v>
      </c>
      <c r="G613" s="76" t="s">
        <v>36</v>
      </c>
      <c r="H613" s="78" t="s">
        <v>2487</v>
      </c>
      <c r="I613" s="277">
        <v>96</v>
      </c>
      <c r="J613" s="284">
        <f t="shared" si="86"/>
        <v>0</v>
      </c>
      <c r="K613" s="285">
        <f t="shared" si="90"/>
        <v>0</v>
      </c>
      <c r="L613" s="280">
        <v>2.5210671155650645E-5</v>
      </c>
    </row>
    <row r="614" spans="1:12" customFormat="1" ht="24" customHeight="1">
      <c r="A614" s="79" t="s">
        <v>1913</v>
      </c>
      <c r="B614" s="79"/>
      <c r="C614" s="79"/>
      <c r="D614" s="79" t="s">
        <v>1278</v>
      </c>
      <c r="E614" s="79"/>
      <c r="F614" s="79"/>
      <c r="G614" s="79"/>
      <c r="H614" s="80"/>
      <c r="I614" s="278"/>
      <c r="J614" s="286"/>
      <c r="K614" s="287">
        <f>SUM(K615:K620)</f>
        <v>0</v>
      </c>
      <c r="L614" s="281">
        <v>1.5762129337159388E-3</v>
      </c>
    </row>
    <row r="615" spans="1:12" customFormat="1" ht="39" customHeight="1">
      <c r="A615" s="74" t="s">
        <v>1914</v>
      </c>
      <c r="B615" s="75" t="s">
        <v>391</v>
      </c>
      <c r="C615" s="74" t="s">
        <v>2122</v>
      </c>
      <c r="D615" s="74" t="s">
        <v>392</v>
      </c>
      <c r="E615" s="74" t="s">
        <v>5537</v>
      </c>
      <c r="F615" s="74" t="s">
        <v>5539</v>
      </c>
      <c r="G615" s="76" t="s">
        <v>42</v>
      </c>
      <c r="H615" s="78" t="s">
        <v>2475</v>
      </c>
      <c r="I615" s="277">
        <v>82.599000000000004</v>
      </c>
      <c r="J615" s="284">
        <f t="shared" si="86"/>
        <v>0</v>
      </c>
      <c r="K615" s="285">
        <f t="shared" ref="K615:K620" si="91">L615*$I$6</f>
        <v>0</v>
      </c>
      <c r="L615" s="280">
        <v>1.2807352895731432E-4</v>
      </c>
    </row>
    <row r="616" spans="1:12" customFormat="1" ht="24" customHeight="1">
      <c r="A616" s="74" t="s">
        <v>1915</v>
      </c>
      <c r="B616" s="75" t="s">
        <v>411</v>
      </c>
      <c r="C616" s="74" t="s">
        <v>2122</v>
      </c>
      <c r="D616" s="74" t="s">
        <v>412</v>
      </c>
      <c r="E616" s="74" t="s">
        <v>5537</v>
      </c>
      <c r="F616" s="74" t="s">
        <v>5539</v>
      </c>
      <c r="G616" s="76" t="s">
        <v>42</v>
      </c>
      <c r="H616" s="78" t="s">
        <v>2475</v>
      </c>
      <c r="I616" s="277">
        <v>82.599000000000004</v>
      </c>
      <c r="J616" s="284">
        <f t="shared" si="86"/>
        <v>0</v>
      </c>
      <c r="K616" s="285">
        <f t="shared" si="91"/>
        <v>0</v>
      </c>
      <c r="L616" s="280">
        <v>8.7858402905215629E-7</v>
      </c>
    </row>
    <row r="617" spans="1:12" customFormat="1" ht="39" customHeight="1">
      <c r="A617" s="74" t="s">
        <v>1915</v>
      </c>
      <c r="B617" s="75" t="s">
        <v>403</v>
      </c>
      <c r="C617" s="74" t="s">
        <v>2122</v>
      </c>
      <c r="D617" s="74" t="s">
        <v>404</v>
      </c>
      <c r="E617" s="74" t="s">
        <v>5537</v>
      </c>
      <c r="F617" s="74" t="s">
        <v>5539</v>
      </c>
      <c r="G617" s="76" t="s">
        <v>42</v>
      </c>
      <c r="H617" s="78" t="s">
        <v>2475</v>
      </c>
      <c r="I617" s="277">
        <v>82.599000000000004</v>
      </c>
      <c r="J617" s="284">
        <f t="shared" si="86"/>
        <v>0</v>
      </c>
      <c r="K617" s="285">
        <f t="shared" si="91"/>
        <v>0</v>
      </c>
      <c r="L617" s="280">
        <v>1.5987161051542909E-5</v>
      </c>
    </row>
    <row r="618" spans="1:12" customFormat="1" ht="26.1" customHeight="1">
      <c r="A618" s="74" t="s">
        <v>1916</v>
      </c>
      <c r="B618" s="75" t="s">
        <v>440</v>
      </c>
      <c r="C618" s="74" t="s">
        <v>2122</v>
      </c>
      <c r="D618" s="74" t="s">
        <v>441</v>
      </c>
      <c r="E618" s="74" t="s">
        <v>5530</v>
      </c>
      <c r="F618" s="74" t="s">
        <v>5532</v>
      </c>
      <c r="G618" s="76" t="s">
        <v>393</v>
      </c>
      <c r="H618" s="78" t="s">
        <v>2485</v>
      </c>
      <c r="I618" s="277">
        <v>28496</v>
      </c>
      <c r="J618" s="284">
        <f t="shared" si="86"/>
        <v>0</v>
      </c>
      <c r="K618" s="285">
        <f t="shared" si="91"/>
        <v>0</v>
      </c>
      <c r="L618" s="280">
        <v>9.7207174731042938E-4</v>
      </c>
    </row>
    <row r="619" spans="1:12" customFormat="1" ht="39" customHeight="1">
      <c r="A619" s="74" t="s">
        <v>1917</v>
      </c>
      <c r="B619" s="75" t="s">
        <v>1854</v>
      </c>
      <c r="C619" s="74" t="s">
        <v>2122</v>
      </c>
      <c r="D619" s="74" t="s">
        <v>1855</v>
      </c>
      <c r="E619" s="74" t="s">
        <v>5537</v>
      </c>
      <c r="F619" s="74" t="s">
        <v>5545</v>
      </c>
      <c r="G619" s="76" t="s">
        <v>36</v>
      </c>
      <c r="H619" s="78" t="s">
        <v>2487</v>
      </c>
      <c r="I619" s="277">
        <v>1598.192</v>
      </c>
      <c r="J619" s="284">
        <f t="shared" si="86"/>
        <v>0</v>
      </c>
      <c r="K619" s="285">
        <f t="shared" si="91"/>
        <v>0</v>
      </c>
      <c r="L619" s="280">
        <v>4.1970303437906741E-4</v>
      </c>
    </row>
    <row r="620" spans="1:12" customFormat="1" ht="26.1" customHeight="1">
      <c r="A620" s="74" t="s">
        <v>1918</v>
      </c>
      <c r="B620" s="75" t="s">
        <v>407</v>
      </c>
      <c r="C620" s="74" t="s">
        <v>2122</v>
      </c>
      <c r="D620" s="74" t="s">
        <v>408</v>
      </c>
      <c r="E620" s="74" t="s">
        <v>5537</v>
      </c>
      <c r="F620" s="74" t="s">
        <v>5547</v>
      </c>
      <c r="G620" s="76" t="s">
        <v>117</v>
      </c>
      <c r="H620" s="78" t="s">
        <v>2230</v>
      </c>
      <c r="I620" s="277">
        <v>206.49700000000001</v>
      </c>
      <c r="J620" s="284">
        <f t="shared" si="86"/>
        <v>0</v>
      </c>
      <c r="K620" s="285">
        <f t="shared" si="91"/>
        <v>0</v>
      </c>
      <c r="L620" s="280">
        <v>3.949887798853266E-5</v>
      </c>
    </row>
    <row r="621" spans="1:12" customFormat="1" ht="24" customHeight="1">
      <c r="A621" s="79" t="s">
        <v>1919</v>
      </c>
      <c r="B621" s="79"/>
      <c r="C621" s="79"/>
      <c r="D621" s="79" t="s">
        <v>1133</v>
      </c>
      <c r="E621" s="79"/>
      <c r="F621" s="79"/>
      <c r="G621" s="79"/>
      <c r="H621" s="80"/>
      <c r="I621" s="278"/>
      <c r="J621" s="286"/>
      <c r="K621" s="287">
        <f>SUM(K622:K625)</f>
        <v>0</v>
      </c>
      <c r="L621" s="281">
        <v>2.9561254173809839E-4</v>
      </c>
    </row>
    <row r="622" spans="1:12" customFormat="1" ht="39" customHeight="1">
      <c r="A622" s="74" t="s">
        <v>1920</v>
      </c>
      <c r="B622" s="75" t="s">
        <v>391</v>
      </c>
      <c r="C622" s="74" t="s">
        <v>2122</v>
      </c>
      <c r="D622" s="74" t="s">
        <v>392</v>
      </c>
      <c r="E622" s="74" t="s">
        <v>5537</v>
      </c>
      <c r="F622" s="74" t="s">
        <v>5539</v>
      </c>
      <c r="G622" s="76" t="s">
        <v>42</v>
      </c>
      <c r="H622" s="78" t="s">
        <v>2475</v>
      </c>
      <c r="I622" s="277">
        <v>87.573999999999998</v>
      </c>
      <c r="J622" s="284">
        <f t="shared" si="86"/>
        <v>0</v>
      </c>
      <c r="K622" s="285">
        <f t="shared" ref="K622:K625" si="92">L622*$I$6</f>
        <v>0</v>
      </c>
      <c r="L622" s="280">
        <v>1.3578751156394369E-4</v>
      </c>
    </row>
    <row r="623" spans="1:12" customFormat="1" ht="39" customHeight="1">
      <c r="A623" s="74" t="s">
        <v>1921</v>
      </c>
      <c r="B623" s="75" t="s">
        <v>403</v>
      </c>
      <c r="C623" s="74" t="s">
        <v>2122</v>
      </c>
      <c r="D623" s="74" t="s">
        <v>404</v>
      </c>
      <c r="E623" s="74" t="s">
        <v>5537</v>
      </c>
      <c r="F623" s="74" t="s">
        <v>5539</v>
      </c>
      <c r="G623" s="76" t="s">
        <v>42</v>
      </c>
      <c r="H623" s="78" t="s">
        <v>2475</v>
      </c>
      <c r="I623" s="277">
        <v>87.573999999999998</v>
      </c>
      <c r="J623" s="284">
        <f t="shared" si="86"/>
        <v>0</v>
      </c>
      <c r="K623" s="285">
        <f t="shared" si="92"/>
        <v>0</v>
      </c>
      <c r="L623" s="280">
        <v>1.695009952947009E-5</v>
      </c>
    </row>
    <row r="624" spans="1:12" customFormat="1" ht="24" customHeight="1">
      <c r="A624" s="74" t="s">
        <v>1922</v>
      </c>
      <c r="B624" s="75" t="s">
        <v>411</v>
      </c>
      <c r="C624" s="74" t="s">
        <v>2122</v>
      </c>
      <c r="D624" s="74" t="s">
        <v>412</v>
      </c>
      <c r="E624" s="74" t="s">
        <v>5537</v>
      </c>
      <c r="F624" s="74" t="s">
        <v>5539</v>
      </c>
      <c r="G624" s="76" t="s">
        <v>42</v>
      </c>
      <c r="H624" s="78" t="s">
        <v>2475</v>
      </c>
      <c r="I624" s="277">
        <v>87.573999999999998</v>
      </c>
      <c r="J624" s="284">
        <f t="shared" si="86"/>
        <v>0</v>
      </c>
      <c r="K624" s="285">
        <f t="shared" si="92"/>
        <v>0</v>
      </c>
      <c r="L624" s="280">
        <v>9.3151412829131856E-7</v>
      </c>
    </row>
    <row r="625" spans="1:12" customFormat="1" ht="39" customHeight="1">
      <c r="A625" s="74" t="s">
        <v>1923</v>
      </c>
      <c r="B625" s="75" t="s">
        <v>1854</v>
      </c>
      <c r="C625" s="74" t="s">
        <v>2122</v>
      </c>
      <c r="D625" s="74" t="s">
        <v>1855</v>
      </c>
      <c r="E625" s="74" t="s">
        <v>5537</v>
      </c>
      <c r="F625" s="74" t="s">
        <v>5545</v>
      </c>
      <c r="G625" s="76" t="s">
        <v>36</v>
      </c>
      <c r="I625" s="277">
        <v>540.50800000000004</v>
      </c>
      <c r="J625" s="284">
        <f t="shared" si="86"/>
        <v>0</v>
      </c>
      <c r="K625" s="285">
        <f t="shared" si="92"/>
        <v>0</v>
      </c>
      <c r="L625" s="280">
        <v>1.4194341651639329E-4</v>
      </c>
    </row>
    <row r="626" spans="1:12" customFormat="1" ht="24" customHeight="1">
      <c r="A626" s="79" t="s">
        <v>2519</v>
      </c>
      <c r="B626" s="79"/>
      <c r="C626" s="79"/>
      <c r="D626" s="79" t="s">
        <v>1132</v>
      </c>
      <c r="E626" s="79"/>
      <c r="F626" s="79"/>
      <c r="G626" s="79"/>
      <c r="H626" s="80"/>
      <c r="I626" s="278"/>
      <c r="J626" s="286"/>
      <c r="K626" s="287">
        <f>SUM(K627:K632)</f>
        <v>0</v>
      </c>
      <c r="L626" s="281">
        <v>3.3761412816241625E-4</v>
      </c>
    </row>
    <row r="627" spans="1:12" customFormat="1" ht="26.1" customHeight="1">
      <c r="A627" s="74" t="s">
        <v>2520</v>
      </c>
      <c r="B627" s="75" t="s">
        <v>397</v>
      </c>
      <c r="C627" s="74" t="s">
        <v>2122</v>
      </c>
      <c r="D627" s="74" t="s">
        <v>398</v>
      </c>
      <c r="E627" s="74" t="s">
        <v>5537</v>
      </c>
      <c r="F627" s="74" t="s">
        <v>5539</v>
      </c>
      <c r="G627" s="76" t="s">
        <v>42</v>
      </c>
      <c r="H627" s="76" t="s">
        <v>2475</v>
      </c>
      <c r="I627" s="277">
        <v>8.64</v>
      </c>
      <c r="J627" s="284">
        <f t="shared" si="86"/>
        <v>0</v>
      </c>
      <c r="K627" s="285">
        <f t="shared" ref="K627:K632" si="93">L627*$I$6</f>
        <v>0</v>
      </c>
      <c r="L627" s="280">
        <v>1.2250421186473408E-5</v>
      </c>
    </row>
    <row r="628" spans="1:12" customFormat="1" ht="39" customHeight="1">
      <c r="A628" s="74" t="s">
        <v>2521</v>
      </c>
      <c r="B628" s="75" t="s">
        <v>1878</v>
      </c>
      <c r="C628" s="74" t="s">
        <v>2122</v>
      </c>
      <c r="D628" s="74" t="s">
        <v>1879</v>
      </c>
      <c r="E628" s="74" t="s">
        <v>5537</v>
      </c>
      <c r="F628" s="74" t="s">
        <v>5539</v>
      </c>
      <c r="G628" s="76" t="s">
        <v>42</v>
      </c>
      <c r="H628" s="76" t="s">
        <v>2475</v>
      </c>
      <c r="I628" s="277">
        <v>57.6</v>
      </c>
      <c r="J628" s="284">
        <f t="shared" si="86"/>
        <v>0</v>
      </c>
      <c r="K628" s="285">
        <f t="shared" si="93"/>
        <v>0</v>
      </c>
      <c r="L628" s="280">
        <v>7.9130614234043493E-5</v>
      </c>
    </row>
    <row r="629" spans="1:12" customFormat="1" ht="39" customHeight="1">
      <c r="A629" s="74" t="s">
        <v>2522</v>
      </c>
      <c r="B629" s="75" t="s">
        <v>403</v>
      </c>
      <c r="C629" s="74" t="s">
        <v>2122</v>
      </c>
      <c r="D629" s="74" t="s">
        <v>404</v>
      </c>
      <c r="E629" s="74" t="s">
        <v>5537</v>
      </c>
      <c r="F629" s="74" t="s">
        <v>5539</v>
      </c>
      <c r="G629" s="76" t="s">
        <v>42</v>
      </c>
      <c r="H629" s="76" t="s">
        <v>2475</v>
      </c>
      <c r="I629" s="277">
        <v>57.6</v>
      </c>
      <c r="J629" s="284">
        <f t="shared" si="86"/>
        <v>0</v>
      </c>
      <c r="K629" s="285">
        <f t="shared" si="93"/>
        <v>0</v>
      </c>
      <c r="L629" s="280">
        <v>1.1148575959492141E-5</v>
      </c>
    </row>
    <row r="630" spans="1:12" customFormat="1" ht="24" customHeight="1">
      <c r="A630" s="74" t="s">
        <v>2523</v>
      </c>
      <c r="B630" s="75" t="s">
        <v>411</v>
      </c>
      <c r="C630" s="74" t="s">
        <v>2122</v>
      </c>
      <c r="D630" s="74" t="s">
        <v>412</v>
      </c>
      <c r="E630" s="74" t="s">
        <v>5537</v>
      </c>
      <c r="F630" s="74" t="s">
        <v>5539</v>
      </c>
      <c r="G630" s="76" t="s">
        <v>42</v>
      </c>
      <c r="H630" s="78" t="s">
        <v>2475</v>
      </c>
      <c r="I630" s="277">
        <v>57.6</v>
      </c>
      <c r="J630" s="284">
        <f t="shared" si="86"/>
        <v>0</v>
      </c>
      <c r="K630" s="285">
        <f t="shared" si="93"/>
        <v>0</v>
      </c>
      <c r="L630" s="280">
        <v>6.1268212070270385E-7</v>
      </c>
    </row>
    <row r="631" spans="1:12" customFormat="1" ht="26.1" customHeight="1">
      <c r="A631" s="74" t="s">
        <v>2524</v>
      </c>
      <c r="B631" s="75" t="s">
        <v>440</v>
      </c>
      <c r="C631" s="74" t="s">
        <v>2122</v>
      </c>
      <c r="D631" s="74" t="s">
        <v>441</v>
      </c>
      <c r="E631" s="74" t="s">
        <v>5530</v>
      </c>
      <c r="F631" s="74" t="s">
        <v>5532</v>
      </c>
      <c r="G631" s="76" t="s">
        <v>393</v>
      </c>
      <c r="H631" s="78" t="s">
        <v>2485</v>
      </c>
      <c r="I631" s="277">
        <v>6467</v>
      </c>
      <c r="J631" s="284">
        <f t="shared" si="86"/>
        <v>0</v>
      </c>
      <c r="K631" s="285">
        <f t="shared" si="93"/>
        <v>0</v>
      </c>
      <c r="L631" s="280">
        <v>2.2060597943067615E-4</v>
      </c>
    </row>
    <row r="632" spans="1:12" customFormat="1" ht="39" customHeight="1">
      <c r="A632" s="74" t="s">
        <v>2525</v>
      </c>
      <c r="B632" s="75" t="s">
        <v>1854</v>
      </c>
      <c r="C632" s="74" t="s">
        <v>2122</v>
      </c>
      <c r="D632" s="74" t="s">
        <v>1855</v>
      </c>
      <c r="E632" s="74" t="s">
        <v>5537</v>
      </c>
      <c r="F632" s="74" t="s">
        <v>5545</v>
      </c>
      <c r="G632" s="76" t="s">
        <v>36</v>
      </c>
      <c r="H632" s="78" t="s">
        <v>2487</v>
      </c>
      <c r="I632" s="277">
        <v>52.8</v>
      </c>
      <c r="J632" s="284">
        <f t="shared" si="86"/>
        <v>0</v>
      </c>
      <c r="K632" s="285">
        <f t="shared" si="93"/>
        <v>0</v>
      </c>
      <c r="L632" s="280">
        <v>1.3865855231028371E-5</v>
      </c>
    </row>
    <row r="633" spans="1:12" customFormat="1" ht="24" customHeight="1">
      <c r="A633" s="79" t="s">
        <v>2526</v>
      </c>
      <c r="B633" s="79"/>
      <c r="C633" s="79"/>
      <c r="D633" s="79" t="s">
        <v>1880</v>
      </c>
      <c r="E633" s="79"/>
      <c r="F633" s="79"/>
      <c r="G633" s="79"/>
      <c r="H633" s="80"/>
      <c r="I633" s="278"/>
      <c r="J633" s="286"/>
      <c r="K633" s="287">
        <f>SUM(K634)</f>
        <v>0</v>
      </c>
      <c r="L633" s="281">
        <v>9.2319061526866984E-5</v>
      </c>
    </row>
    <row r="634" spans="1:12" customFormat="1" ht="39" customHeight="1">
      <c r="A634" s="74" t="s">
        <v>2527</v>
      </c>
      <c r="B634" s="75" t="s">
        <v>1878</v>
      </c>
      <c r="C634" s="74" t="s">
        <v>2122</v>
      </c>
      <c r="D634" s="74" t="s">
        <v>1879</v>
      </c>
      <c r="E634" s="74" t="s">
        <v>5537</v>
      </c>
      <c r="F634" s="74" t="s">
        <v>5539</v>
      </c>
      <c r="G634" s="76" t="s">
        <v>42</v>
      </c>
      <c r="H634" s="78" t="s">
        <v>2475</v>
      </c>
      <c r="I634" s="277">
        <v>67.2</v>
      </c>
      <c r="J634" s="284">
        <f t="shared" si="86"/>
        <v>0</v>
      </c>
      <c r="K634" s="285">
        <f t="shared" ref="K634" si="94">L634*$I$6</f>
        <v>0</v>
      </c>
      <c r="L634" s="280">
        <v>9.2319061526866984E-5</v>
      </c>
    </row>
    <row r="635" spans="1:12" customFormat="1" ht="24" customHeight="1">
      <c r="A635" s="79" t="s">
        <v>1167</v>
      </c>
      <c r="B635" s="79"/>
      <c r="C635" s="79"/>
      <c r="D635" s="79" t="s">
        <v>1881</v>
      </c>
      <c r="E635" s="79"/>
      <c r="F635" s="79"/>
      <c r="G635" s="79"/>
      <c r="H635" s="80"/>
      <c r="I635" s="278"/>
      <c r="J635" s="286"/>
      <c r="K635" s="287">
        <f>K636+K641+K643+K649</f>
        <v>0</v>
      </c>
      <c r="L635" s="281">
        <v>1.9196617942190027E-2</v>
      </c>
    </row>
    <row r="636" spans="1:12" customFormat="1" ht="24" customHeight="1">
      <c r="A636" s="79" t="s">
        <v>1168</v>
      </c>
      <c r="B636" s="79"/>
      <c r="C636" s="79"/>
      <c r="D636" s="79" t="s">
        <v>3174</v>
      </c>
      <c r="E636" s="79"/>
      <c r="F636" s="79"/>
      <c r="G636" s="79"/>
      <c r="H636" s="80"/>
      <c r="I636" s="278"/>
      <c r="J636" s="286"/>
      <c r="K636" s="287">
        <f>SUM(K637:K640)</f>
        <v>0</v>
      </c>
      <c r="L636" s="281">
        <v>7.6927776130803378E-3</v>
      </c>
    </row>
    <row r="637" spans="1:12" customFormat="1" ht="39" customHeight="1">
      <c r="A637" s="74" t="s">
        <v>2528</v>
      </c>
      <c r="B637" s="75" t="s">
        <v>3175</v>
      </c>
      <c r="C637" s="74" t="s">
        <v>2122</v>
      </c>
      <c r="D637" s="74" t="s">
        <v>3176</v>
      </c>
      <c r="E637" s="74" t="s">
        <v>5530</v>
      </c>
      <c r="F637" s="74" t="s">
        <v>5536</v>
      </c>
      <c r="G637" s="76" t="s">
        <v>36</v>
      </c>
      <c r="H637" s="78" t="s">
        <v>2377</v>
      </c>
      <c r="I637" s="277">
        <v>4323.18</v>
      </c>
      <c r="J637" s="284">
        <f t="shared" si="86"/>
        <v>0</v>
      </c>
      <c r="K637" s="285">
        <f t="shared" ref="K637:K640" si="95">L637*$I$6</f>
        <v>0</v>
      </c>
      <c r="L637" s="280">
        <v>4.6129948538836387E-3</v>
      </c>
    </row>
    <row r="638" spans="1:12" customFormat="1" ht="39" customHeight="1">
      <c r="A638" s="74" t="s">
        <v>2529</v>
      </c>
      <c r="B638" s="75" t="s">
        <v>3178</v>
      </c>
      <c r="C638" s="74" t="s">
        <v>2122</v>
      </c>
      <c r="D638" s="74" t="s">
        <v>3179</v>
      </c>
      <c r="E638" s="74" t="s">
        <v>5530</v>
      </c>
      <c r="F638" s="74" t="s">
        <v>5536</v>
      </c>
      <c r="G638" s="76" t="s">
        <v>36</v>
      </c>
      <c r="H638" s="78" t="s">
        <v>2377</v>
      </c>
      <c r="I638" s="277">
        <v>1552.06</v>
      </c>
      <c r="J638" s="284">
        <f t="shared" si="86"/>
        <v>0</v>
      </c>
      <c r="K638" s="285">
        <f t="shared" si="95"/>
        <v>0</v>
      </c>
      <c r="L638" s="280">
        <v>1.5894575786841805E-3</v>
      </c>
    </row>
    <row r="639" spans="1:12" customFormat="1" ht="39" customHeight="1">
      <c r="A639" s="74" t="s">
        <v>3188</v>
      </c>
      <c r="B639" s="75" t="s">
        <v>3181</v>
      </c>
      <c r="C639" s="74" t="s">
        <v>2122</v>
      </c>
      <c r="D639" s="74" t="s">
        <v>3182</v>
      </c>
      <c r="E639" s="74" t="s">
        <v>5530</v>
      </c>
      <c r="F639" s="74" t="s">
        <v>5536</v>
      </c>
      <c r="G639" s="76" t="s">
        <v>36</v>
      </c>
      <c r="H639" s="78" t="s">
        <v>2377</v>
      </c>
      <c r="I639" s="277">
        <v>1102.8599999999999</v>
      </c>
      <c r="J639" s="284">
        <f t="shared" si="86"/>
        <v>0</v>
      </c>
      <c r="K639" s="285">
        <f t="shared" si="95"/>
        <v>0</v>
      </c>
      <c r="L639" s="280">
        <v>1.1204374805222029E-3</v>
      </c>
    </row>
    <row r="640" spans="1:12" customFormat="1" ht="39" customHeight="1">
      <c r="A640" s="74" t="s">
        <v>3189</v>
      </c>
      <c r="B640" s="75" t="s">
        <v>3184</v>
      </c>
      <c r="C640" s="74" t="s">
        <v>2122</v>
      </c>
      <c r="D640" s="74" t="s">
        <v>3185</v>
      </c>
      <c r="E640" s="74" t="s">
        <v>5530</v>
      </c>
      <c r="F640" s="74" t="s">
        <v>5536</v>
      </c>
      <c r="G640" s="76" t="s">
        <v>36</v>
      </c>
      <c r="H640" s="78" t="s">
        <v>2377</v>
      </c>
      <c r="I640" s="277">
        <v>365.72</v>
      </c>
      <c r="J640" s="284">
        <f t="shared" si="86"/>
        <v>0</v>
      </c>
      <c r="K640" s="285">
        <f t="shared" si="95"/>
        <v>0</v>
      </c>
      <c r="L640" s="280">
        <v>3.6988769999031615E-4</v>
      </c>
    </row>
    <row r="641" spans="1:12" customFormat="1" ht="24" customHeight="1">
      <c r="A641" s="79" t="s">
        <v>1169</v>
      </c>
      <c r="B641" s="79"/>
      <c r="C641" s="79"/>
      <c r="D641" s="79" t="s">
        <v>2501</v>
      </c>
      <c r="E641" s="79"/>
      <c r="F641" s="79"/>
      <c r="G641" s="79"/>
      <c r="H641" s="80"/>
      <c r="I641" s="278"/>
      <c r="J641" s="286"/>
      <c r="K641" s="287">
        <f>SUM(K642)</f>
        <v>0</v>
      </c>
      <c r="L641" s="281">
        <v>8.6899589452535633E-5</v>
      </c>
    </row>
    <row r="642" spans="1:12" customFormat="1" ht="26.1" customHeight="1">
      <c r="A642" s="74" t="s">
        <v>2530</v>
      </c>
      <c r="B642" s="75" t="s">
        <v>2083</v>
      </c>
      <c r="C642" s="74" t="s">
        <v>2122</v>
      </c>
      <c r="D642" s="74" t="s">
        <v>2084</v>
      </c>
      <c r="E642" s="74" t="s">
        <v>5537</v>
      </c>
      <c r="F642" s="74" t="s">
        <v>5539</v>
      </c>
      <c r="G642" s="76" t="s">
        <v>42</v>
      </c>
      <c r="H642" s="78" t="s">
        <v>2377</v>
      </c>
      <c r="I642" s="277">
        <v>63.07</v>
      </c>
      <c r="J642" s="284">
        <f t="shared" si="86"/>
        <v>0</v>
      </c>
      <c r="K642" s="285">
        <f t="shared" ref="K642" si="96">L642*$I$6</f>
        <v>0</v>
      </c>
      <c r="L642" s="280">
        <v>8.6899589452535633E-5</v>
      </c>
    </row>
    <row r="643" spans="1:12" customFormat="1" ht="24" customHeight="1">
      <c r="A643" s="79" t="s">
        <v>1170</v>
      </c>
      <c r="B643" s="79"/>
      <c r="C643" s="79"/>
      <c r="D643" s="79" t="s">
        <v>2503</v>
      </c>
      <c r="E643" s="79"/>
      <c r="F643" s="79"/>
      <c r="G643" s="79"/>
      <c r="H643" s="80"/>
      <c r="I643" s="278"/>
      <c r="J643" s="286"/>
      <c r="K643" s="287">
        <f>SUM(K644:K648)</f>
        <v>0</v>
      </c>
      <c r="L643" s="281">
        <v>4.6811528082629725E-5</v>
      </c>
    </row>
    <row r="644" spans="1:12" customFormat="1" ht="26.1" customHeight="1">
      <c r="A644" s="74" t="s">
        <v>2531</v>
      </c>
      <c r="B644" s="75" t="s">
        <v>2654</v>
      </c>
      <c r="C644" s="74" t="s">
        <v>2122</v>
      </c>
      <c r="D644" s="74" t="s">
        <v>2505</v>
      </c>
      <c r="E644" s="74" t="s">
        <v>5537</v>
      </c>
      <c r="F644" s="74" t="s">
        <v>5539</v>
      </c>
      <c r="G644" s="76" t="s">
        <v>42</v>
      </c>
      <c r="H644" s="78" t="s">
        <v>2475</v>
      </c>
      <c r="I644" s="277">
        <v>4.96</v>
      </c>
      <c r="J644" s="284">
        <f t="shared" si="86"/>
        <v>0</v>
      </c>
      <c r="K644" s="285">
        <f t="shared" ref="K644:K648" si="97">L644*$I$6</f>
        <v>0</v>
      </c>
      <c r="L644" s="280">
        <v>6.5021753302217459E-6</v>
      </c>
    </row>
    <row r="645" spans="1:12" customFormat="1" ht="39" customHeight="1">
      <c r="A645" s="74" t="s">
        <v>2532</v>
      </c>
      <c r="B645" s="75" t="s">
        <v>403</v>
      </c>
      <c r="C645" s="74" t="s">
        <v>2122</v>
      </c>
      <c r="D645" s="74" t="s">
        <v>404</v>
      </c>
      <c r="E645" s="74" t="s">
        <v>5537</v>
      </c>
      <c r="F645" s="74" t="s">
        <v>5539</v>
      </c>
      <c r="G645" s="76" t="s">
        <v>42</v>
      </c>
      <c r="H645" s="78" t="s">
        <v>2475</v>
      </c>
      <c r="I645" s="277">
        <v>4.96</v>
      </c>
      <c r="J645" s="284">
        <f t="shared" si="86"/>
        <v>0</v>
      </c>
      <c r="K645" s="285">
        <f t="shared" si="97"/>
        <v>0</v>
      </c>
      <c r="L645" s="280">
        <v>9.5999534193620948E-7</v>
      </c>
    </row>
    <row r="646" spans="1:12" customFormat="1" ht="24" customHeight="1">
      <c r="A646" s="74" t="s">
        <v>2533</v>
      </c>
      <c r="B646" s="75" t="s">
        <v>411</v>
      </c>
      <c r="C646" s="74" t="s">
        <v>2122</v>
      </c>
      <c r="D646" s="74" t="s">
        <v>412</v>
      </c>
      <c r="E646" s="74" t="s">
        <v>5537</v>
      </c>
      <c r="F646" s="74" t="s">
        <v>5539</v>
      </c>
      <c r="G646" s="76" t="s">
        <v>42</v>
      </c>
      <c r="H646" s="78" t="s">
        <v>2475</v>
      </c>
      <c r="I646" s="277">
        <v>4.96</v>
      </c>
      <c r="J646" s="284">
        <f t="shared" si="86"/>
        <v>0</v>
      </c>
      <c r="K646" s="285">
        <f t="shared" si="97"/>
        <v>0</v>
      </c>
      <c r="L646" s="280">
        <v>5.2744704846030482E-8</v>
      </c>
    </row>
    <row r="647" spans="1:12" customFormat="1" ht="26.1" customHeight="1">
      <c r="A647" s="74" t="s">
        <v>2534</v>
      </c>
      <c r="B647" s="75" t="s">
        <v>440</v>
      </c>
      <c r="C647" s="74" t="s">
        <v>2122</v>
      </c>
      <c r="D647" s="74" t="s">
        <v>441</v>
      </c>
      <c r="E647" s="74" t="s">
        <v>5530</v>
      </c>
      <c r="F647" s="74" t="s">
        <v>5532</v>
      </c>
      <c r="G647" s="76" t="s">
        <v>393</v>
      </c>
      <c r="H647" s="78" t="s">
        <v>2485</v>
      </c>
      <c r="I647" s="277">
        <v>240</v>
      </c>
      <c r="J647" s="284">
        <f t="shared" si="86"/>
        <v>0</v>
      </c>
      <c r="K647" s="285">
        <f t="shared" si="97"/>
        <v>0</v>
      </c>
      <c r="L647" s="280">
        <v>8.1870164007054699E-6</v>
      </c>
    </row>
    <row r="648" spans="1:12" customFormat="1" ht="39" customHeight="1">
      <c r="A648" s="74" t="s">
        <v>2535</v>
      </c>
      <c r="B648" s="75" t="s">
        <v>2653</v>
      </c>
      <c r="C648" s="74" t="s">
        <v>2122</v>
      </c>
      <c r="D648" s="74" t="s">
        <v>2486</v>
      </c>
      <c r="E648" s="74" t="s">
        <v>5537</v>
      </c>
      <c r="F648" s="74" t="s">
        <v>5545</v>
      </c>
      <c r="G648" s="76" t="s">
        <v>36</v>
      </c>
      <c r="H648" s="78" t="s">
        <v>2487</v>
      </c>
      <c r="I648" s="277">
        <v>59.9</v>
      </c>
      <c r="J648" s="284">
        <f t="shared" si="86"/>
        <v>0</v>
      </c>
      <c r="K648" s="285">
        <f t="shared" si="97"/>
        <v>0</v>
      </c>
      <c r="L648" s="280">
        <v>3.1109596304920274E-5</v>
      </c>
    </row>
    <row r="649" spans="1:12" customFormat="1" ht="24" customHeight="1">
      <c r="A649" s="79" t="s">
        <v>1171</v>
      </c>
      <c r="B649" s="79"/>
      <c r="C649" s="79"/>
      <c r="D649" s="79" t="s">
        <v>2510</v>
      </c>
      <c r="E649" s="79"/>
      <c r="F649" s="79"/>
      <c r="G649" s="79"/>
      <c r="H649" s="80"/>
      <c r="I649" s="278"/>
      <c r="J649" s="286"/>
      <c r="K649" s="287">
        <f>SUM(K650)</f>
        <v>0</v>
      </c>
      <c r="L649" s="281">
        <v>1.1370129211574525E-2</v>
      </c>
    </row>
    <row r="650" spans="1:12" customFormat="1" ht="39" customHeight="1">
      <c r="A650" s="74" t="s">
        <v>2536</v>
      </c>
      <c r="B650" s="75" t="s">
        <v>2656</v>
      </c>
      <c r="C650" s="74" t="s">
        <v>2122</v>
      </c>
      <c r="D650" s="74" t="s">
        <v>3190</v>
      </c>
      <c r="E650" s="74" t="s">
        <v>30</v>
      </c>
      <c r="F650" s="74" t="s">
        <v>5487</v>
      </c>
      <c r="G650" s="76" t="s">
        <v>42</v>
      </c>
      <c r="H650" s="78" t="s">
        <v>2377</v>
      </c>
      <c r="I650" s="277">
        <v>94534.74</v>
      </c>
      <c r="J650" s="284">
        <f t="shared" si="86"/>
        <v>0</v>
      </c>
      <c r="K650" s="285">
        <f t="shared" ref="K650" si="98">L650*$I$6</f>
        <v>0</v>
      </c>
      <c r="L650" s="280">
        <v>1.1370129211574525E-2</v>
      </c>
    </row>
    <row r="651" spans="1:12" customFormat="1" ht="24" customHeight="1">
      <c r="A651" s="79" t="s">
        <v>1924</v>
      </c>
      <c r="B651" s="79"/>
      <c r="C651" s="79"/>
      <c r="D651" s="79" t="s">
        <v>1125</v>
      </c>
      <c r="E651" s="79"/>
      <c r="F651" s="79"/>
      <c r="G651" s="79"/>
      <c r="H651" s="80"/>
      <c r="I651" s="278"/>
      <c r="J651" s="286"/>
      <c r="K651" s="287">
        <f>SUM(K652:K654)+K655+K657</f>
        <v>0</v>
      </c>
      <c r="L651" s="281">
        <v>3.8106545239242743E-4</v>
      </c>
    </row>
    <row r="652" spans="1:12" customFormat="1" ht="26.1" customHeight="1">
      <c r="A652" s="74" t="s">
        <v>1925</v>
      </c>
      <c r="B652" s="75" t="s">
        <v>1884</v>
      </c>
      <c r="C652" s="74" t="s">
        <v>2122</v>
      </c>
      <c r="D652" s="74" t="s">
        <v>1885</v>
      </c>
      <c r="E652" s="74" t="s">
        <v>5530</v>
      </c>
      <c r="F652" s="74" t="s">
        <v>5531</v>
      </c>
      <c r="G652" s="76" t="s">
        <v>442</v>
      </c>
      <c r="H652" s="78" t="s">
        <v>2513</v>
      </c>
      <c r="I652" s="277">
        <v>630.72</v>
      </c>
      <c r="J652" s="284">
        <f t="shared" ref="J652:J713" si="99">K652/I652</f>
        <v>0</v>
      </c>
      <c r="K652" s="285">
        <f t="shared" ref="K652:K654" si="100">L652*$I$6</f>
        <v>0</v>
      </c>
      <c r="L652" s="280">
        <v>2.8990352997029328E-4</v>
      </c>
    </row>
    <row r="653" spans="1:12" customFormat="1" ht="26.1" customHeight="1">
      <c r="A653" s="74" t="s">
        <v>1926</v>
      </c>
      <c r="B653" s="75" t="s">
        <v>1128</v>
      </c>
      <c r="C653" s="74" t="s">
        <v>2122</v>
      </c>
      <c r="D653" s="74" t="s">
        <v>1129</v>
      </c>
      <c r="E653" s="74" t="s">
        <v>5537</v>
      </c>
      <c r="F653" s="74" t="s">
        <v>5546</v>
      </c>
      <c r="G653" s="76" t="s">
        <v>70</v>
      </c>
      <c r="H653" s="78" t="s">
        <v>2371</v>
      </c>
      <c r="I653" s="277">
        <v>72</v>
      </c>
      <c r="J653" s="284">
        <f t="shared" si="99"/>
        <v>0</v>
      </c>
      <c r="K653" s="285">
        <f t="shared" si="100"/>
        <v>0</v>
      </c>
      <c r="L653" s="280">
        <v>7.0951732012336684E-5</v>
      </c>
    </row>
    <row r="654" spans="1:12" customFormat="1" ht="39" customHeight="1">
      <c r="A654" s="74" t="s">
        <v>1927</v>
      </c>
      <c r="B654" s="75" t="s">
        <v>443</v>
      </c>
      <c r="C654" s="74" t="s">
        <v>2122</v>
      </c>
      <c r="D654" s="74" t="s">
        <v>444</v>
      </c>
      <c r="E654" s="74" t="s">
        <v>5537</v>
      </c>
      <c r="F654" s="74" t="s">
        <v>5546</v>
      </c>
      <c r="G654" s="76" t="s">
        <v>70</v>
      </c>
      <c r="H654" s="78" t="s">
        <v>2371</v>
      </c>
      <c r="I654" s="277">
        <v>72</v>
      </c>
      <c r="J654" s="284">
        <f t="shared" si="99"/>
        <v>0</v>
      </c>
      <c r="K654" s="285">
        <f t="shared" si="100"/>
        <v>0</v>
      </c>
      <c r="L654" s="280">
        <v>7.2798816351109985E-6</v>
      </c>
    </row>
    <row r="655" spans="1:12" customFormat="1" ht="24" customHeight="1">
      <c r="A655" s="79" t="s">
        <v>2538</v>
      </c>
      <c r="B655" s="79"/>
      <c r="C655" s="79"/>
      <c r="D655" s="79" t="s">
        <v>1889</v>
      </c>
      <c r="E655" s="79"/>
      <c r="F655" s="79"/>
      <c r="G655" s="79"/>
      <c r="H655" s="80"/>
      <c r="I655" s="278"/>
      <c r="J655" s="286"/>
      <c r="K655" s="287">
        <f>SUM(K656)</f>
        <v>0</v>
      </c>
      <c r="L655" s="281">
        <v>5.5368035508847111E-6</v>
      </c>
    </row>
    <row r="656" spans="1:12" customFormat="1" ht="26.1" customHeight="1">
      <c r="A656" s="74" t="s">
        <v>2539</v>
      </c>
      <c r="B656" s="75" t="s">
        <v>409</v>
      </c>
      <c r="C656" s="74" t="s">
        <v>2122</v>
      </c>
      <c r="D656" s="74" t="s">
        <v>410</v>
      </c>
      <c r="E656" s="74" t="s">
        <v>5537</v>
      </c>
      <c r="F656" s="74" t="s">
        <v>5541</v>
      </c>
      <c r="G656" s="76" t="s">
        <v>70</v>
      </c>
      <c r="H656" s="76" t="s">
        <v>2516</v>
      </c>
      <c r="I656" s="277">
        <v>20</v>
      </c>
      <c r="J656" s="284">
        <f t="shared" si="99"/>
        <v>0</v>
      </c>
      <c r="K656" s="285">
        <f t="shared" ref="K656" si="101">L656*$I$6</f>
        <v>0</v>
      </c>
      <c r="L656" s="280">
        <v>5.5368035508847111E-6</v>
      </c>
    </row>
    <row r="657" spans="1:12" customFormat="1" ht="24" customHeight="1">
      <c r="A657" s="79" t="s">
        <v>2540</v>
      </c>
      <c r="B657" s="79"/>
      <c r="C657" s="79"/>
      <c r="D657" s="79" t="s">
        <v>1891</v>
      </c>
      <c r="E657" s="79"/>
      <c r="F657" s="79"/>
      <c r="G657" s="79"/>
      <c r="H657" s="80"/>
      <c r="I657" s="278"/>
      <c r="J657" s="286"/>
      <c r="K657" s="287">
        <f>SUM(K658)</f>
        <v>0</v>
      </c>
      <c r="L657" s="281">
        <v>7.3935052238017214E-6</v>
      </c>
    </row>
    <row r="658" spans="1:12" customFormat="1" ht="51.95" customHeight="1">
      <c r="A658" s="74" t="s">
        <v>2541</v>
      </c>
      <c r="B658" s="75" t="s">
        <v>413</v>
      </c>
      <c r="C658" s="74" t="s">
        <v>2122</v>
      </c>
      <c r="D658" s="74" t="s">
        <v>414</v>
      </c>
      <c r="E658" s="74" t="s">
        <v>5530</v>
      </c>
      <c r="F658" s="74" t="s">
        <v>5534</v>
      </c>
      <c r="G658" s="76" t="s">
        <v>42</v>
      </c>
      <c r="H658" s="76" t="s">
        <v>2517</v>
      </c>
      <c r="I658" s="277">
        <v>740.23199999999997</v>
      </c>
      <c r="J658" s="284">
        <f t="shared" si="99"/>
        <v>0</v>
      </c>
      <c r="K658" s="285">
        <f t="shared" ref="K658" si="102">L658*$I$6</f>
        <v>0</v>
      </c>
      <c r="L658" s="280">
        <v>7.3935052238017214E-6</v>
      </c>
    </row>
    <row r="659" spans="1:12" customFormat="1" ht="24" customHeight="1">
      <c r="A659" s="79" t="s">
        <v>1211</v>
      </c>
      <c r="B659" s="79"/>
      <c r="C659" s="79"/>
      <c r="D659" s="79" t="s">
        <v>2657</v>
      </c>
      <c r="E659" s="79"/>
      <c r="F659" s="79"/>
      <c r="G659" s="79"/>
      <c r="H659" s="80"/>
      <c r="I659" s="278"/>
      <c r="J659" s="286"/>
      <c r="K659" s="287">
        <f>K660+K682+K701+K750</f>
        <v>0</v>
      </c>
      <c r="L659" s="281">
        <v>0.53527374738181355</v>
      </c>
    </row>
    <row r="660" spans="1:12" customFormat="1" ht="24" customHeight="1">
      <c r="A660" s="79" t="s">
        <v>1173</v>
      </c>
      <c r="B660" s="79"/>
      <c r="C660" s="79"/>
      <c r="D660" s="79" t="s">
        <v>399</v>
      </c>
      <c r="E660" s="79"/>
      <c r="F660" s="79"/>
      <c r="G660" s="79"/>
      <c r="H660" s="80"/>
      <c r="I660" s="278"/>
      <c r="J660" s="286"/>
      <c r="K660" s="287">
        <f>K661+K675</f>
        <v>0</v>
      </c>
      <c r="L660" s="281">
        <v>0.11829743475833898</v>
      </c>
    </row>
    <row r="661" spans="1:12" customFormat="1" ht="24" customHeight="1">
      <c r="A661" s="79" t="s">
        <v>1174</v>
      </c>
      <c r="B661" s="79"/>
      <c r="C661" s="79"/>
      <c r="D661" s="79" t="s">
        <v>1842</v>
      </c>
      <c r="E661" s="79"/>
      <c r="F661" s="79"/>
      <c r="G661" s="79"/>
      <c r="H661" s="80"/>
      <c r="I661" s="278"/>
      <c r="J661" s="286"/>
      <c r="K661" s="287">
        <f>SUM(K662:K674)</f>
        <v>0</v>
      </c>
      <c r="L661" s="281">
        <v>8.8202070507928276E-2</v>
      </c>
    </row>
    <row r="662" spans="1:12" customFormat="1" ht="39" customHeight="1">
      <c r="A662" s="74" t="s">
        <v>1928</v>
      </c>
      <c r="B662" s="75" t="s">
        <v>2658</v>
      </c>
      <c r="C662" s="74" t="s">
        <v>526</v>
      </c>
      <c r="D662" s="74" t="s">
        <v>2569</v>
      </c>
      <c r="E662" s="74" t="s">
        <v>5530</v>
      </c>
      <c r="F662" s="74" t="s">
        <v>5535</v>
      </c>
      <c r="G662" s="76" t="s">
        <v>153</v>
      </c>
      <c r="H662" s="76" t="s">
        <v>2230</v>
      </c>
      <c r="I662" s="277">
        <v>1267286.3999999999</v>
      </c>
      <c r="J662" s="284">
        <f t="shared" si="99"/>
        <v>0</v>
      </c>
      <c r="K662" s="285">
        <f t="shared" ref="K662:K674" si="103">L662*$I$6</f>
        <v>0</v>
      </c>
      <c r="L662" s="280">
        <v>4.4375764403489532E-2</v>
      </c>
    </row>
    <row r="663" spans="1:12" customFormat="1" ht="26.1" customHeight="1">
      <c r="A663" s="74" t="s">
        <v>1929</v>
      </c>
      <c r="B663" s="75" t="s">
        <v>3191</v>
      </c>
      <c r="C663" s="74" t="s">
        <v>526</v>
      </c>
      <c r="D663" s="74" t="s">
        <v>3192</v>
      </c>
      <c r="E663" s="74" t="s">
        <v>5530</v>
      </c>
      <c r="F663" s="74" t="s">
        <v>5535</v>
      </c>
      <c r="G663" s="76" t="s">
        <v>377</v>
      </c>
      <c r="H663" s="76" t="s">
        <v>2230</v>
      </c>
      <c r="I663" s="277">
        <v>288</v>
      </c>
      <c r="J663" s="284">
        <f t="shared" si="99"/>
        <v>0</v>
      </c>
      <c r="K663" s="285">
        <f t="shared" si="103"/>
        <v>0</v>
      </c>
      <c r="L663" s="280">
        <v>4.5184321494110887E-5</v>
      </c>
    </row>
    <row r="664" spans="1:12" customFormat="1" ht="39" customHeight="1">
      <c r="A664" s="74" t="s">
        <v>1930</v>
      </c>
      <c r="B664" s="75" t="s">
        <v>391</v>
      </c>
      <c r="C664" s="74" t="s">
        <v>2122</v>
      </c>
      <c r="D664" s="74" t="s">
        <v>392</v>
      </c>
      <c r="E664" s="74" t="s">
        <v>5537</v>
      </c>
      <c r="F664" s="74" t="s">
        <v>5539</v>
      </c>
      <c r="G664" s="76" t="s">
        <v>42</v>
      </c>
      <c r="H664" s="76" t="s">
        <v>2475</v>
      </c>
      <c r="I664" s="277">
        <v>302.39999999999998</v>
      </c>
      <c r="J664" s="284">
        <f t="shared" si="99"/>
        <v>0</v>
      </c>
      <c r="K664" s="285">
        <f t="shared" si="103"/>
        <v>0</v>
      </c>
      <c r="L664" s="280">
        <v>4.6888510786947848E-4</v>
      </c>
    </row>
    <row r="665" spans="1:12" customFormat="1" ht="39" customHeight="1">
      <c r="A665" s="74" t="s">
        <v>2542</v>
      </c>
      <c r="B665" s="75" t="s">
        <v>403</v>
      </c>
      <c r="C665" s="74" t="s">
        <v>2122</v>
      </c>
      <c r="D665" s="74" t="s">
        <v>404</v>
      </c>
      <c r="E665" s="74" t="s">
        <v>5537</v>
      </c>
      <c r="F665" s="74" t="s">
        <v>5539</v>
      </c>
      <c r="G665" s="76" t="s">
        <v>42</v>
      </c>
      <c r="H665" s="76" t="s">
        <v>2475</v>
      </c>
      <c r="I665" s="277">
        <v>302.39999999999998</v>
      </c>
      <c r="J665" s="284">
        <f t="shared" si="99"/>
        <v>0</v>
      </c>
      <c r="K665" s="285">
        <f t="shared" si="103"/>
        <v>0</v>
      </c>
      <c r="L665" s="280">
        <v>5.8530029580908527E-5</v>
      </c>
    </row>
    <row r="666" spans="1:12" customFormat="1" ht="24" customHeight="1">
      <c r="A666" s="74" t="s">
        <v>1931</v>
      </c>
      <c r="B666" s="75" t="s">
        <v>411</v>
      </c>
      <c r="C666" s="74" t="s">
        <v>2122</v>
      </c>
      <c r="D666" s="74" t="s">
        <v>412</v>
      </c>
      <c r="E666" s="74" t="s">
        <v>5537</v>
      </c>
      <c r="F666" s="74" t="s">
        <v>5539</v>
      </c>
      <c r="G666" s="76" t="s">
        <v>42</v>
      </c>
      <c r="H666" s="76" t="s">
        <v>2475</v>
      </c>
      <c r="I666" s="277">
        <v>302.39999999999998</v>
      </c>
      <c r="J666" s="284">
        <f t="shared" si="99"/>
        <v>0</v>
      </c>
      <c r="K666" s="285">
        <f t="shared" si="103"/>
        <v>0</v>
      </c>
      <c r="L666" s="280">
        <v>3.2166158951379071E-6</v>
      </c>
    </row>
    <row r="667" spans="1:12" customFormat="1" ht="26.1" customHeight="1">
      <c r="A667" s="74" t="s">
        <v>1932</v>
      </c>
      <c r="B667" s="75" t="s">
        <v>440</v>
      </c>
      <c r="C667" s="74" t="s">
        <v>2122</v>
      </c>
      <c r="D667" s="74" t="s">
        <v>441</v>
      </c>
      <c r="E667" s="74" t="s">
        <v>5530</v>
      </c>
      <c r="F667" s="74" t="s">
        <v>5532</v>
      </c>
      <c r="G667" s="76" t="s">
        <v>393</v>
      </c>
      <c r="H667" s="76" t="s">
        <v>2485</v>
      </c>
      <c r="I667" s="277">
        <v>39744</v>
      </c>
      <c r="J667" s="284">
        <f t="shared" si="99"/>
        <v>0</v>
      </c>
      <c r="K667" s="285">
        <f t="shared" si="103"/>
        <v>0</v>
      </c>
      <c r="L667" s="280">
        <v>1.355769915956826E-3</v>
      </c>
    </row>
    <row r="668" spans="1:12" customFormat="1" ht="39" customHeight="1">
      <c r="A668" s="74" t="s">
        <v>2570</v>
      </c>
      <c r="B668" s="75" t="s">
        <v>1274</v>
      </c>
      <c r="C668" s="74" t="s">
        <v>2122</v>
      </c>
      <c r="D668" s="74" t="s">
        <v>1273</v>
      </c>
      <c r="E668" s="74" t="s">
        <v>5537</v>
      </c>
      <c r="F668" s="74" t="s">
        <v>5545</v>
      </c>
      <c r="G668" s="76" t="s">
        <v>36</v>
      </c>
      <c r="H668" s="76" t="s">
        <v>2487</v>
      </c>
      <c r="I668" s="277">
        <v>1152</v>
      </c>
      <c r="J668" s="284">
        <f t="shared" si="99"/>
        <v>0</v>
      </c>
      <c r="K668" s="285">
        <f t="shared" si="103"/>
        <v>0</v>
      </c>
      <c r="L668" s="280">
        <v>3.1187193128165642E-4</v>
      </c>
    </row>
    <row r="669" spans="1:12" customFormat="1" ht="39" customHeight="1">
      <c r="A669" s="74" t="s">
        <v>2571</v>
      </c>
      <c r="B669" s="75" t="s">
        <v>3193</v>
      </c>
      <c r="C669" s="74" t="s">
        <v>2122</v>
      </c>
      <c r="D669" s="74" t="s">
        <v>3194</v>
      </c>
      <c r="E669" s="74" t="s">
        <v>5530</v>
      </c>
      <c r="F669" s="74" t="s">
        <v>5532</v>
      </c>
      <c r="G669" s="76" t="s">
        <v>70</v>
      </c>
      <c r="H669" s="76" t="s">
        <v>2484</v>
      </c>
      <c r="I669" s="277">
        <v>1440</v>
      </c>
      <c r="J669" s="284">
        <f t="shared" si="99"/>
        <v>0</v>
      </c>
      <c r="K669" s="285">
        <f t="shared" si="103"/>
        <v>0</v>
      </c>
      <c r="L669" s="280">
        <v>1.1585240008495574E-2</v>
      </c>
    </row>
    <row r="670" spans="1:12" customFormat="1" ht="39" customHeight="1">
      <c r="A670" s="74" t="s">
        <v>3195</v>
      </c>
      <c r="B670" s="75" t="s">
        <v>3196</v>
      </c>
      <c r="C670" s="74" t="s">
        <v>2122</v>
      </c>
      <c r="D670" s="74" t="s">
        <v>3197</v>
      </c>
      <c r="E670" s="74" t="s">
        <v>5537</v>
      </c>
      <c r="F670" s="74" t="s">
        <v>5539</v>
      </c>
      <c r="G670" s="76" t="s">
        <v>42</v>
      </c>
      <c r="H670" s="76" t="s">
        <v>2377</v>
      </c>
      <c r="I670" s="277">
        <v>921.46299999999997</v>
      </c>
      <c r="J670" s="284">
        <f t="shared" si="99"/>
        <v>0</v>
      </c>
      <c r="K670" s="285">
        <f t="shared" si="103"/>
        <v>0</v>
      </c>
      <c r="L670" s="280">
        <v>1.4734438854771999E-3</v>
      </c>
    </row>
    <row r="671" spans="1:12" customFormat="1" ht="39" customHeight="1">
      <c r="A671" s="74" t="s">
        <v>3198</v>
      </c>
      <c r="B671" s="75" t="s">
        <v>403</v>
      </c>
      <c r="C671" s="74" t="s">
        <v>2122</v>
      </c>
      <c r="D671" s="74" t="s">
        <v>404</v>
      </c>
      <c r="E671" s="74" t="s">
        <v>5537</v>
      </c>
      <c r="F671" s="74" t="s">
        <v>5539</v>
      </c>
      <c r="G671" s="76" t="s">
        <v>42</v>
      </c>
      <c r="H671" s="76" t="s">
        <v>2377</v>
      </c>
      <c r="I671" s="277">
        <v>921.46299999999997</v>
      </c>
      <c r="J671" s="284">
        <f t="shared" si="99"/>
        <v>0</v>
      </c>
      <c r="K671" s="285">
        <f t="shared" si="103"/>
        <v>0</v>
      </c>
      <c r="L671" s="280">
        <v>1.7835075030225468E-4</v>
      </c>
    </row>
    <row r="672" spans="1:12" customFormat="1" ht="26.1" customHeight="1">
      <c r="A672" s="74" t="s">
        <v>3199</v>
      </c>
      <c r="B672" s="75" t="s">
        <v>3200</v>
      </c>
      <c r="C672" s="74" t="s">
        <v>2122</v>
      </c>
      <c r="D672" s="74" t="s">
        <v>3201</v>
      </c>
      <c r="E672" s="74" t="s">
        <v>5537</v>
      </c>
      <c r="F672" s="74" t="s">
        <v>5543</v>
      </c>
      <c r="G672" s="76" t="s">
        <v>42</v>
      </c>
      <c r="H672" s="76" t="s">
        <v>2377</v>
      </c>
      <c r="I672" s="277">
        <v>6080.1130000000003</v>
      </c>
      <c r="J672" s="284">
        <f t="shared" si="99"/>
        <v>0</v>
      </c>
      <c r="K672" s="285">
        <f t="shared" si="103"/>
        <v>0</v>
      </c>
      <c r="L672" s="280">
        <v>2.2170985936112202E-2</v>
      </c>
    </row>
    <row r="673" spans="1:12" customFormat="1" ht="26.1" customHeight="1">
      <c r="A673" s="74" t="s">
        <v>3202</v>
      </c>
      <c r="B673" s="75" t="s">
        <v>401</v>
      </c>
      <c r="C673" s="74" t="s">
        <v>2122</v>
      </c>
      <c r="D673" s="74" t="s">
        <v>402</v>
      </c>
      <c r="E673" s="74" t="s">
        <v>5537</v>
      </c>
      <c r="F673" s="74" t="s">
        <v>5538</v>
      </c>
      <c r="G673" s="76" t="s">
        <v>42</v>
      </c>
      <c r="H673" s="76" t="s">
        <v>2377</v>
      </c>
      <c r="I673" s="277">
        <v>212.05799999999999</v>
      </c>
      <c r="J673" s="284">
        <f t="shared" si="99"/>
        <v>0</v>
      </c>
      <c r="K673" s="285">
        <f t="shared" si="103"/>
        <v>0</v>
      </c>
      <c r="L673" s="280">
        <v>4.0216136451541259E-4</v>
      </c>
    </row>
    <row r="674" spans="1:12" customFormat="1" ht="39" customHeight="1">
      <c r="A674" s="74" t="s">
        <v>3203</v>
      </c>
      <c r="B674" s="75" t="s">
        <v>3204</v>
      </c>
      <c r="C674" s="74" t="s">
        <v>2122</v>
      </c>
      <c r="D674" s="74" t="s">
        <v>3205</v>
      </c>
      <c r="E674" s="74" t="s">
        <v>5530</v>
      </c>
      <c r="F674" s="74" t="s">
        <v>5532</v>
      </c>
      <c r="G674" s="76" t="s">
        <v>393</v>
      </c>
      <c r="H674" s="76" t="s">
        <v>2377</v>
      </c>
      <c r="I674" s="277">
        <v>172386</v>
      </c>
      <c r="J674" s="284">
        <f t="shared" si="99"/>
        <v>0</v>
      </c>
      <c r="K674" s="285">
        <f t="shared" si="103"/>
        <v>0</v>
      </c>
      <c r="L674" s="280">
        <v>5.7726662374579909E-3</v>
      </c>
    </row>
    <row r="675" spans="1:12" customFormat="1" ht="24" customHeight="1">
      <c r="A675" s="79" t="s">
        <v>1175</v>
      </c>
      <c r="B675" s="79"/>
      <c r="C675" s="79"/>
      <c r="D675" s="79" t="s">
        <v>1847</v>
      </c>
      <c r="E675" s="79"/>
      <c r="F675" s="79"/>
      <c r="G675" s="79"/>
      <c r="H675" s="80"/>
      <c r="I675" s="278"/>
      <c r="J675" s="286"/>
      <c r="K675" s="287">
        <f>SUM(K676:K681)</f>
        <v>0</v>
      </c>
      <c r="L675" s="281">
        <v>3.0095364250410709E-2</v>
      </c>
    </row>
    <row r="676" spans="1:12" customFormat="1" ht="26.1" customHeight="1">
      <c r="A676" s="74" t="s">
        <v>1933</v>
      </c>
      <c r="B676" s="75" t="s">
        <v>397</v>
      </c>
      <c r="C676" s="74" t="s">
        <v>2122</v>
      </c>
      <c r="D676" s="74" t="s">
        <v>398</v>
      </c>
      <c r="E676" s="74" t="s">
        <v>5537</v>
      </c>
      <c r="F676" s="74" t="s">
        <v>5539</v>
      </c>
      <c r="G676" s="76" t="s">
        <v>42</v>
      </c>
      <c r="H676" s="76" t="s">
        <v>2475</v>
      </c>
      <c r="I676" s="277">
        <v>235.15199999999999</v>
      </c>
      <c r="J676" s="284">
        <f t="shared" si="99"/>
        <v>0</v>
      </c>
      <c r="K676" s="285">
        <f t="shared" ref="K676:K681" si="104">L676*$I$6</f>
        <v>0</v>
      </c>
      <c r="L676" s="280">
        <v>3.3341568673555085E-4</v>
      </c>
    </row>
    <row r="677" spans="1:12" customFormat="1" ht="39" customHeight="1">
      <c r="A677" s="74" t="s">
        <v>1934</v>
      </c>
      <c r="B677" s="75" t="s">
        <v>391</v>
      </c>
      <c r="C677" s="74" t="s">
        <v>2122</v>
      </c>
      <c r="D677" s="74" t="s">
        <v>392</v>
      </c>
      <c r="E677" s="74" t="s">
        <v>5537</v>
      </c>
      <c r="F677" s="74" t="s">
        <v>5539</v>
      </c>
      <c r="G677" s="76" t="s">
        <v>42</v>
      </c>
      <c r="H677" s="76" t="s">
        <v>2475</v>
      </c>
      <c r="I677" s="277">
        <v>9406.08</v>
      </c>
      <c r="J677" s="284">
        <f t="shared" si="99"/>
        <v>0</v>
      </c>
      <c r="K677" s="285">
        <f t="shared" si="104"/>
        <v>0</v>
      </c>
      <c r="L677" s="280">
        <v>1.4584559770303389E-2</v>
      </c>
    </row>
    <row r="678" spans="1:12" customFormat="1" ht="39" customHeight="1">
      <c r="A678" s="74" t="s">
        <v>1935</v>
      </c>
      <c r="B678" s="75" t="s">
        <v>403</v>
      </c>
      <c r="C678" s="74" t="s">
        <v>2122</v>
      </c>
      <c r="D678" s="74" t="s">
        <v>404</v>
      </c>
      <c r="E678" s="74" t="s">
        <v>5537</v>
      </c>
      <c r="F678" s="74" t="s">
        <v>5539</v>
      </c>
      <c r="G678" s="76" t="s">
        <v>42</v>
      </c>
      <c r="H678" s="76" t="s">
        <v>2475</v>
      </c>
      <c r="I678" s="277">
        <v>9406.08</v>
      </c>
      <c r="J678" s="284">
        <f t="shared" si="99"/>
        <v>0</v>
      </c>
      <c r="K678" s="285">
        <f t="shared" si="104"/>
        <v>0</v>
      </c>
      <c r="L678" s="280">
        <v>1.8205632073497889E-3</v>
      </c>
    </row>
    <row r="679" spans="1:12" customFormat="1" ht="24" customHeight="1">
      <c r="A679" s="74" t="s">
        <v>1936</v>
      </c>
      <c r="B679" s="75" t="s">
        <v>411</v>
      </c>
      <c r="C679" s="74" t="s">
        <v>2122</v>
      </c>
      <c r="D679" s="74" t="s">
        <v>412</v>
      </c>
      <c r="E679" s="74" t="s">
        <v>5537</v>
      </c>
      <c r="F679" s="74" t="s">
        <v>5539</v>
      </c>
      <c r="G679" s="76" t="s">
        <v>42</v>
      </c>
      <c r="H679" s="76" t="s">
        <v>2475</v>
      </c>
      <c r="I679" s="277">
        <v>9406.08</v>
      </c>
      <c r="J679" s="284">
        <f t="shared" si="99"/>
        <v>0</v>
      </c>
      <c r="K679" s="285">
        <f t="shared" si="104"/>
        <v>0</v>
      </c>
      <c r="L679" s="280">
        <v>1.0005248737047607E-4</v>
      </c>
    </row>
    <row r="680" spans="1:12" customFormat="1" ht="26.1" customHeight="1">
      <c r="A680" s="74" t="s">
        <v>1937</v>
      </c>
      <c r="B680" s="75" t="s">
        <v>440</v>
      </c>
      <c r="C680" s="74" t="s">
        <v>2122</v>
      </c>
      <c r="D680" s="74" t="s">
        <v>441</v>
      </c>
      <c r="E680" s="74" t="s">
        <v>5530</v>
      </c>
      <c r="F680" s="74" t="s">
        <v>5532</v>
      </c>
      <c r="G680" s="76" t="s">
        <v>393</v>
      </c>
      <c r="H680" s="76" t="s">
        <v>2485</v>
      </c>
      <c r="I680" s="277">
        <v>386809</v>
      </c>
      <c r="J680" s="284">
        <f t="shared" si="99"/>
        <v>0</v>
      </c>
      <c r="K680" s="285">
        <f t="shared" si="104"/>
        <v>0</v>
      </c>
      <c r="L680" s="280">
        <v>1.3195048445585342E-2</v>
      </c>
    </row>
    <row r="681" spans="1:12" customFormat="1" ht="39" customHeight="1">
      <c r="A681" s="74" t="s">
        <v>1938</v>
      </c>
      <c r="B681" s="75" t="s">
        <v>1274</v>
      </c>
      <c r="C681" s="74" t="s">
        <v>2122</v>
      </c>
      <c r="D681" s="74" t="s">
        <v>1273</v>
      </c>
      <c r="E681" s="74" t="s">
        <v>5537</v>
      </c>
      <c r="F681" s="74" t="s">
        <v>5545</v>
      </c>
      <c r="G681" s="76" t="s">
        <v>36</v>
      </c>
      <c r="H681" s="76" t="s">
        <v>2487</v>
      </c>
      <c r="I681" s="277">
        <v>228</v>
      </c>
      <c r="J681" s="284">
        <f t="shared" si="99"/>
        <v>0</v>
      </c>
      <c r="K681" s="285">
        <f t="shared" si="104"/>
        <v>0</v>
      </c>
      <c r="L681" s="280">
        <v>6.1724653066161161E-5</v>
      </c>
    </row>
    <row r="682" spans="1:12" customFormat="1" ht="24" customHeight="1">
      <c r="A682" s="79" t="s">
        <v>1176</v>
      </c>
      <c r="B682" s="79"/>
      <c r="C682" s="79"/>
      <c r="D682" s="79" t="s">
        <v>394</v>
      </c>
      <c r="E682" s="79"/>
      <c r="F682" s="79"/>
      <c r="G682" s="79"/>
      <c r="H682" s="80"/>
      <c r="I682" s="278"/>
      <c r="J682" s="286"/>
      <c r="K682" s="287">
        <f>K683+K689+K696</f>
        <v>0</v>
      </c>
      <c r="L682" s="281">
        <v>5.6711160971009165E-2</v>
      </c>
    </row>
    <row r="683" spans="1:12" customFormat="1" ht="24" customHeight="1">
      <c r="A683" s="79" t="s">
        <v>1177</v>
      </c>
      <c r="B683" s="79"/>
      <c r="C683" s="79"/>
      <c r="D683" s="79" t="s">
        <v>1092</v>
      </c>
      <c r="E683" s="79"/>
      <c r="F683" s="79"/>
      <c r="G683" s="79"/>
      <c r="H683" s="80"/>
      <c r="I683" s="278"/>
      <c r="J683" s="286"/>
      <c r="K683" s="287">
        <f>SUM(K684:K688)</f>
        <v>0</v>
      </c>
      <c r="L683" s="281">
        <v>1.2481554415729295E-2</v>
      </c>
    </row>
    <row r="684" spans="1:12" customFormat="1" ht="39" customHeight="1">
      <c r="A684" s="74" t="s">
        <v>1178</v>
      </c>
      <c r="B684" s="75" t="s">
        <v>391</v>
      </c>
      <c r="C684" s="74" t="s">
        <v>2122</v>
      </c>
      <c r="D684" s="74" t="s">
        <v>392</v>
      </c>
      <c r="E684" s="74" t="s">
        <v>5537</v>
      </c>
      <c r="F684" s="74" t="s">
        <v>5539</v>
      </c>
      <c r="G684" s="76" t="s">
        <v>42</v>
      </c>
      <c r="H684" s="76" t="s">
        <v>2475</v>
      </c>
      <c r="I684" s="277">
        <v>2624.6</v>
      </c>
      <c r="J684" s="284">
        <f t="shared" si="99"/>
        <v>0</v>
      </c>
      <c r="K684" s="285">
        <f t="shared" ref="K684:K688" si="105">L684*$I$6</f>
        <v>0</v>
      </c>
      <c r="L684" s="280">
        <v>4.0695630313246026E-3</v>
      </c>
    </row>
    <row r="685" spans="1:12" customFormat="1" ht="39" customHeight="1">
      <c r="A685" s="74" t="s">
        <v>1179</v>
      </c>
      <c r="B685" s="75" t="s">
        <v>403</v>
      </c>
      <c r="C685" s="74" t="s">
        <v>2122</v>
      </c>
      <c r="D685" s="74" t="s">
        <v>404</v>
      </c>
      <c r="E685" s="74" t="s">
        <v>5537</v>
      </c>
      <c r="F685" s="74" t="s">
        <v>5539</v>
      </c>
      <c r="G685" s="76" t="s">
        <v>42</v>
      </c>
      <c r="H685" s="76" t="s">
        <v>2475</v>
      </c>
      <c r="I685" s="277">
        <v>2624.6</v>
      </c>
      <c r="J685" s="284">
        <f t="shared" si="99"/>
        <v>0</v>
      </c>
      <c r="K685" s="285">
        <f t="shared" si="105"/>
        <v>0</v>
      </c>
      <c r="L685" s="280">
        <v>5.0799590904458778E-4</v>
      </c>
    </row>
    <row r="686" spans="1:12" customFormat="1" ht="24" customHeight="1">
      <c r="A686" s="74" t="s">
        <v>1180</v>
      </c>
      <c r="B686" s="75" t="s">
        <v>411</v>
      </c>
      <c r="C686" s="74" t="s">
        <v>2122</v>
      </c>
      <c r="D686" s="74" t="s">
        <v>412</v>
      </c>
      <c r="E686" s="74" t="s">
        <v>5537</v>
      </c>
      <c r="F686" s="74" t="s">
        <v>5539</v>
      </c>
      <c r="G686" s="76" t="s">
        <v>42</v>
      </c>
      <c r="H686" s="76" t="s">
        <v>2475</v>
      </c>
      <c r="I686" s="277">
        <v>2624.6</v>
      </c>
      <c r="J686" s="284">
        <f t="shared" si="99"/>
        <v>0</v>
      </c>
      <c r="K686" s="285">
        <f t="shared" si="105"/>
        <v>0</v>
      </c>
      <c r="L686" s="280">
        <v>2.7917869607060329E-5</v>
      </c>
    </row>
    <row r="687" spans="1:12" customFormat="1" ht="26.1" customHeight="1">
      <c r="A687" s="74" t="s">
        <v>1181</v>
      </c>
      <c r="B687" s="75" t="s">
        <v>440</v>
      </c>
      <c r="C687" s="74" t="s">
        <v>2122</v>
      </c>
      <c r="D687" s="74" t="s">
        <v>441</v>
      </c>
      <c r="E687" s="74" t="s">
        <v>5530</v>
      </c>
      <c r="F687" s="74" t="s">
        <v>5532</v>
      </c>
      <c r="G687" s="76" t="s">
        <v>393</v>
      </c>
      <c r="H687" s="76" t="s">
        <v>2485</v>
      </c>
      <c r="I687" s="277">
        <v>196130</v>
      </c>
      <c r="J687" s="284">
        <f t="shared" si="99"/>
        <v>0</v>
      </c>
      <c r="K687" s="285">
        <f t="shared" si="105"/>
        <v>0</v>
      </c>
      <c r="L687" s="280">
        <v>6.6904980277931823E-3</v>
      </c>
    </row>
    <row r="688" spans="1:12" customFormat="1" ht="39" customHeight="1">
      <c r="A688" s="74" t="s">
        <v>1182</v>
      </c>
      <c r="B688" s="75" t="s">
        <v>395</v>
      </c>
      <c r="C688" s="74" t="s">
        <v>2122</v>
      </c>
      <c r="D688" s="74" t="s">
        <v>396</v>
      </c>
      <c r="E688" s="74" t="s">
        <v>5537</v>
      </c>
      <c r="F688" s="74" t="s">
        <v>5545</v>
      </c>
      <c r="G688" s="76" t="s">
        <v>36</v>
      </c>
      <c r="H688" s="76" t="s">
        <v>2487</v>
      </c>
      <c r="I688" s="277">
        <v>2995.7979999999998</v>
      </c>
      <c r="J688" s="284">
        <f t="shared" si="99"/>
        <v>0</v>
      </c>
      <c r="K688" s="285">
        <f t="shared" si="105"/>
        <v>0</v>
      </c>
      <c r="L688" s="280">
        <v>1.185579577959862E-3</v>
      </c>
    </row>
    <row r="689" spans="1:12" customFormat="1" ht="24" customHeight="1">
      <c r="A689" s="79" t="s">
        <v>2543</v>
      </c>
      <c r="B689" s="79"/>
      <c r="C689" s="79"/>
      <c r="D689" s="79" t="s">
        <v>1098</v>
      </c>
      <c r="E689" s="79"/>
      <c r="F689" s="79"/>
      <c r="G689" s="79"/>
      <c r="H689" s="80"/>
      <c r="I689" s="278"/>
      <c r="J689" s="286"/>
      <c r="K689" s="287">
        <f>SUM(K690:K695)</f>
        <v>0</v>
      </c>
      <c r="L689" s="281">
        <v>3.5838751197709975E-2</v>
      </c>
    </row>
    <row r="690" spans="1:12" customFormat="1" ht="39" customHeight="1">
      <c r="A690" s="74" t="s">
        <v>2544</v>
      </c>
      <c r="B690" s="75" t="s">
        <v>391</v>
      </c>
      <c r="C690" s="74" t="s">
        <v>2122</v>
      </c>
      <c r="D690" s="74" t="s">
        <v>392</v>
      </c>
      <c r="E690" s="74" t="s">
        <v>5537</v>
      </c>
      <c r="F690" s="74" t="s">
        <v>5539</v>
      </c>
      <c r="G690" s="76" t="s">
        <v>42</v>
      </c>
      <c r="H690" s="76" t="s">
        <v>2475</v>
      </c>
      <c r="I690" s="277">
        <v>5746.0479999999998</v>
      </c>
      <c r="J690" s="284">
        <f t="shared" si="99"/>
        <v>0</v>
      </c>
      <c r="K690" s="285">
        <f t="shared" ref="K690:K695" si="106">L690*$I$6</f>
        <v>0</v>
      </c>
      <c r="L690" s="280">
        <v>8.9095117686597541E-3</v>
      </c>
    </row>
    <row r="691" spans="1:12" customFormat="1" ht="39" customHeight="1">
      <c r="A691" s="74" t="s">
        <v>2545</v>
      </c>
      <c r="B691" s="75" t="s">
        <v>403</v>
      </c>
      <c r="C691" s="74" t="s">
        <v>2122</v>
      </c>
      <c r="D691" s="74" t="s">
        <v>404</v>
      </c>
      <c r="E691" s="74" t="s">
        <v>5537</v>
      </c>
      <c r="F691" s="74" t="s">
        <v>5539</v>
      </c>
      <c r="G691" s="76" t="s">
        <v>42</v>
      </c>
      <c r="H691" s="76" t="s">
        <v>2475</v>
      </c>
      <c r="I691" s="277">
        <v>5746.0479999999998</v>
      </c>
      <c r="J691" s="284">
        <f t="shared" si="99"/>
        <v>0</v>
      </c>
      <c r="K691" s="285">
        <f t="shared" si="106"/>
        <v>0</v>
      </c>
      <c r="L691" s="280">
        <v>1.1121576047048373E-3</v>
      </c>
    </row>
    <row r="692" spans="1:12" customFormat="1" ht="24" customHeight="1">
      <c r="A692" s="74" t="s">
        <v>2546</v>
      </c>
      <c r="B692" s="75" t="s">
        <v>411</v>
      </c>
      <c r="C692" s="74" t="s">
        <v>2122</v>
      </c>
      <c r="D692" s="74" t="s">
        <v>412</v>
      </c>
      <c r="E692" s="74" t="s">
        <v>5537</v>
      </c>
      <c r="F692" s="74" t="s">
        <v>5539</v>
      </c>
      <c r="G692" s="76" t="s">
        <v>42</v>
      </c>
      <c r="H692" s="76" t="s">
        <v>2475</v>
      </c>
      <c r="I692" s="277">
        <v>5746.0479999999998</v>
      </c>
      <c r="J692" s="284">
        <f t="shared" si="99"/>
        <v>0</v>
      </c>
      <c r="K692" s="285">
        <f t="shared" si="106"/>
        <v>0</v>
      </c>
      <c r="L692" s="280">
        <v>6.1120730830533946E-5</v>
      </c>
    </row>
    <row r="693" spans="1:12" customFormat="1" ht="26.1" customHeight="1">
      <c r="A693" s="74" t="s">
        <v>2547</v>
      </c>
      <c r="B693" s="75" t="s">
        <v>440</v>
      </c>
      <c r="C693" s="74" t="s">
        <v>2122</v>
      </c>
      <c r="D693" s="74" t="s">
        <v>441</v>
      </c>
      <c r="E693" s="74" t="s">
        <v>5530</v>
      </c>
      <c r="F693" s="74" t="s">
        <v>5532</v>
      </c>
      <c r="G693" s="76" t="s">
        <v>393</v>
      </c>
      <c r="H693" s="76" t="s">
        <v>2485</v>
      </c>
      <c r="I693" s="277">
        <v>593709</v>
      </c>
      <c r="J693" s="284">
        <f t="shared" si="99"/>
        <v>0</v>
      </c>
      <c r="K693" s="285">
        <f t="shared" si="106"/>
        <v>0</v>
      </c>
      <c r="L693" s="280">
        <v>2.0252938834360183E-2</v>
      </c>
    </row>
    <row r="694" spans="1:12" customFormat="1" ht="39" customHeight="1">
      <c r="A694" s="74" t="s">
        <v>2548</v>
      </c>
      <c r="B694" s="75" t="s">
        <v>1274</v>
      </c>
      <c r="C694" s="74" t="s">
        <v>2122</v>
      </c>
      <c r="D694" s="74" t="s">
        <v>1273</v>
      </c>
      <c r="E694" s="74" t="s">
        <v>5537</v>
      </c>
      <c r="F694" s="74" t="s">
        <v>5545</v>
      </c>
      <c r="G694" s="76" t="s">
        <v>36</v>
      </c>
      <c r="H694" s="76" t="s">
        <v>2487</v>
      </c>
      <c r="I694" s="277">
        <v>10036.109</v>
      </c>
      <c r="J694" s="284">
        <f t="shared" si="99"/>
        <v>0</v>
      </c>
      <c r="K694" s="285">
        <f t="shared" si="106"/>
        <v>0</v>
      </c>
      <c r="L694" s="280">
        <v>2.7169971244441816E-3</v>
      </c>
    </row>
    <row r="695" spans="1:12" customFormat="1" ht="39" customHeight="1">
      <c r="A695" s="74" t="s">
        <v>4812</v>
      </c>
      <c r="B695" s="75" t="s">
        <v>2653</v>
      </c>
      <c r="C695" s="74" t="s">
        <v>2122</v>
      </c>
      <c r="D695" s="74" t="s">
        <v>2486</v>
      </c>
      <c r="E695" s="74" t="s">
        <v>5537</v>
      </c>
      <c r="F695" s="74" t="s">
        <v>5545</v>
      </c>
      <c r="G695" s="76" t="s">
        <v>36</v>
      </c>
      <c r="H695" s="76" t="s">
        <v>2487</v>
      </c>
      <c r="I695" s="277">
        <v>5364.3509999999997</v>
      </c>
      <c r="J695" s="284">
        <f t="shared" si="99"/>
        <v>0</v>
      </c>
      <c r="K695" s="285">
        <f t="shared" si="106"/>
        <v>0</v>
      </c>
      <c r="L695" s="280">
        <v>2.7860251347104842E-3</v>
      </c>
    </row>
    <row r="696" spans="1:12" customFormat="1" ht="24" customHeight="1">
      <c r="A696" s="79" t="s">
        <v>1939</v>
      </c>
      <c r="B696" s="79"/>
      <c r="C696" s="79"/>
      <c r="D696" s="79" t="s">
        <v>1862</v>
      </c>
      <c r="E696" s="79"/>
      <c r="F696" s="79"/>
      <c r="G696" s="79"/>
      <c r="H696" s="80"/>
      <c r="I696" s="278"/>
      <c r="J696" s="286"/>
      <c r="K696" s="287">
        <f>SUM(K697:K700)</f>
        <v>0</v>
      </c>
      <c r="L696" s="281">
        <v>8.390855357569893E-3</v>
      </c>
    </row>
    <row r="697" spans="1:12" customFormat="1" ht="26.1" customHeight="1">
      <c r="A697" s="74" t="s">
        <v>1940</v>
      </c>
      <c r="B697" s="75" t="s">
        <v>3206</v>
      </c>
      <c r="C697" s="74" t="s">
        <v>2122</v>
      </c>
      <c r="D697" s="74" t="s">
        <v>3207</v>
      </c>
      <c r="E697" s="74" t="s">
        <v>5537</v>
      </c>
      <c r="F697" s="74" t="s">
        <v>5539</v>
      </c>
      <c r="G697" s="76" t="s">
        <v>42</v>
      </c>
      <c r="H697" s="76" t="s">
        <v>2475</v>
      </c>
      <c r="I697" s="277">
        <v>2898.2449999999999</v>
      </c>
      <c r="J697" s="284">
        <f t="shared" si="99"/>
        <v>0</v>
      </c>
      <c r="K697" s="285">
        <f t="shared" ref="K697:K700" si="107">L697*$I$6</f>
        <v>0</v>
      </c>
      <c r="L697" s="280">
        <v>5.0515986612481118E-3</v>
      </c>
    </row>
    <row r="698" spans="1:12" customFormat="1" ht="24" customHeight="1">
      <c r="A698" s="74" t="s">
        <v>1941</v>
      </c>
      <c r="B698" s="75" t="s">
        <v>411</v>
      </c>
      <c r="C698" s="74" t="s">
        <v>2122</v>
      </c>
      <c r="D698" s="74" t="s">
        <v>412</v>
      </c>
      <c r="E698" s="74" t="s">
        <v>5537</v>
      </c>
      <c r="F698" s="74" t="s">
        <v>5539</v>
      </c>
      <c r="G698" s="76" t="s">
        <v>42</v>
      </c>
      <c r="H698" s="76" t="s">
        <v>2475</v>
      </c>
      <c r="I698" s="277">
        <v>2898.2449999999999</v>
      </c>
      <c r="J698" s="284">
        <f t="shared" si="99"/>
        <v>0</v>
      </c>
      <c r="K698" s="285">
        <f t="shared" si="107"/>
        <v>0</v>
      </c>
      <c r="L698" s="280">
        <v>3.0828631102128853E-5</v>
      </c>
    </row>
    <row r="699" spans="1:12" customFormat="1" ht="39" customHeight="1">
      <c r="A699" s="74" t="s">
        <v>1942</v>
      </c>
      <c r="B699" s="75" t="s">
        <v>440</v>
      </c>
      <c r="C699" s="74" t="s">
        <v>2122</v>
      </c>
      <c r="D699" s="74" t="s">
        <v>441</v>
      </c>
      <c r="E699" s="74" t="s">
        <v>5530</v>
      </c>
      <c r="F699" s="74" t="s">
        <v>5532</v>
      </c>
      <c r="G699" s="76" t="s">
        <v>393</v>
      </c>
      <c r="H699" s="76" t="s">
        <v>2487</v>
      </c>
      <c r="I699" s="277">
        <v>19378</v>
      </c>
      <c r="J699" s="284">
        <f t="shared" si="99"/>
        <v>0</v>
      </c>
      <c r="K699" s="285">
        <f t="shared" si="107"/>
        <v>0</v>
      </c>
      <c r="L699" s="280">
        <v>6.6103334922029407E-4</v>
      </c>
    </row>
    <row r="700" spans="1:12" customFormat="1" ht="26.1" customHeight="1">
      <c r="A700" s="74" t="s">
        <v>1942</v>
      </c>
      <c r="B700" s="75" t="s">
        <v>1274</v>
      </c>
      <c r="C700" s="74" t="s">
        <v>2122</v>
      </c>
      <c r="D700" s="74" t="s">
        <v>1273</v>
      </c>
      <c r="E700" s="74" t="s">
        <v>5537</v>
      </c>
      <c r="F700" s="74" t="s">
        <v>5545</v>
      </c>
      <c r="G700" s="76" t="s">
        <v>36</v>
      </c>
      <c r="H700" s="76" t="s">
        <v>2485</v>
      </c>
      <c r="I700" s="277">
        <v>9779.01</v>
      </c>
      <c r="J700" s="284">
        <f t="shared" si="99"/>
        <v>0</v>
      </c>
      <c r="K700" s="285">
        <f t="shared" si="107"/>
        <v>0</v>
      </c>
      <c r="L700" s="280">
        <v>2.6473947159993583E-3</v>
      </c>
    </row>
    <row r="701" spans="1:12" customFormat="1" ht="24" customHeight="1">
      <c r="A701" s="79" t="s">
        <v>1183</v>
      </c>
      <c r="B701" s="79"/>
      <c r="C701" s="79"/>
      <c r="D701" s="79" t="s">
        <v>390</v>
      </c>
      <c r="E701" s="79"/>
      <c r="F701" s="79"/>
      <c r="G701" s="79"/>
      <c r="H701" s="80"/>
      <c r="I701" s="278"/>
      <c r="J701" s="286"/>
      <c r="K701" s="287">
        <f>K702+K714+K719+K725+K731+K737+K743</f>
        <v>0</v>
      </c>
      <c r="L701" s="281">
        <v>0.3513016780184201</v>
      </c>
    </row>
    <row r="702" spans="1:12" customFormat="1" ht="24" customHeight="1">
      <c r="A702" s="79" t="s">
        <v>1184</v>
      </c>
      <c r="B702" s="79"/>
      <c r="C702" s="79"/>
      <c r="D702" s="79" t="s">
        <v>1101</v>
      </c>
      <c r="E702" s="79"/>
      <c r="F702" s="79"/>
      <c r="G702" s="79"/>
      <c r="H702" s="80"/>
      <c r="I702" s="278"/>
      <c r="J702" s="286"/>
      <c r="K702" s="287">
        <f>SUM(K703:K713)</f>
        <v>0</v>
      </c>
      <c r="L702" s="281">
        <v>0.24932429336241155</v>
      </c>
    </row>
    <row r="703" spans="1:12" customFormat="1" ht="39" customHeight="1">
      <c r="A703" s="74" t="s">
        <v>1185</v>
      </c>
      <c r="B703" s="75" t="s">
        <v>2113</v>
      </c>
      <c r="C703" s="74" t="s">
        <v>10</v>
      </c>
      <c r="D703" s="74" t="s">
        <v>2114</v>
      </c>
      <c r="E703" s="74" t="s">
        <v>5537</v>
      </c>
      <c r="F703" s="74" t="s">
        <v>5539</v>
      </c>
      <c r="G703" s="76" t="s">
        <v>42</v>
      </c>
      <c r="H703" s="76" t="s">
        <v>2475</v>
      </c>
      <c r="I703" s="277">
        <v>16943.007000000001</v>
      </c>
      <c r="J703" s="284">
        <f t="shared" si="99"/>
        <v>0</v>
      </c>
      <c r="K703" s="285">
        <f t="shared" ref="K703:K713" si="108">L703*$I$6</f>
        <v>0</v>
      </c>
      <c r="L703" s="280">
        <v>2.9989627176983724E-2</v>
      </c>
    </row>
    <row r="704" spans="1:12" customFormat="1" ht="39" customHeight="1">
      <c r="A704" s="74" t="s">
        <v>1186</v>
      </c>
      <c r="B704" s="75" t="s">
        <v>403</v>
      </c>
      <c r="C704" s="74" t="s">
        <v>2122</v>
      </c>
      <c r="D704" s="74" t="s">
        <v>404</v>
      </c>
      <c r="E704" s="74" t="s">
        <v>5537</v>
      </c>
      <c r="F704" s="74" t="s">
        <v>5539</v>
      </c>
      <c r="G704" s="76" t="s">
        <v>42</v>
      </c>
      <c r="H704" s="76" t="s">
        <v>2475</v>
      </c>
      <c r="I704" s="277">
        <v>16943.007000000001</v>
      </c>
      <c r="J704" s="284">
        <f t="shared" si="99"/>
        <v>0</v>
      </c>
      <c r="K704" s="285">
        <f t="shared" si="108"/>
        <v>0</v>
      </c>
      <c r="L704" s="280">
        <v>3.2793485838681249E-3</v>
      </c>
    </row>
    <row r="705" spans="1:12" customFormat="1" ht="24" customHeight="1">
      <c r="A705" s="74" t="s">
        <v>1187</v>
      </c>
      <c r="B705" s="75" t="s">
        <v>411</v>
      </c>
      <c r="C705" s="74" t="s">
        <v>2122</v>
      </c>
      <c r="D705" s="74" t="s">
        <v>412</v>
      </c>
      <c r="E705" s="74" t="s">
        <v>5537</v>
      </c>
      <c r="F705" s="74" t="s">
        <v>5539</v>
      </c>
      <c r="G705" s="76" t="s">
        <v>42</v>
      </c>
      <c r="H705" s="76" t="s">
        <v>2475</v>
      </c>
      <c r="I705" s="277">
        <v>16943.007000000001</v>
      </c>
      <c r="J705" s="284">
        <f t="shared" si="99"/>
        <v>0</v>
      </c>
      <c r="K705" s="285">
        <f t="shared" si="108"/>
        <v>0</v>
      </c>
      <c r="L705" s="280">
        <v>1.802228165355025E-4</v>
      </c>
    </row>
    <row r="706" spans="1:12" customFormat="1" ht="26.1" customHeight="1">
      <c r="A706" s="74" t="s">
        <v>1188</v>
      </c>
      <c r="B706" s="75" t="s">
        <v>440</v>
      </c>
      <c r="C706" s="74" t="s">
        <v>2122</v>
      </c>
      <c r="D706" s="74" t="s">
        <v>441</v>
      </c>
      <c r="E706" s="74" t="s">
        <v>5530</v>
      </c>
      <c r="F706" s="74" t="s">
        <v>5532</v>
      </c>
      <c r="G706" s="76" t="s">
        <v>393</v>
      </c>
      <c r="H706" s="76" t="s">
        <v>2485</v>
      </c>
      <c r="I706" s="277">
        <v>3672364</v>
      </c>
      <c r="J706" s="284">
        <f t="shared" si="99"/>
        <v>0</v>
      </c>
      <c r="K706" s="285">
        <f t="shared" si="108"/>
        <v>0</v>
      </c>
      <c r="L706" s="280">
        <v>0.12527376790566808</v>
      </c>
    </row>
    <row r="707" spans="1:12" customFormat="1" ht="39" customHeight="1">
      <c r="A707" s="74" t="s">
        <v>1189</v>
      </c>
      <c r="B707" s="75" t="s">
        <v>1274</v>
      </c>
      <c r="C707" s="74" t="s">
        <v>2122</v>
      </c>
      <c r="D707" s="74" t="s">
        <v>1273</v>
      </c>
      <c r="E707" s="74" t="s">
        <v>5537</v>
      </c>
      <c r="F707" s="74" t="s">
        <v>5545</v>
      </c>
      <c r="G707" s="76" t="s">
        <v>36</v>
      </c>
      <c r="H707" s="76" t="s">
        <v>2487</v>
      </c>
      <c r="I707" s="277">
        <v>89440.409</v>
      </c>
      <c r="J707" s="284">
        <f t="shared" si="99"/>
        <v>0</v>
      </c>
      <c r="K707" s="285">
        <f t="shared" si="108"/>
        <v>0</v>
      </c>
      <c r="L707" s="280">
        <v>2.4213500923966711E-2</v>
      </c>
    </row>
    <row r="708" spans="1:12" customFormat="1" ht="26.1" customHeight="1">
      <c r="A708" s="74" t="s">
        <v>1190</v>
      </c>
      <c r="B708" s="75" t="s">
        <v>419</v>
      </c>
      <c r="C708" s="74" t="s">
        <v>2122</v>
      </c>
      <c r="D708" s="74" t="s">
        <v>420</v>
      </c>
      <c r="E708" s="74" t="s">
        <v>5530</v>
      </c>
      <c r="F708" s="74" t="s">
        <v>5532</v>
      </c>
      <c r="G708" s="76" t="s">
        <v>393</v>
      </c>
      <c r="H708" s="76" t="s">
        <v>2495</v>
      </c>
      <c r="I708" s="277">
        <v>977890.87</v>
      </c>
      <c r="J708" s="284">
        <f t="shared" si="99"/>
        <v>0</v>
      </c>
      <c r="K708" s="285">
        <f t="shared" si="108"/>
        <v>0</v>
      </c>
      <c r="L708" s="280">
        <v>2.9188572974278112E-2</v>
      </c>
    </row>
    <row r="709" spans="1:12" customFormat="1" ht="39" customHeight="1">
      <c r="A709" s="74" t="s">
        <v>1191</v>
      </c>
      <c r="B709" s="75" t="s">
        <v>417</v>
      </c>
      <c r="C709" s="74" t="s">
        <v>2122</v>
      </c>
      <c r="D709" s="74" t="s">
        <v>418</v>
      </c>
      <c r="E709" s="74" t="s">
        <v>5530</v>
      </c>
      <c r="F709" s="74" t="s">
        <v>5532</v>
      </c>
      <c r="G709" s="76" t="s">
        <v>70</v>
      </c>
      <c r="H709" s="76" t="s">
        <v>2495</v>
      </c>
      <c r="I709" s="277">
        <v>1063.5999999999999</v>
      </c>
      <c r="J709" s="284">
        <f t="shared" si="99"/>
        <v>0</v>
      </c>
      <c r="K709" s="285">
        <f t="shared" si="108"/>
        <v>0</v>
      </c>
      <c r="L709" s="280">
        <v>1.5787162215092027E-4</v>
      </c>
    </row>
    <row r="710" spans="1:12" customFormat="1" ht="39" customHeight="1">
      <c r="A710" s="74" t="s">
        <v>1192</v>
      </c>
      <c r="B710" s="75" t="s">
        <v>3208</v>
      </c>
      <c r="C710" s="74" t="s">
        <v>2122</v>
      </c>
      <c r="D710" s="74" t="s">
        <v>3209</v>
      </c>
      <c r="E710" s="74" t="s">
        <v>5530</v>
      </c>
      <c r="F710" s="74" t="s">
        <v>5532</v>
      </c>
      <c r="G710" s="76" t="s">
        <v>70</v>
      </c>
      <c r="H710" s="76" t="s">
        <v>2495</v>
      </c>
      <c r="I710" s="277">
        <v>55307.85</v>
      </c>
      <c r="J710" s="284">
        <f t="shared" si="99"/>
        <v>0</v>
      </c>
      <c r="K710" s="285">
        <f t="shared" si="108"/>
        <v>0</v>
      </c>
      <c r="L710" s="280">
        <v>9.0220317277024623E-3</v>
      </c>
    </row>
    <row r="711" spans="1:12" customFormat="1" ht="26.1" customHeight="1">
      <c r="A711" s="74" t="s">
        <v>1943</v>
      </c>
      <c r="B711" s="75" t="s">
        <v>415</v>
      </c>
      <c r="C711" s="74" t="s">
        <v>2122</v>
      </c>
      <c r="D711" s="74" t="s">
        <v>416</v>
      </c>
      <c r="E711" s="74" t="s">
        <v>5530</v>
      </c>
      <c r="F711" s="74" t="s">
        <v>5532</v>
      </c>
      <c r="G711" s="76" t="s">
        <v>88</v>
      </c>
      <c r="H711" s="76" t="s">
        <v>2495</v>
      </c>
      <c r="I711" s="277">
        <v>60</v>
      </c>
      <c r="J711" s="284">
        <f t="shared" si="99"/>
        <v>0</v>
      </c>
      <c r="K711" s="285">
        <f t="shared" si="108"/>
        <v>0</v>
      </c>
      <c r="L711" s="280">
        <v>3.0683096503520297E-4</v>
      </c>
    </row>
    <row r="712" spans="1:12" customFormat="1" ht="26.1" customHeight="1">
      <c r="A712" s="74" t="s">
        <v>2572</v>
      </c>
      <c r="B712" s="75" t="s">
        <v>2659</v>
      </c>
      <c r="C712" s="74" t="s">
        <v>2122</v>
      </c>
      <c r="D712" s="74" t="s">
        <v>2574</v>
      </c>
      <c r="E712" s="74" t="s">
        <v>5530</v>
      </c>
      <c r="F712" s="74" t="s">
        <v>5532</v>
      </c>
      <c r="G712" s="76" t="s">
        <v>88</v>
      </c>
      <c r="H712" s="76" t="s">
        <v>2495</v>
      </c>
      <c r="I712" s="277">
        <v>2610</v>
      </c>
      <c r="J712" s="284">
        <f t="shared" si="99"/>
        <v>0</v>
      </c>
      <c r="K712" s="285">
        <f t="shared" si="108"/>
        <v>0</v>
      </c>
      <c r="L712" s="280">
        <v>1.7561615287697001E-2</v>
      </c>
    </row>
    <row r="713" spans="1:12" customFormat="1" ht="26.1" customHeight="1">
      <c r="A713" s="74" t="s">
        <v>2573</v>
      </c>
      <c r="B713" s="75" t="s">
        <v>2660</v>
      </c>
      <c r="C713" s="74" t="s">
        <v>2122</v>
      </c>
      <c r="D713" s="74" t="s">
        <v>2575</v>
      </c>
      <c r="E713" s="74" t="s">
        <v>5537</v>
      </c>
      <c r="F713" s="74" t="s">
        <v>5547</v>
      </c>
      <c r="G713" s="76" t="s">
        <v>88</v>
      </c>
      <c r="H713" s="76" t="s">
        <v>2496</v>
      </c>
      <c r="I713" s="277">
        <v>445</v>
      </c>
      <c r="J713" s="284">
        <f t="shared" si="99"/>
        <v>0</v>
      </c>
      <c r="K713" s="285">
        <f t="shared" si="108"/>
        <v>0</v>
      </c>
      <c r="L713" s="280">
        <v>1.0150903378525715E-2</v>
      </c>
    </row>
    <row r="714" spans="1:12" customFormat="1" ht="24" customHeight="1">
      <c r="A714" s="79" t="s">
        <v>1193</v>
      </c>
      <c r="B714" s="79"/>
      <c r="C714" s="79"/>
      <c r="D714" s="79" t="s">
        <v>3120</v>
      </c>
      <c r="E714" s="79"/>
      <c r="F714" s="79"/>
      <c r="G714" s="79"/>
      <c r="H714" s="80"/>
      <c r="I714" s="278"/>
      <c r="J714" s="286"/>
      <c r="K714" s="287">
        <f>SUM(K715:K718)</f>
        <v>0</v>
      </c>
      <c r="L714" s="281">
        <v>6.506005346640861E-4</v>
      </c>
    </row>
    <row r="715" spans="1:12" customFormat="1" ht="39" customHeight="1">
      <c r="A715" s="74" t="s">
        <v>1194</v>
      </c>
      <c r="B715" s="75" t="s">
        <v>391</v>
      </c>
      <c r="C715" s="74" t="s">
        <v>2122</v>
      </c>
      <c r="D715" s="74" t="s">
        <v>392</v>
      </c>
      <c r="E715" s="74" t="s">
        <v>5537</v>
      </c>
      <c r="F715" s="74" t="s">
        <v>5539</v>
      </c>
      <c r="G715" s="76" t="s">
        <v>42</v>
      </c>
      <c r="H715" s="78" t="s">
        <v>2475</v>
      </c>
      <c r="I715" s="277">
        <v>145.36600000000001</v>
      </c>
      <c r="J715" s="284">
        <f t="shared" ref="J715:J778" si="109">K715/I715</f>
        <v>0</v>
      </c>
      <c r="K715" s="285">
        <f t="shared" ref="K715:K718" si="110">L715*$I$6</f>
        <v>0</v>
      </c>
      <c r="L715" s="280">
        <v>2.2539666324640143E-4</v>
      </c>
    </row>
    <row r="716" spans="1:12" customFormat="1" ht="39" customHeight="1">
      <c r="A716" s="74" t="s">
        <v>1195</v>
      </c>
      <c r="B716" s="75" t="s">
        <v>403</v>
      </c>
      <c r="C716" s="74" t="s">
        <v>2122</v>
      </c>
      <c r="D716" s="74" t="s">
        <v>404</v>
      </c>
      <c r="E716" s="74" t="s">
        <v>5537</v>
      </c>
      <c r="F716" s="74" t="s">
        <v>5539</v>
      </c>
      <c r="G716" s="76" t="s">
        <v>42</v>
      </c>
      <c r="H716" s="78" t="s">
        <v>2475</v>
      </c>
      <c r="I716" s="277">
        <v>145.36600000000001</v>
      </c>
      <c r="J716" s="284">
        <f t="shared" si="109"/>
        <v>0</v>
      </c>
      <c r="K716" s="285">
        <f t="shared" si="110"/>
        <v>0</v>
      </c>
      <c r="L716" s="280">
        <v>2.8135823890486038E-5</v>
      </c>
    </row>
    <row r="717" spans="1:12" customFormat="1" ht="24" customHeight="1">
      <c r="A717" s="74" t="s">
        <v>1196</v>
      </c>
      <c r="B717" s="75" t="s">
        <v>411</v>
      </c>
      <c r="C717" s="74" t="s">
        <v>2122</v>
      </c>
      <c r="D717" s="74" t="s">
        <v>412</v>
      </c>
      <c r="E717" s="74" t="s">
        <v>5537</v>
      </c>
      <c r="F717" s="74" t="s">
        <v>5539</v>
      </c>
      <c r="G717" s="76" t="s">
        <v>42</v>
      </c>
      <c r="H717" s="78" t="s">
        <v>2475</v>
      </c>
      <c r="I717" s="277">
        <v>145.36600000000001</v>
      </c>
      <c r="J717" s="284">
        <f t="shared" si="109"/>
        <v>0</v>
      </c>
      <c r="K717" s="285">
        <f t="shared" si="110"/>
        <v>0</v>
      </c>
      <c r="L717" s="280">
        <v>1.5462355873184735E-6</v>
      </c>
    </row>
    <row r="718" spans="1:12" customFormat="1" ht="39" customHeight="1">
      <c r="A718" s="74" t="s">
        <v>1197</v>
      </c>
      <c r="B718" s="75" t="s">
        <v>1274</v>
      </c>
      <c r="C718" s="74" t="s">
        <v>2122</v>
      </c>
      <c r="D718" s="74" t="s">
        <v>1273</v>
      </c>
      <c r="E718" s="74" t="s">
        <v>5537</v>
      </c>
      <c r="F718" s="74" t="s">
        <v>5545</v>
      </c>
      <c r="G718" s="76" t="s">
        <v>36</v>
      </c>
      <c r="H718" s="78" t="s">
        <v>2487</v>
      </c>
      <c r="I718" s="277">
        <v>1460.9880000000001</v>
      </c>
      <c r="J718" s="284">
        <f t="shared" si="109"/>
        <v>0</v>
      </c>
      <c r="K718" s="285">
        <f t="shared" si="110"/>
        <v>0</v>
      </c>
      <c r="L718" s="280">
        <v>3.9552181193988005E-4</v>
      </c>
    </row>
    <row r="719" spans="1:12" customFormat="1" ht="24" customHeight="1">
      <c r="A719" s="79" t="s">
        <v>1198</v>
      </c>
      <c r="B719" s="79"/>
      <c r="C719" s="79"/>
      <c r="D719" s="79" t="s">
        <v>1111</v>
      </c>
      <c r="E719" s="79"/>
      <c r="F719" s="79"/>
      <c r="G719" s="79"/>
      <c r="H719" s="80"/>
      <c r="I719" s="278"/>
      <c r="J719" s="286"/>
      <c r="K719" s="287">
        <f>SUM(K720:K724)</f>
        <v>0</v>
      </c>
      <c r="L719" s="281">
        <v>8.3416620445443974E-3</v>
      </c>
    </row>
    <row r="720" spans="1:12" customFormat="1" ht="39" customHeight="1">
      <c r="A720" s="74" t="s">
        <v>1199</v>
      </c>
      <c r="B720" s="75" t="s">
        <v>391</v>
      </c>
      <c r="C720" s="74" t="s">
        <v>2122</v>
      </c>
      <c r="D720" s="74" t="s">
        <v>392</v>
      </c>
      <c r="E720" s="74" t="s">
        <v>5537</v>
      </c>
      <c r="F720" s="74" t="s">
        <v>5539</v>
      </c>
      <c r="G720" s="76" t="s">
        <v>42</v>
      </c>
      <c r="H720" s="78" t="s">
        <v>2475</v>
      </c>
      <c r="I720" s="277">
        <v>264.83499999999998</v>
      </c>
      <c r="J720" s="284">
        <f t="shared" si="109"/>
        <v>0</v>
      </c>
      <c r="K720" s="285">
        <f t="shared" ref="K720:K724" si="111">L720*$I$6</f>
        <v>0</v>
      </c>
      <c r="L720" s="280">
        <v>4.1063884758155746E-4</v>
      </c>
    </row>
    <row r="721" spans="1:12" customFormat="1" ht="39" customHeight="1">
      <c r="A721" s="74" t="s">
        <v>1200</v>
      </c>
      <c r="B721" s="75" t="s">
        <v>403</v>
      </c>
      <c r="C721" s="74" t="s">
        <v>2122</v>
      </c>
      <c r="D721" s="74" t="s">
        <v>404</v>
      </c>
      <c r="E721" s="74" t="s">
        <v>5537</v>
      </c>
      <c r="F721" s="74" t="s">
        <v>5539</v>
      </c>
      <c r="G721" s="76" t="s">
        <v>42</v>
      </c>
      <c r="H721" s="78" t="s">
        <v>2475</v>
      </c>
      <c r="I721" s="277">
        <v>264.83499999999998</v>
      </c>
      <c r="J721" s="284">
        <f t="shared" si="109"/>
        <v>0</v>
      </c>
      <c r="K721" s="285">
        <f t="shared" si="111"/>
        <v>0</v>
      </c>
      <c r="L721" s="280">
        <v>5.1259255445360135E-5</v>
      </c>
    </row>
    <row r="722" spans="1:12" customFormat="1" ht="24" customHeight="1">
      <c r="A722" s="74" t="s">
        <v>1201</v>
      </c>
      <c r="B722" s="75" t="s">
        <v>411</v>
      </c>
      <c r="C722" s="74" t="s">
        <v>2122</v>
      </c>
      <c r="D722" s="74" t="s">
        <v>412</v>
      </c>
      <c r="E722" s="74" t="s">
        <v>5537</v>
      </c>
      <c r="F722" s="74" t="s">
        <v>5539</v>
      </c>
      <c r="G722" s="76" t="s">
        <v>42</v>
      </c>
      <c r="H722" s="78" t="s">
        <v>2475</v>
      </c>
      <c r="I722" s="277">
        <v>264.83499999999998</v>
      </c>
      <c r="J722" s="284">
        <f t="shared" si="109"/>
        <v>0</v>
      </c>
      <c r="K722" s="285">
        <f t="shared" si="111"/>
        <v>0</v>
      </c>
      <c r="L722" s="280">
        <v>2.8170446293403424E-6</v>
      </c>
    </row>
    <row r="723" spans="1:12" customFormat="1" ht="26.1" customHeight="1">
      <c r="A723" s="74" t="s">
        <v>1202</v>
      </c>
      <c r="B723" s="75" t="s">
        <v>440</v>
      </c>
      <c r="C723" s="74" t="s">
        <v>2122</v>
      </c>
      <c r="D723" s="74" t="s">
        <v>441</v>
      </c>
      <c r="E723" s="74" t="s">
        <v>5530</v>
      </c>
      <c r="F723" s="74" t="s">
        <v>5532</v>
      </c>
      <c r="G723" s="76" t="s">
        <v>393</v>
      </c>
      <c r="H723" s="78" t="s">
        <v>2485</v>
      </c>
      <c r="I723" s="277">
        <v>215585</v>
      </c>
      <c r="J723" s="284">
        <f t="shared" si="109"/>
        <v>0</v>
      </c>
      <c r="K723" s="285">
        <f t="shared" si="111"/>
        <v>0</v>
      </c>
      <c r="L723" s="280">
        <v>7.3541580447753696E-3</v>
      </c>
    </row>
    <row r="724" spans="1:12" customFormat="1" ht="39" customHeight="1">
      <c r="A724" s="74" t="s">
        <v>1203</v>
      </c>
      <c r="B724" s="75" t="s">
        <v>1274</v>
      </c>
      <c r="C724" s="74" t="s">
        <v>2122</v>
      </c>
      <c r="D724" s="74" t="s">
        <v>1273</v>
      </c>
      <c r="E724" s="74" t="s">
        <v>5537</v>
      </c>
      <c r="F724" s="74" t="s">
        <v>5545</v>
      </c>
      <c r="G724" s="76" t="s">
        <v>36</v>
      </c>
      <c r="H724" s="78" t="s">
        <v>2487</v>
      </c>
      <c r="I724" s="277">
        <v>1931.09</v>
      </c>
      <c r="J724" s="284">
        <f t="shared" si="109"/>
        <v>0</v>
      </c>
      <c r="K724" s="285">
        <f t="shared" si="111"/>
        <v>0</v>
      </c>
      <c r="L724" s="280">
        <v>5.2278885211277134E-4</v>
      </c>
    </row>
    <row r="725" spans="1:12" customFormat="1" ht="24" customHeight="1">
      <c r="A725" s="79" t="s">
        <v>1944</v>
      </c>
      <c r="B725" s="79"/>
      <c r="C725" s="79"/>
      <c r="D725" s="79" t="s">
        <v>1118</v>
      </c>
      <c r="E725" s="79"/>
      <c r="F725" s="79"/>
      <c r="G725" s="79"/>
      <c r="H725" s="80"/>
      <c r="I725" s="278"/>
      <c r="J725" s="286"/>
      <c r="K725" s="287">
        <f>SUM(K726:K730)</f>
        <v>0</v>
      </c>
      <c r="L725" s="281">
        <v>4.5521072565024683E-2</v>
      </c>
    </row>
    <row r="726" spans="1:12" customFormat="1" ht="39" customHeight="1">
      <c r="A726" s="74" t="s">
        <v>1945</v>
      </c>
      <c r="B726" s="75" t="s">
        <v>391</v>
      </c>
      <c r="C726" s="74" t="s">
        <v>2122</v>
      </c>
      <c r="D726" s="74" t="s">
        <v>392</v>
      </c>
      <c r="E726" s="74" t="s">
        <v>5537</v>
      </c>
      <c r="F726" s="74" t="s">
        <v>5539</v>
      </c>
      <c r="G726" s="76" t="s">
        <v>42</v>
      </c>
      <c r="H726" s="78" t="s">
        <v>2475</v>
      </c>
      <c r="I726" s="277">
        <v>8208.2369999999992</v>
      </c>
      <c r="J726" s="284">
        <f t="shared" si="109"/>
        <v>0</v>
      </c>
      <c r="K726" s="285">
        <f t="shared" ref="K726:K730" si="112">L726*$I$6</f>
        <v>0</v>
      </c>
      <c r="L726" s="280">
        <v>1.272724909997924E-2</v>
      </c>
    </row>
    <row r="727" spans="1:12" customFormat="1" ht="39" customHeight="1">
      <c r="A727" s="74" t="s">
        <v>1946</v>
      </c>
      <c r="B727" s="75" t="s">
        <v>403</v>
      </c>
      <c r="C727" s="74" t="s">
        <v>2122</v>
      </c>
      <c r="D727" s="74" t="s">
        <v>404</v>
      </c>
      <c r="E727" s="74" t="s">
        <v>5537</v>
      </c>
      <c r="F727" s="74" t="s">
        <v>5539</v>
      </c>
      <c r="G727" s="76" t="s">
        <v>42</v>
      </c>
      <c r="H727" s="78" t="s">
        <v>2475</v>
      </c>
      <c r="I727" s="277">
        <v>8208.2369999999992</v>
      </c>
      <c r="J727" s="284">
        <f t="shared" si="109"/>
        <v>0</v>
      </c>
      <c r="K727" s="285">
        <f t="shared" si="112"/>
        <v>0</v>
      </c>
      <c r="L727" s="280">
        <v>1.5887185966331565E-3</v>
      </c>
    </row>
    <row r="728" spans="1:12" customFormat="1" ht="24" customHeight="1">
      <c r="A728" s="74" t="s">
        <v>2661</v>
      </c>
      <c r="B728" s="75" t="s">
        <v>411</v>
      </c>
      <c r="C728" s="74" t="s">
        <v>2122</v>
      </c>
      <c r="D728" s="74" t="s">
        <v>412</v>
      </c>
      <c r="E728" s="74" t="s">
        <v>5537</v>
      </c>
      <c r="F728" s="74" t="s">
        <v>5539</v>
      </c>
      <c r="G728" s="76" t="s">
        <v>42</v>
      </c>
      <c r="H728" s="78" t="s">
        <v>2475</v>
      </c>
      <c r="I728" s="277">
        <v>8208.2369999999992</v>
      </c>
      <c r="J728" s="284">
        <f t="shared" si="109"/>
        <v>0</v>
      </c>
      <c r="K728" s="285">
        <f t="shared" si="112"/>
        <v>0</v>
      </c>
      <c r="L728" s="280">
        <v>8.7311025959493647E-5</v>
      </c>
    </row>
    <row r="729" spans="1:12" customFormat="1" ht="26.1" customHeight="1">
      <c r="A729" s="74" t="s">
        <v>1947</v>
      </c>
      <c r="B729" s="75" t="s">
        <v>440</v>
      </c>
      <c r="C729" s="74" t="s">
        <v>2122</v>
      </c>
      <c r="D729" s="74" t="s">
        <v>441</v>
      </c>
      <c r="E729" s="74" t="s">
        <v>5530</v>
      </c>
      <c r="F729" s="74" t="s">
        <v>5532</v>
      </c>
      <c r="G729" s="76" t="s">
        <v>393</v>
      </c>
      <c r="H729" s="78" t="s">
        <v>2485</v>
      </c>
      <c r="I729" s="277">
        <v>883935</v>
      </c>
      <c r="J729" s="284">
        <f t="shared" si="109"/>
        <v>0</v>
      </c>
      <c r="K729" s="285">
        <f t="shared" si="112"/>
        <v>0</v>
      </c>
      <c r="L729" s="280">
        <v>3.0153293092323286E-2</v>
      </c>
    </row>
    <row r="730" spans="1:12" customFormat="1" ht="39" customHeight="1">
      <c r="A730" s="74" t="s">
        <v>1948</v>
      </c>
      <c r="B730" s="75" t="s">
        <v>1274</v>
      </c>
      <c r="C730" s="74" t="s">
        <v>2122</v>
      </c>
      <c r="D730" s="74" t="s">
        <v>1273</v>
      </c>
      <c r="E730" s="74" t="s">
        <v>5537</v>
      </c>
      <c r="F730" s="74" t="s">
        <v>5545</v>
      </c>
      <c r="G730" s="76" t="s">
        <v>36</v>
      </c>
      <c r="H730" s="78" t="s">
        <v>2487</v>
      </c>
      <c r="I730" s="277">
        <v>3562.6959999999999</v>
      </c>
      <c r="J730" s="284">
        <f t="shared" si="109"/>
        <v>0</v>
      </c>
      <c r="K730" s="285">
        <f t="shared" si="112"/>
        <v>0</v>
      </c>
      <c r="L730" s="280">
        <v>9.6450075012950308E-4</v>
      </c>
    </row>
    <row r="731" spans="1:12" customFormat="1" ht="24" customHeight="1">
      <c r="A731" s="79" t="s">
        <v>1949</v>
      </c>
      <c r="B731" s="79"/>
      <c r="C731" s="79"/>
      <c r="D731" s="79" t="s">
        <v>1278</v>
      </c>
      <c r="E731" s="79"/>
      <c r="F731" s="79"/>
      <c r="G731" s="79"/>
      <c r="H731" s="80"/>
      <c r="I731" s="278"/>
      <c r="J731" s="286"/>
      <c r="K731" s="287">
        <f>SUM(K732:K736)</f>
        <v>0</v>
      </c>
      <c r="L731" s="281">
        <v>3.4760957324395506E-2</v>
      </c>
    </row>
    <row r="732" spans="1:12" customFormat="1" ht="39" customHeight="1">
      <c r="A732" s="74" t="s">
        <v>1950</v>
      </c>
      <c r="B732" s="75" t="s">
        <v>391</v>
      </c>
      <c r="C732" s="74" t="s">
        <v>2122</v>
      </c>
      <c r="D732" s="74" t="s">
        <v>392</v>
      </c>
      <c r="E732" s="74" t="s">
        <v>5537</v>
      </c>
      <c r="F732" s="74" t="s">
        <v>5539</v>
      </c>
      <c r="G732" s="76" t="s">
        <v>42</v>
      </c>
      <c r="H732" s="78" t="s">
        <v>2475</v>
      </c>
      <c r="I732" s="277">
        <v>1775.777</v>
      </c>
      <c r="J732" s="284">
        <f t="shared" si="109"/>
        <v>0</v>
      </c>
      <c r="K732" s="285">
        <f t="shared" ref="K732:K736" si="113">L732*$I$6</f>
        <v>0</v>
      </c>
      <c r="L732" s="280">
        <v>2.7534239246413223E-3</v>
      </c>
    </row>
    <row r="733" spans="1:12" customFormat="1" ht="24" customHeight="1">
      <c r="A733" s="74" t="s">
        <v>1951</v>
      </c>
      <c r="B733" s="75" t="s">
        <v>411</v>
      </c>
      <c r="C733" s="74" t="s">
        <v>2122</v>
      </c>
      <c r="D733" s="74" t="s">
        <v>412</v>
      </c>
      <c r="E733" s="74" t="s">
        <v>5537</v>
      </c>
      <c r="F733" s="74" t="s">
        <v>5539</v>
      </c>
      <c r="G733" s="76" t="s">
        <v>42</v>
      </c>
      <c r="H733" s="78" t="s">
        <v>2475</v>
      </c>
      <c r="I733" s="277">
        <v>1775.777</v>
      </c>
      <c r="J733" s="284">
        <f t="shared" si="109"/>
        <v>0</v>
      </c>
      <c r="K733" s="285">
        <f t="shared" si="113"/>
        <v>0</v>
      </c>
      <c r="L733" s="280">
        <v>1.8888930918544541E-5</v>
      </c>
    </row>
    <row r="734" spans="1:12" customFormat="1" ht="26.1" customHeight="1">
      <c r="A734" s="74" t="s">
        <v>1952</v>
      </c>
      <c r="B734" s="75" t="s">
        <v>440</v>
      </c>
      <c r="C734" s="74" t="s">
        <v>2122</v>
      </c>
      <c r="D734" s="74" t="s">
        <v>441</v>
      </c>
      <c r="E734" s="74" t="s">
        <v>5537</v>
      </c>
      <c r="F734" s="74" t="s">
        <v>5539</v>
      </c>
      <c r="G734" s="76" t="s">
        <v>393</v>
      </c>
      <c r="H734" s="78" t="s">
        <v>2485</v>
      </c>
      <c r="I734" s="277">
        <v>636239.80000000005</v>
      </c>
      <c r="J734" s="284">
        <f t="shared" si="109"/>
        <v>0</v>
      </c>
      <c r="K734" s="285">
        <f t="shared" si="113"/>
        <v>0</v>
      </c>
      <c r="L734" s="280">
        <v>2.1703773641851953E-2</v>
      </c>
    </row>
    <row r="735" spans="1:12" customFormat="1" ht="39" customHeight="1">
      <c r="A735" s="74" t="s">
        <v>1953</v>
      </c>
      <c r="B735" s="75" t="s">
        <v>1274</v>
      </c>
      <c r="C735" s="74" t="s">
        <v>2122</v>
      </c>
      <c r="D735" s="74" t="s">
        <v>1273</v>
      </c>
      <c r="E735" s="74" t="s">
        <v>5530</v>
      </c>
      <c r="F735" s="74" t="s">
        <v>5532</v>
      </c>
      <c r="G735" s="76" t="s">
        <v>36</v>
      </c>
      <c r="H735" s="78" t="s">
        <v>2487</v>
      </c>
      <c r="I735" s="277">
        <v>34853.781999999999</v>
      </c>
      <c r="J735" s="284">
        <f t="shared" si="109"/>
        <v>0</v>
      </c>
      <c r="K735" s="285">
        <f t="shared" si="113"/>
        <v>0</v>
      </c>
      <c r="L735" s="280">
        <v>9.4356912293056174E-3</v>
      </c>
    </row>
    <row r="736" spans="1:12" customFormat="1" ht="26.1" customHeight="1">
      <c r="A736" s="74" t="s">
        <v>1954</v>
      </c>
      <c r="B736" s="75" t="s">
        <v>407</v>
      </c>
      <c r="C736" s="74" t="s">
        <v>2122</v>
      </c>
      <c r="D736" s="74" t="s">
        <v>408</v>
      </c>
      <c r="E736" s="74" t="s">
        <v>5537</v>
      </c>
      <c r="F736" s="74" t="s">
        <v>5545</v>
      </c>
      <c r="G736" s="76" t="s">
        <v>117</v>
      </c>
      <c r="H736" s="78" t="s">
        <v>2230</v>
      </c>
      <c r="I736" s="277">
        <v>4439.4430000000002</v>
      </c>
      <c r="J736" s="284">
        <f t="shared" si="109"/>
        <v>0</v>
      </c>
      <c r="K736" s="285">
        <f t="shared" si="113"/>
        <v>0</v>
      </c>
      <c r="L736" s="280">
        <v>8.491795976780668E-4</v>
      </c>
    </row>
    <row r="737" spans="1:12" customFormat="1" ht="24" customHeight="1">
      <c r="A737" s="79" t="s">
        <v>2662</v>
      </c>
      <c r="B737" s="79"/>
      <c r="C737" s="79"/>
      <c r="D737" s="79" t="s">
        <v>1133</v>
      </c>
      <c r="E737" s="79"/>
      <c r="F737" s="79"/>
      <c r="G737" s="79"/>
      <c r="H737" s="80"/>
      <c r="I737" s="278"/>
      <c r="J737" s="286"/>
      <c r="K737" s="287">
        <f>SUM(K738:K742)</f>
        <v>0</v>
      </c>
      <c r="L737" s="281">
        <v>1.2189998488707315E-2</v>
      </c>
    </row>
    <row r="738" spans="1:12" customFormat="1" ht="39" customHeight="1">
      <c r="A738" s="74" t="s">
        <v>2577</v>
      </c>
      <c r="B738" s="75" t="s">
        <v>391</v>
      </c>
      <c r="C738" s="74" t="s">
        <v>2122</v>
      </c>
      <c r="D738" s="74" t="s">
        <v>392</v>
      </c>
      <c r="E738" s="74" t="s">
        <v>5537</v>
      </c>
      <c r="F738" s="74" t="s">
        <v>5539</v>
      </c>
      <c r="G738" s="76" t="s">
        <v>42</v>
      </c>
      <c r="H738" s="78" t="s">
        <v>2475</v>
      </c>
      <c r="I738" s="277">
        <v>1470.6569999999999</v>
      </c>
      <c r="J738" s="284">
        <f t="shared" si="109"/>
        <v>0</v>
      </c>
      <c r="K738" s="285">
        <f t="shared" ref="K738:K742" si="114">L738*$I$6</f>
        <v>0</v>
      </c>
      <c r="L738" s="280">
        <v>2.2803213260710838E-3</v>
      </c>
    </row>
    <row r="739" spans="1:12" customFormat="1" ht="39" customHeight="1">
      <c r="A739" s="74" t="s">
        <v>2578</v>
      </c>
      <c r="B739" s="75" t="s">
        <v>403</v>
      </c>
      <c r="C739" s="74" t="s">
        <v>2122</v>
      </c>
      <c r="D739" s="74" t="s">
        <v>404</v>
      </c>
      <c r="E739" s="74" t="s">
        <v>5537</v>
      </c>
      <c r="F739" s="74" t="s">
        <v>5539</v>
      </c>
      <c r="G739" s="76" t="s">
        <v>42</v>
      </c>
      <c r="H739" s="78" t="s">
        <v>2475</v>
      </c>
      <c r="I739" s="277">
        <v>1470.6569999999999</v>
      </c>
      <c r="J739" s="284">
        <f t="shared" si="109"/>
        <v>0</v>
      </c>
      <c r="K739" s="285">
        <f t="shared" si="114"/>
        <v>0</v>
      </c>
      <c r="L739" s="280">
        <v>2.8464822463108026E-4</v>
      </c>
    </row>
    <row r="740" spans="1:12" customFormat="1" ht="24" customHeight="1">
      <c r="A740" s="74" t="s">
        <v>2579</v>
      </c>
      <c r="B740" s="75" t="s">
        <v>411</v>
      </c>
      <c r="C740" s="74" t="s">
        <v>2122</v>
      </c>
      <c r="D740" s="74" t="s">
        <v>412</v>
      </c>
      <c r="E740" s="74" t="s">
        <v>5537</v>
      </c>
      <c r="F740" s="74" t="s">
        <v>5539</v>
      </c>
      <c r="G740" s="76" t="s">
        <v>42</v>
      </c>
      <c r="H740" s="78" t="s">
        <v>2475</v>
      </c>
      <c r="I740" s="277">
        <v>1470.6569999999999</v>
      </c>
      <c r="J740" s="284">
        <f t="shared" si="109"/>
        <v>0</v>
      </c>
      <c r="K740" s="285">
        <f t="shared" si="114"/>
        <v>0</v>
      </c>
      <c r="L740" s="280">
        <v>1.5643370323778911E-5</v>
      </c>
    </row>
    <row r="741" spans="1:12" customFormat="1" ht="39" customHeight="1">
      <c r="A741" s="74" t="s">
        <v>2580</v>
      </c>
      <c r="B741" s="75" t="s">
        <v>1274</v>
      </c>
      <c r="C741" s="74" t="s">
        <v>2122</v>
      </c>
      <c r="D741" s="74" t="s">
        <v>1273</v>
      </c>
      <c r="E741" s="74" t="s">
        <v>5530</v>
      </c>
      <c r="F741" s="74" t="s">
        <v>5532</v>
      </c>
      <c r="G741" s="76" t="s">
        <v>36</v>
      </c>
      <c r="H741" s="78" t="s">
        <v>2487</v>
      </c>
      <c r="I741" s="277">
        <v>11547.468000000001</v>
      </c>
      <c r="J741" s="284">
        <f t="shared" si="109"/>
        <v>0</v>
      </c>
      <c r="K741" s="285">
        <f t="shared" si="114"/>
        <v>0</v>
      </c>
      <c r="L741" s="280">
        <v>3.126155505099384E-3</v>
      </c>
    </row>
    <row r="742" spans="1:12" customFormat="1" ht="26.1" customHeight="1">
      <c r="A742" s="74" t="s">
        <v>2581</v>
      </c>
      <c r="B742" s="75" t="s">
        <v>440</v>
      </c>
      <c r="C742" s="74" t="s">
        <v>2122</v>
      </c>
      <c r="D742" s="74" t="s">
        <v>441</v>
      </c>
      <c r="E742" s="74" t="s">
        <v>5537</v>
      </c>
      <c r="F742" s="74" t="s">
        <v>5545</v>
      </c>
      <c r="G742" s="76" t="s">
        <v>393</v>
      </c>
      <c r="H742" s="78" t="s">
        <v>2485</v>
      </c>
      <c r="I742" s="277">
        <v>190054</v>
      </c>
      <c r="J742" s="284">
        <f t="shared" si="109"/>
        <v>0</v>
      </c>
      <c r="K742" s="285">
        <f t="shared" si="114"/>
        <v>0</v>
      </c>
      <c r="L742" s="280">
        <v>6.4832300625819886E-3</v>
      </c>
    </row>
    <row r="743" spans="1:12" customFormat="1" ht="24" customHeight="1">
      <c r="A743" s="79" t="s">
        <v>3121</v>
      </c>
      <c r="B743" s="79"/>
      <c r="C743" s="79"/>
      <c r="D743" s="79" t="s">
        <v>2576</v>
      </c>
      <c r="E743" s="79"/>
      <c r="F743" s="79"/>
      <c r="G743" s="79"/>
      <c r="H743" s="80"/>
      <c r="I743" s="278"/>
      <c r="J743" s="286"/>
      <c r="K743" s="287">
        <f>SUM(K744:K749)</f>
        <v>0</v>
      </c>
      <c r="L743" s="281">
        <v>5.1309369867253611E-4</v>
      </c>
    </row>
    <row r="744" spans="1:12" customFormat="1" ht="26.1" customHeight="1">
      <c r="A744" s="74" t="s">
        <v>3122</v>
      </c>
      <c r="B744" s="75" t="s">
        <v>397</v>
      </c>
      <c r="C744" s="74" t="s">
        <v>2122</v>
      </c>
      <c r="D744" s="74" t="s">
        <v>398</v>
      </c>
      <c r="E744" s="74" t="s">
        <v>5537</v>
      </c>
      <c r="F744" s="74" t="s">
        <v>5539</v>
      </c>
      <c r="G744" s="76" t="s">
        <v>42</v>
      </c>
      <c r="H744" s="78" t="s">
        <v>2475</v>
      </c>
      <c r="I744" s="277">
        <v>57.96</v>
      </c>
      <c r="J744" s="284">
        <f t="shared" si="109"/>
        <v>0</v>
      </c>
      <c r="K744" s="285">
        <f t="shared" ref="K744:K749" si="115">L744*$I$6</f>
        <v>0</v>
      </c>
      <c r="L744" s="280">
        <v>8.2179911689379847E-5</v>
      </c>
    </row>
    <row r="745" spans="1:12" customFormat="1" ht="39" customHeight="1">
      <c r="A745" s="74" t="s">
        <v>3123</v>
      </c>
      <c r="B745" s="75" t="s">
        <v>1878</v>
      </c>
      <c r="C745" s="74" t="s">
        <v>2122</v>
      </c>
      <c r="D745" s="74" t="s">
        <v>1879</v>
      </c>
      <c r="E745" s="74" t="s">
        <v>5537</v>
      </c>
      <c r="F745" s="74" t="s">
        <v>5539</v>
      </c>
      <c r="G745" s="76" t="s">
        <v>42</v>
      </c>
      <c r="H745" s="78" t="s">
        <v>2475</v>
      </c>
      <c r="I745" s="277">
        <v>165.52</v>
      </c>
      <c r="J745" s="284">
        <f t="shared" si="109"/>
        <v>0</v>
      </c>
      <c r="K745" s="285">
        <f t="shared" si="115"/>
        <v>0</v>
      </c>
      <c r="L745" s="280">
        <v>2.2739064946743264E-4</v>
      </c>
    </row>
    <row r="746" spans="1:12" customFormat="1" ht="39" customHeight="1">
      <c r="A746" s="74" t="s">
        <v>3124</v>
      </c>
      <c r="B746" s="75" t="s">
        <v>403</v>
      </c>
      <c r="C746" s="74" t="s">
        <v>2122</v>
      </c>
      <c r="D746" s="74" t="s">
        <v>404</v>
      </c>
      <c r="E746" s="74" t="s">
        <v>5537</v>
      </c>
      <c r="F746" s="74" t="s">
        <v>5539</v>
      </c>
      <c r="G746" s="76" t="s">
        <v>42</v>
      </c>
      <c r="H746" s="78" t="s">
        <v>2475</v>
      </c>
      <c r="I746" s="277">
        <v>165.52</v>
      </c>
      <c r="J746" s="284">
        <f t="shared" si="109"/>
        <v>0</v>
      </c>
      <c r="K746" s="285">
        <f t="shared" si="115"/>
        <v>0</v>
      </c>
      <c r="L746" s="280">
        <v>3.2036684142075568E-5</v>
      </c>
    </row>
    <row r="747" spans="1:12" customFormat="1" ht="24" customHeight="1">
      <c r="A747" s="74" t="s">
        <v>3125</v>
      </c>
      <c r="B747" s="75" t="s">
        <v>411</v>
      </c>
      <c r="C747" s="74" t="s">
        <v>2122</v>
      </c>
      <c r="D747" s="74" t="s">
        <v>412</v>
      </c>
      <c r="E747" s="74" t="s">
        <v>5537</v>
      </c>
      <c r="F747" s="74" t="s">
        <v>5539</v>
      </c>
      <c r="G747" s="76" t="s">
        <v>42</v>
      </c>
      <c r="H747" s="78" t="s">
        <v>2475</v>
      </c>
      <c r="I747" s="277">
        <v>165.52</v>
      </c>
      <c r="J747" s="284">
        <f t="shared" si="109"/>
        <v>0</v>
      </c>
      <c r="K747" s="285">
        <f t="shared" si="115"/>
        <v>0</v>
      </c>
      <c r="L747" s="280">
        <v>1.7606210286763945E-6</v>
      </c>
    </row>
    <row r="748" spans="1:12" customFormat="1" ht="26.1" customHeight="1">
      <c r="A748" s="74" t="s">
        <v>3126</v>
      </c>
      <c r="B748" s="75" t="s">
        <v>440</v>
      </c>
      <c r="C748" s="74" t="s">
        <v>2122</v>
      </c>
      <c r="D748" s="74" t="s">
        <v>441</v>
      </c>
      <c r="E748" s="74" t="s">
        <v>5530</v>
      </c>
      <c r="F748" s="74" t="s">
        <v>5532</v>
      </c>
      <c r="G748" s="76" t="s">
        <v>393</v>
      </c>
      <c r="H748" s="78" t="s">
        <v>2485</v>
      </c>
      <c r="I748" s="277">
        <v>3666</v>
      </c>
      <c r="J748" s="284">
        <f t="shared" si="109"/>
        <v>0</v>
      </c>
      <c r="K748" s="285">
        <f t="shared" si="115"/>
        <v>0</v>
      </c>
      <c r="L748" s="280">
        <v>1.2505667552077603E-4</v>
      </c>
    </row>
    <row r="749" spans="1:12" customFormat="1" ht="39" customHeight="1">
      <c r="A749" s="74" t="s">
        <v>3127</v>
      </c>
      <c r="B749" s="75" t="s">
        <v>1274</v>
      </c>
      <c r="C749" s="74" t="s">
        <v>2122</v>
      </c>
      <c r="D749" s="74" t="s">
        <v>1273</v>
      </c>
      <c r="E749" s="74" t="s">
        <v>5537</v>
      </c>
      <c r="F749" s="74" t="s">
        <v>5545</v>
      </c>
      <c r="G749" s="76" t="s">
        <v>36</v>
      </c>
      <c r="H749" s="78" t="s">
        <v>2487</v>
      </c>
      <c r="I749" s="277">
        <v>165</v>
      </c>
      <c r="J749" s="284">
        <f t="shared" si="109"/>
        <v>0</v>
      </c>
      <c r="K749" s="285">
        <f t="shared" si="115"/>
        <v>0</v>
      </c>
      <c r="L749" s="280">
        <v>4.4669156824195572E-5</v>
      </c>
    </row>
    <row r="750" spans="1:12" customFormat="1" ht="24" customHeight="1">
      <c r="A750" s="79" t="s">
        <v>1204</v>
      </c>
      <c r="B750" s="79"/>
      <c r="C750" s="79"/>
      <c r="D750" s="79" t="s">
        <v>2582</v>
      </c>
      <c r="E750" s="79"/>
      <c r="F750" s="79"/>
      <c r="G750" s="79"/>
      <c r="H750" s="80"/>
      <c r="I750" s="278"/>
      <c r="J750" s="286"/>
      <c r="K750" s="287">
        <f>K751+K757+K760+K762</f>
        <v>0</v>
      </c>
      <c r="L750" s="281">
        <v>8.9634736340452933E-3</v>
      </c>
    </row>
    <row r="751" spans="1:12" customFormat="1" ht="24" customHeight="1">
      <c r="A751" s="79" t="s">
        <v>1205</v>
      </c>
      <c r="B751" s="79"/>
      <c r="C751" s="79"/>
      <c r="D751" s="79" t="s">
        <v>2583</v>
      </c>
      <c r="E751" s="79"/>
      <c r="F751" s="79"/>
      <c r="G751" s="79"/>
      <c r="H751" s="80"/>
      <c r="I751" s="278"/>
      <c r="J751" s="286"/>
      <c r="K751" s="287">
        <f>SUM(K752:K756)</f>
        <v>0</v>
      </c>
      <c r="L751" s="281">
        <v>1.3545278198714403E-4</v>
      </c>
    </row>
    <row r="752" spans="1:12" customFormat="1" ht="39" customHeight="1">
      <c r="A752" s="74" t="s">
        <v>2549</v>
      </c>
      <c r="B752" s="75" t="s">
        <v>391</v>
      </c>
      <c r="C752" s="74" t="s">
        <v>2122</v>
      </c>
      <c r="D752" s="74" t="s">
        <v>392</v>
      </c>
      <c r="E752" s="74" t="s">
        <v>5537</v>
      </c>
      <c r="F752" s="74" t="s">
        <v>5539</v>
      </c>
      <c r="G752" s="76" t="s">
        <v>42</v>
      </c>
      <c r="H752" s="78" t="s">
        <v>2475</v>
      </c>
      <c r="I752" s="277">
        <v>13.407</v>
      </c>
      <c r="J752" s="284">
        <f t="shared" si="109"/>
        <v>0</v>
      </c>
      <c r="K752" s="285">
        <f t="shared" ref="K752:K756" si="116">L752*$I$6</f>
        <v>0</v>
      </c>
      <c r="L752" s="280">
        <v>2.0788157430386183E-5</v>
      </c>
    </row>
    <row r="753" spans="1:12" customFormat="1" ht="39" customHeight="1">
      <c r="A753" s="74" t="s">
        <v>2550</v>
      </c>
      <c r="B753" s="75" t="s">
        <v>403</v>
      </c>
      <c r="C753" s="74" t="s">
        <v>2122</v>
      </c>
      <c r="D753" s="74" t="s">
        <v>404</v>
      </c>
      <c r="E753" s="74" t="s">
        <v>5537</v>
      </c>
      <c r="F753" s="74" t="s">
        <v>5539</v>
      </c>
      <c r="G753" s="76" t="s">
        <v>42</v>
      </c>
      <c r="H753" s="78" t="s">
        <v>2475</v>
      </c>
      <c r="I753" s="277">
        <v>13.407</v>
      </c>
      <c r="J753" s="284">
        <f t="shared" si="109"/>
        <v>0</v>
      </c>
      <c r="K753" s="285">
        <f t="shared" si="116"/>
        <v>0</v>
      </c>
      <c r="L753" s="280">
        <v>2.5949421463683053E-6</v>
      </c>
    </row>
    <row r="754" spans="1:12" customFormat="1" ht="24" customHeight="1">
      <c r="A754" s="74" t="s">
        <v>2584</v>
      </c>
      <c r="B754" s="75" t="s">
        <v>411</v>
      </c>
      <c r="C754" s="74" t="s">
        <v>2122</v>
      </c>
      <c r="D754" s="74" t="s">
        <v>412</v>
      </c>
      <c r="E754" s="74" t="s">
        <v>5537</v>
      </c>
      <c r="F754" s="74" t="s">
        <v>5539</v>
      </c>
      <c r="G754" s="76" t="s">
        <v>42</v>
      </c>
      <c r="H754" s="78" t="s">
        <v>2475</v>
      </c>
      <c r="I754" s="277">
        <v>13.407</v>
      </c>
      <c r="J754" s="284">
        <f t="shared" si="109"/>
        <v>0</v>
      </c>
      <c r="K754" s="285">
        <f t="shared" si="116"/>
        <v>0</v>
      </c>
      <c r="L754" s="280">
        <v>1.4259146261758593E-7</v>
      </c>
    </row>
    <row r="755" spans="1:12" customFormat="1" ht="26.1" customHeight="1">
      <c r="A755" s="74" t="s">
        <v>2585</v>
      </c>
      <c r="B755" s="75" t="s">
        <v>440</v>
      </c>
      <c r="C755" s="74" t="s">
        <v>2122</v>
      </c>
      <c r="D755" s="74" t="s">
        <v>441</v>
      </c>
      <c r="E755" s="74" t="s">
        <v>5530</v>
      </c>
      <c r="F755" s="74" t="s">
        <v>5532</v>
      </c>
      <c r="G755" s="76" t="s">
        <v>393</v>
      </c>
      <c r="H755" s="78" t="s">
        <v>2485</v>
      </c>
      <c r="I755" s="277">
        <v>2574</v>
      </c>
      <c r="J755" s="284">
        <f t="shared" si="109"/>
        <v>0</v>
      </c>
      <c r="K755" s="285">
        <f t="shared" si="116"/>
        <v>0</v>
      </c>
      <c r="L755" s="280">
        <v>8.7805750897566162E-5</v>
      </c>
    </row>
    <row r="756" spans="1:12" customFormat="1" ht="39" customHeight="1">
      <c r="A756" s="74" t="s">
        <v>2586</v>
      </c>
      <c r="B756" s="75" t="s">
        <v>1274</v>
      </c>
      <c r="C756" s="74" t="s">
        <v>2122</v>
      </c>
      <c r="D756" s="74" t="s">
        <v>1273</v>
      </c>
      <c r="E756" s="74" t="s">
        <v>5537</v>
      </c>
      <c r="F756" s="74" t="s">
        <v>5545</v>
      </c>
      <c r="G756" s="76" t="s">
        <v>36</v>
      </c>
      <c r="H756" s="78" t="s">
        <v>2487</v>
      </c>
      <c r="I756" s="277">
        <v>89.1</v>
      </c>
      <c r="J756" s="284">
        <f t="shared" si="109"/>
        <v>0</v>
      </c>
      <c r="K756" s="285">
        <f t="shared" si="116"/>
        <v>0</v>
      </c>
      <c r="L756" s="280">
        <v>2.4121340050205782E-5</v>
      </c>
    </row>
    <row r="757" spans="1:12" customFormat="1" ht="24" customHeight="1">
      <c r="A757" s="79" t="s">
        <v>1206</v>
      </c>
      <c r="B757" s="79"/>
      <c r="C757" s="79"/>
      <c r="D757" s="79" t="s">
        <v>1125</v>
      </c>
      <c r="E757" s="79"/>
      <c r="F757" s="79"/>
      <c r="G757" s="79"/>
      <c r="H757" s="80"/>
      <c r="I757" s="278"/>
      <c r="J757" s="286"/>
      <c r="K757" s="287">
        <f>SUM(K758:K759)</f>
        <v>0</v>
      </c>
      <c r="L757" s="281">
        <v>7.8744979991749627E-3</v>
      </c>
    </row>
    <row r="758" spans="1:12" customFormat="1" ht="26.1" customHeight="1">
      <c r="A758" s="74" t="s">
        <v>2551</v>
      </c>
      <c r="B758" s="75" t="s">
        <v>2663</v>
      </c>
      <c r="C758" s="74" t="s">
        <v>2122</v>
      </c>
      <c r="D758" s="74" t="s">
        <v>2587</v>
      </c>
      <c r="E758" s="74" t="s">
        <v>5530</v>
      </c>
      <c r="F758" s="74" t="s">
        <v>5531</v>
      </c>
      <c r="G758" s="76" t="s">
        <v>442</v>
      </c>
      <c r="H758" s="78" t="s">
        <v>2513</v>
      </c>
      <c r="I758" s="277">
        <v>12994</v>
      </c>
      <c r="J758" s="284">
        <f t="shared" si="109"/>
        <v>0</v>
      </c>
      <c r="K758" s="285">
        <f t="shared" ref="K758" si="117">L758*$I$6</f>
        <v>0</v>
      </c>
      <c r="L758" s="280">
        <v>4.9435993822618315E-3</v>
      </c>
    </row>
    <row r="759" spans="1:12" customFormat="1" ht="24" customHeight="1">
      <c r="A759" s="55" t="s">
        <v>2552</v>
      </c>
      <c r="B759" s="56" t="s">
        <v>3210</v>
      </c>
      <c r="C759" s="55" t="s">
        <v>10</v>
      </c>
      <c r="D759" s="55" t="s">
        <v>3211</v>
      </c>
      <c r="E759" s="74" t="s">
        <v>5537</v>
      </c>
      <c r="F759" s="55" t="s">
        <v>5546</v>
      </c>
      <c r="G759" s="57" t="s">
        <v>70</v>
      </c>
      <c r="H759" s="98" t="s">
        <v>2371</v>
      </c>
      <c r="I759" s="279">
        <v>1450.2</v>
      </c>
      <c r="J759" s="288">
        <f t="shared" si="109"/>
        <v>0</v>
      </c>
      <c r="K759" s="289">
        <f>L759*$I$6</f>
        <v>0</v>
      </c>
      <c r="L759" s="282">
        <v>2.9308986169131307E-3</v>
      </c>
    </row>
    <row r="760" spans="1:12" customFormat="1" ht="24" customHeight="1">
      <c r="A760" s="79" t="s">
        <v>1207</v>
      </c>
      <c r="B760" s="79"/>
      <c r="C760" s="79"/>
      <c r="D760" s="79" t="s">
        <v>1889</v>
      </c>
      <c r="E760" s="79"/>
      <c r="F760" s="79"/>
      <c r="G760" s="79"/>
      <c r="H760" s="80"/>
      <c r="I760" s="278"/>
      <c r="J760" s="286"/>
      <c r="K760" s="287">
        <f>SUM(K761)</f>
        <v>0</v>
      </c>
      <c r="L760" s="281">
        <v>8.2629307698331615E-5</v>
      </c>
    </row>
    <row r="761" spans="1:12" customFormat="1" ht="26.1" customHeight="1">
      <c r="A761" s="74" t="s">
        <v>2553</v>
      </c>
      <c r="B761" s="75" t="s">
        <v>409</v>
      </c>
      <c r="C761" s="74" t="s">
        <v>2122</v>
      </c>
      <c r="D761" s="74" t="s">
        <v>410</v>
      </c>
      <c r="E761" s="74" t="s">
        <v>5537</v>
      </c>
      <c r="F761" s="74" t="s">
        <v>5541</v>
      </c>
      <c r="G761" s="76" t="s">
        <v>70</v>
      </c>
      <c r="H761" s="78" t="s">
        <v>2516</v>
      </c>
      <c r="I761" s="277">
        <v>298.47300000000001</v>
      </c>
      <c r="J761" s="284">
        <f t="shared" si="109"/>
        <v>0</v>
      </c>
      <c r="K761" s="285">
        <f t="shared" ref="K761" si="118">L761*$I$6</f>
        <v>0</v>
      </c>
      <c r="L761" s="280">
        <v>8.2629307698331615E-5</v>
      </c>
    </row>
    <row r="762" spans="1:12" customFormat="1" ht="24" customHeight="1">
      <c r="A762" s="79" t="s">
        <v>2554</v>
      </c>
      <c r="B762" s="79"/>
      <c r="C762" s="79"/>
      <c r="D762" s="79" t="s">
        <v>1891</v>
      </c>
      <c r="E762" s="79"/>
      <c r="F762" s="79"/>
      <c r="G762" s="79"/>
      <c r="H762" s="80"/>
      <c r="I762" s="278"/>
      <c r="J762" s="286"/>
      <c r="K762" s="287">
        <f>SUM(K763)</f>
        <v>0</v>
      </c>
      <c r="L762" s="281">
        <v>8.7089354518485643E-4</v>
      </c>
    </row>
    <row r="763" spans="1:12" customFormat="1" ht="51.95" customHeight="1">
      <c r="A763" s="74" t="s">
        <v>2555</v>
      </c>
      <c r="B763" s="75" t="s">
        <v>413</v>
      </c>
      <c r="C763" s="74" t="s">
        <v>2122</v>
      </c>
      <c r="D763" s="74" t="s">
        <v>414</v>
      </c>
      <c r="E763" s="74" t="s">
        <v>5530</v>
      </c>
      <c r="F763" s="74" t="s">
        <v>5534</v>
      </c>
      <c r="G763" s="76" t="s">
        <v>42</v>
      </c>
      <c r="H763" s="78" t="s">
        <v>2517</v>
      </c>
      <c r="I763" s="277">
        <v>87192.914999999994</v>
      </c>
      <c r="J763" s="284">
        <f t="shared" si="109"/>
        <v>0</v>
      </c>
      <c r="K763" s="285">
        <f t="shared" ref="K763" si="119">L763*$I$6</f>
        <v>0</v>
      </c>
      <c r="L763" s="280">
        <v>8.7089354518485643E-4</v>
      </c>
    </row>
    <row r="764" spans="1:12" customFormat="1" ht="24" customHeight="1">
      <c r="A764" s="79">
        <v>12</v>
      </c>
      <c r="B764" s="79"/>
      <c r="C764" s="79"/>
      <c r="D764" s="79" t="s">
        <v>1277</v>
      </c>
      <c r="E764" s="79"/>
      <c r="F764" s="79"/>
      <c r="G764" s="79"/>
      <c r="H764" s="80"/>
      <c r="I764" s="278"/>
      <c r="J764" s="286"/>
      <c r="K764" s="287">
        <f>SUM(K765:K781)</f>
        <v>0</v>
      </c>
      <c r="L764" s="281">
        <v>6.3386850528953731E-3</v>
      </c>
    </row>
    <row r="765" spans="1:12" customFormat="1" ht="39" customHeight="1">
      <c r="A765" s="74" t="s">
        <v>1280</v>
      </c>
      <c r="B765" s="75" t="s">
        <v>1281</v>
      </c>
      <c r="C765" s="74" t="s">
        <v>1282</v>
      </c>
      <c r="D765" s="74" t="s">
        <v>1283</v>
      </c>
      <c r="E765" s="74" t="s">
        <v>5549</v>
      </c>
      <c r="F765" s="74" t="s">
        <v>5554</v>
      </c>
      <c r="G765" s="76" t="s">
        <v>377</v>
      </c>
      <c r="H765" s="76" t="s">
        <v>2230</v>
      </c>
      <c r="I765" s="277">
        <v>5</v>
      </c>
      <c r="J765" s="284">
        <f t="shared" si="109"/>
        <v>0</v>
      </c>
      <c r="K765" s="285">
        <f t="shared" ref="K765" si="120">L765*$I$6</f>
        <v>0</v>
      </c>
      <c r="L765" s="280">
        <v>3.8416754090120808E-4</v>
      </c>
    </row>
    <row r="766" spans="1:12" customFormat="1" ht="39" customHeight="1">
      <c r="A766" s="55" t="s">
        <v>1284</v>
      </c>
      <c r="B766" s="56" t="s">
        <v>1286</v>
      </c>
      <c r="C766" s="55" t="s">
        <v>526</v>
      </c>
      <c r="D766" s="55" t="s">
        <v>1287</v>
      </c>
      <c r="E766" s="74" t="s">
        <v>5549</v>
      </c>
      <c r="F766" s="55" t="s">
        <v>5554</v>
      </c>
      <c r="G766" s="57" t="s">
        <v>377</v>
      </c>
      <c r="H766" s="57" t="s">
        <v>2230</v>
      </c>
      <c r="I766" s="279">
        <v>210</v>
      </c>
      <c r="J766" s="288">
        <f t="shared" si="109"/>
        <v>0</v>
      </c>
      <c r="K766" s="289">
        <f>L766*$I$6</f>
        <v>0</v>
      </c>
      <c r="L766" s="282">
        <v>6.924689152169386E-4</v>
      </c>
    </row>
    <row r="767" spans="1:12" customFormat="1" ht="26.1" customHeight="1">
      <c r="A767" s="74" t="s">
        <v>1285</v>
      </c>
      <c r="B767" s="75" t="s">
        <v>2664</v>
      </c>
      <c r="C767" s="74" t="s">
        <v>526</v>
      </c>
      <c r="D767" s="74" t="s">
        <v>2557</v>
      </c>
      <c r="E767" s="74" t="s">
        <v>5549</v>
      </c>
      <c r="F767" s="74" t="s">
        <v>5554</v>
      </c>
      <c r="G767" s="76" t="s">
        <v>377</v>
      </c>
      <c r="H767" s="76" t="s">
        <v>2230</v>
      </c>
      <c r="I767" s="277">
        <v>1</v>
      </c>
      <c r="J767" s="284">
        <f t="shared" si="109"/>
        <v>0</v>
      </c>
      <c r="K767" s="285">
        <f t="shared" ref="K767:K777" si="121">L767*$I$6</f>
        <v>0</v>
      </c>
      <c r="L767" s="280">
        <v>9.103977069135932E-6</v>
      </c>
    </row>
    <row r="768" spans="1:12" customFormat="1" ht="26.1" customHeight="1">
      <c r="A768" s="74" t="s">
        <v>1288</v>
      </c>
      <c r="B768" s="75" t="s">
        <v>2665</v>
      </c>
      <c r="C768" s="74" t="s">
        <v>526</v>
      </c>
      <c r="D768" s="74" t="s">
        <v>2558</v>
      </c>
      <c r="E768" s="74" t="s">
        <v>5549</v>
      </c>
      <c r="F768" s="74" t="s">
        <v>5554</v>
      </c>
      <c r="G768" s="76" t="s">
        <v>377</v>
      </c>
      <c r="H768" s="76" t="s">
        <v>2230</v>
      </c>
      <c r="I768" s="277">
        <v>1</v>
      </c>
      <c r="J768" s="284">
        <f t="shared" si="109"/>
        <v>0</v>
      </c>
      <c r="K768" s="285">
        <f t="shared" si="121"/>
        <v>0</v>
      </c>
      <c r="L768" s="280">
        <v>8.1421046089692625E-6</v>
      </c>
    </row>
    <row r="769" spans="1:12" customFormat="1" ht="39" customHeight="1">
      <c r="A769" s="74" t="s">
        <v>1289</v>
      </c>
      <c r="B769" s="75" t="s">
        <v>1293</v>
      </c>
      <c r="C769" s="74" t="s">
        <v>1291</v>
      </c>
      <c r="D769" s="74" t="s">
        <v>1294</v>
      </c>
      <c r="E769" s="74" t="s">
        <v>5549</v>
      </c>
      <c r="F769" s="74" t="s">
        <v>5554</v>
      </c>
      <c r="G769" s="76" t="s">
        <v>88</v>
      </c>
      <c r="H769" s="76" t="s">
        <v>2230</v>
      </c>
      <c r="I769" s="277">
        <v>64</v>
      </c>
      <c r="J769" s="284">
        <f t="shared" si="109"/>
        <v>0</v>
      </c>
      <c r="K769" s="285">
        <f t="shared" si="121"/>
        <v>0</v>
      </c>
      <c r="L769" s="280">
        <v>2.7273739962422622E-5</v>
      </c>
    </row>
    <row r="770" spans="1:12" customFormat="1" ht="26.1" customHeight="1">
      <c r="A770" s="74" t="s">
        <v>1290</v>
      </c>
      <c r="B770" s="75" t="s">
        <v>1296</v>
      </c>
      <c r="C770" s="74" t="s">
        <v>1291</v>
      </c>
      <c r="D770" s="74" t="s">
        <v>1297</v>
      </c>
      <c r="E770" s="74" t="s">
        <v>5549</v>
      </c>
      <c r="F770" s="74" t="s">
        <v>5554</v>
      </c>
      <c r="G770" s="76" t="s">
        <v>88</v>
      </c>
      <c r="H770" s="76" t="s">
        <v>2230</v>
      </c>
      <c r="I770" s="277">
        <v>319</v>
      </c>
      <c r="J770" s="284">
        <f t="shared" si="109"/>
        <v>0</v>
      </c>
      <c r="K770" s="285">
        <f t="shared" si="121"/>
        <v>0</v>
      </c>
      <c r="L770" s="280">
        <v>5.8963388974854379E-5</v>
      </c>
    </row>
    <row r="771" spans="1:12" customFormat="1" ht="65.099999999999994" customHeight="1">
      <c r="A771" s="74" t="s">
        <v>1292</v>
      </c>
      <c r="B771" s="75" t="s">
        <v>1299</v>
      </c>
      <c r="C771" s="74" t="s">
        <v>1291</v>
      </c>
      <c r="D771" s="74" t="s">
        <v>1300</v>
      </c>
      <c r="E771" s="74" t="s">
        <v>5549</v>
      </c>
      <c r="F771" s="74" t="s">
        <v>5554</v>
      </c>
      <c r="G771" s="76" t="s">
        <v>88</v>
      </c>
      <c r="H771" s="76" t="s">
        <v>2230</v>
      </c>
      <c r="I771" s="277">
        <v>319</v>
      </c>
      <c r="J771" s="284">
        <f t="shared" si="109"/>
        <v>0</v>
      </c>
      <c r="K771" s="285">
        <f t="shared" si="121"/>
        <v>0</v>
      </c>
      <c r="L771" s="280">
        <v>4.4210270012773403E-3</v>
      </c>
    </row>
    <row r="772" spans="1:12" customFormat="1" ht="26.1" customHeight="1">
      <c r="A772" s="74" t="s">
        <v>1295</v>
      </c>
      <c r="B772" s="75" t="s">
        <v>1955</v>
      </c>
      <c r="C772" s="74" t="s">
        <v>10</v>
      </c>
      <c r="D772" s="74" t="s">
        <v>1956</v>
      </c>
      <c r="E772" s="74" t="s">
        <v>5549</v>
      </c>
      <c r="F772" s="74" t="s">
        <v>5554</v>
      </c>
      <c r="G772" s="76" t="s">
        <v>88</v>
      </c>
      <c r="H772" s="76" t="s">
        <v>2230</v>
      </c>
      <c r="I772" s="277">
        <v>32</v>
      </c>
      <c r="J772" s="284">
        <f t="shared" si="109"/>
        <v>0</v>
      </c>
      <c r="K772" s="285">
        <f t="shared" si="121"/>
        <v>0</v>
      </c>
      <c r="L772" s="280">
        <v>4.0768227049708624E-5</v>
      </c>
    </row>
    <row r="773" spans="1:12" customFormat="1" ht="26.1" customHeight="1">
      <c r="A773" s="74" t="s">
        <v>1298</v>
      </c>
      <c r="B773" s="75" t="s">
        <v>1957</v>
      </c>
      <c r="C773" s="74" t="s">
        <v>10</v>
      </c>
      <c r="D773" s="74" t="s">
        <v>1958</v>
      </c>
      <c r="E773" s="74" t="s">
        <v>5549</v>
      </c>
      <c r="F773" s="74" t="s">
        <v>5554</v>
      </c>
      <c r="G773" s="76" t="s">
        <v>88</v>
      </c>
      <c r="H773" s="76" t="s">
        <v>2230</v>
      </c>
      <c r="I773" s="277">
        <v>121</v>
      </c>
      <c r="J773" s="284">
        <f t="shared" si="109"/>
        <v>0</v>
      </c>
      <c r="K773" s="285">
        <f t="shared" si="121"/>
        <v>0</v>
      </c>
      <c r="L773" s="280">
        <v>1.2487174461362697E-4</v>
      </c>
    </row>
    <row r="774" spans="1:12" customFormat="1" ht="26.1" customHeight="1">
      <c r="A774" s="74" t="s">
        <v>1301</v>
      </c>
      <c r="B774" s="75" t="s">
        <v>1959</v>
      </c>
      <c r="C774" s="74" t="s">
        <v>10</v>
      </c>
      <c r="D774" s="74" t="s">
        <v>1960</v>
      </c>
      <c r="E774" s="74" t="s">
        <v>5549</v>
      </c>
      <c r="F774" s="74" t="s">
        <v>5554</v>
      </c>
      <c r="G774" s="76" t="s">
        <v>88</v>
      </c>
      <c r="H774" s="76" t="s">
        <v>2230</v>
      </c>
      <c r="I774" s="277">
        <v>31</v>
      </c>
      <c r="J774" s="284">
        <f t="shared" si="109"/>
        <v>0</v>
      </c>
      <c r="K774" s="285">
        <f t="shared" si="121"/>
        <v>0</v>
      </c>
      <c r="L774" s="280">
        <v>4.3026608849645076E-5</v>
      </c>
    </row>
    <row r="775" spans="1:12" customFormat="1" ht="26.1" customHeight="1">
      <c r="A775" s="74" t="s">
        <v>1302</v>
      </c>
      <c r="B775" s="75" t="s">
        <v>1961</v>
      </c>
      <c r="C775" s="74" t="s">
        <v>10</v>
      </c>
      <c r="D775" s="74" t="s">
        <v>1962</v>
      </c>
      <c r="E775" s="74" t="s">
        <v>5549</v>
      </c>
      <c r="F775" s="74" t="s">
        <v>5554</v>
      </c>
      <c r="G775" s="76" t="s">
        <v>88</v>
      </c>
      <c r="H775" s="76" t="s">
        <v>2230</v>
      </c>
      <c r="I775" s="277">
        <v>9</v>
      </c>
      <c r="J775" s="284">
        <f t="shared" si="109"/>
        <v>0</v>
      </c>
      <c r="K775" s="285">
        <f t="shared" si="121"/>
        <v>0</v>
      </c>
      <c r="L775" s="280">
        <v>1.1279394878145851E-5</v>
      </c>
    </row>
    <row r="776" spans="1:12" customFormat="1" ht="26.1" customHeight="1">
      <c r="A776" s="74" t="s">
        <v>1303</v>
      </c>
      <c r="B776" s="75" t="s">
        <v>1963</v>
      </c>
      <c r="C776" s="74" t="s">
        <v>10</v>
      </c>
      <c r="D776" s="74" t="s">
        <v>1964</v>
      </c>
      <c r="E776" s="74" t="s">
        <v>5549</v>
      </c>
      <c r="F776" s="74" t="s">
        <v>5554</v>
      </c>
      <c r="G776" s="76" t="s">
        <v>88</v>
      </c>
      <c r="H776" s="76" t="s">
        <v>2230</v>
      </c>
      <c r="I776" s="277">
        <v>12</v>
      </c>
      <c r="J776" s="284">
        <f t="shared" si="109"/>
        <v>0</v>
      </c>
      <c r="K776" s="285">
        <f t="shared" si="121"/>
        <v>0</v>
      </c>
      <c r="L776" s="280">
        <v>1.4987468135177328E-5</v>
      </c>
    </row>
    <row r="777" spans="1:12" customFormat="1" ht="26.1" customHeight="1">
      <c r="A777" s="74" t="s">
        <v>1304</v>
      </c>
      <c r="B777" s="75" t="s">
        <v>1966</v>
      </c>
      <c r="C777" s="74" t="s">
        <v>10</v>
      </c>
      <c r="D777" s="74" t="s">
        <v>1967</v>
      </c>
      <c r="E777" s="74" t="s">
        <v>5549</v>
      </c>
      <c r="F777" s="74" t="s">
        <v>5554</v>
      </c>
      <c r="G777" s="76" t="s">
        <v>88</v>
      </c>
      <c r="H777" s="76" t="s">
        <v>2230</v>
      </c>
      <c r="I777" s="277">
        <v>6</v>
      </c>
      <c r="J777" s="284">
        <f t="shared" si="109"/>
        <v>0</v>
      </c>
      <c r="K777" s="285">
        <f t="shared" si="121"/>
        <v>0</v>
      </c>
      <c r="L777" s="280">
        <v>1.1800816608829367E-5</v>
      </c>
    </row>
    <row r="778" spans="1:12" customFormat="1" ht="26.1" customHeight="1">
      <c r="A778" s="55" t="s">
        <v>1305</v>
      </c>
      <c r="B778" s="56" t="s">
        <v>1969</v>
      </c>
      <c r="C778" s="55" t="s">
        <v>526</v>
      </c>
      <c r="D778" s="55" t="s">
        <v>1970</v>
      </c>
      <c r="E778" s="74" t="s">
        <v>5549</v>
      </c>
      <c r="F778" s="55" t="s">
        <v>5554</v>
      </c>
      <c r="G778" s="57" t="s">
        <v>377</v>
      </c>
      <c r="H778" s="57" t="s">
        <v>2230</v>
      </c>
      <c r="I778" s="279">
        <v>212</v>
      </c>
      <c r="J778" s="288">
        <f t="shared" si="109"/>
        <v>0</v>
      </c>
      <c r="K778" s="289">
        <f t="shared" ref="K778:K781" si="122">L778*$I$6</f>
        <v>0</v>
      </c>
      <c r="L778" s="282">
        <v>1.0548106694437004E-5</v>
      </c>
    </row>
    <row r="779" spans="1:12" customFormat="1" ht="26.1" customHeight="1">
      <c r="A779" s="55" t="s">
        <v>1965</v>
      </c>
      <c r="B779" s="56" t="s">
        <v>1972</v>
      </c>
      <c r="C779" s="55" t="s">
        <v>10</v>
      </c>
      <c r="D779" s="55" t="s">
        <v>1973</v>
      </c>
      <c r="E779" s="74" t="s">
        <v>5549</v>
      </c>
      <c r="F779" s="55" t="s">
        <v>5554</v>
      </c>
      <c r="G779" s="57" t="s">
        <v>1276</v>
      </c>
      <c r="H779" s="57" t="s">
        <v>2230</v>
      </c>
      <c r="I779" s="279">
        <v>8</v>
      </c>
      <c r="J779" s="288">
        <f t="shared" ref="J779:J785" si="123">K779/I779</f>
        <v>0</v>
      </c>
      <c r="K779" s="289">
        <f t="shared" si="122"/>
        <v>0</v>
      </c>
      <c r="L779" s="282">
        <v>5.3968307840701132E-7</v>
      </c>
    </row>
    <row r="780" spans="1:12" customFormat="1" ht="26.1" customHeight="1">
      <c r="A780" s="74" t="s">
        <v>1968</v>
      </c>
      <c r="B780" s="75" t="s">
        <v>1306</v>
      </c>
      <c r="C780" s="74" t="s">
        <v>1291</v>
      </c>
      <c r="D780" s="74" t="s">
        <v>1307</v>
      </c>
      <c r="E780" s="74" t="s">
        <v>5549</v>
      </c>
      <c r="F780" s="74" t="s">
        <v>5554</v>
      </c>
      <c r="G780" s="76" t="s">
        <v>70</v>
      </c>
      <c r="H780" s="76" t="s">
        <v>2230</v>
      </c>
      <c r="I780" s="277">
        <v>9100</v>
      </c>
      <c r="J780" s="284">
        <f t="shared" si="123"/>
        <v>0</v>
      </c>
      <c r="K780" s="285">
        <f t="shared" si="122"/>
        <v>0</v>
      </c>
      <c r="L780" s="280">
        <v>4.5614668229168354E-4</v>
      </c>
    </row>
    <row r="781" spans="1:12" customFormat="1" ht="39" customHeight="1">
      <c r="A781" s="74" t="s">
        <v>1971</v>
      </c>
      <c r="B781" s="75" t="s">
        <v>2666</v>
      </c>
      <c r="C781" s="74" t="s">
        <v>526</v>
      </c>
      <c r="D781" s="74" t="s">
        <v>2567</v>
      </c>
      <c r="E781" s="74" t="s">
        <v>5549</v>
      </c>
      <c r="F781" s="74" t="s">
        <v>5554</v>
      </c>
      <c r="G781" s="76" t="s">
        <v>1028</v>
      </c>
      <c r="H781" s="76" t="s">
        <v>2230</v>
      </c>
      <c r="I781" s="277">
        <v>1340</v>
      </c>
      <c r="J781" s="284">
        <f t="shared" si="123"/>
        <v>0</v>
      </c>
      <c r="K781" s="285">
        <f t="shared" si="122"/>
        <v>0</v>
      </c>
      <c r="L781" s="280">
        <v>2.3569652684843483E-5</v>
      </c>
    </row>
    <row r="782" spans="1:12" customFormat="1" ht="24" customHeight="1">
      <c r="A782" s="79">
        <v>13</v>
      </c>
      <c r="B782" s="79"/>
      <c r="C782" s="79"/>
      <c r="D782" s="79" t="s">
        <v>4802</v>
      </c>
      <c r="E782" s="79"/>
      <c r="F782" s="79"/>
      <c r="G782" s="79"/>
      <c r="H782" s="80"/>
      <c r="I782" s="278"/>
      <c r="J782" s="286"/>
      <c r="K782" s="287">
        <f>SUM(K783:K785)</f>
        <v>0</v>
      </c>
      <c r="L782" s="281">
        <v>2.3948643434930968E-2</v>
      </c>
    </row>
    <row r="783" spans="1:12" customFormat="1" ht="24" customHeight="1">
      <c r="A783" s="55" t="s">
        <v>4803</v>
      </c>
      <c r="B783" s="56" t="s">
        <v>4804</v>
      </c>
      <c r="C783" s="55" t="s">
        <v>10</v>
      </c>
      <c r="D783" s="55" t="s">
        <v>4805</v>
      </c>
      <c r="E783" s="74" t="s">
        <v>5492</v>
      </c>
      <c r="F783" s="55" t="s">
        <v>5494</v>
      </c>
      <c r="G783" s="57" t="s">
        <v>36</v>
      </c>
      <c r="H783" s="57" t="s">
        <v>2230</v>
      </c>
      <c r="I783" s="279">
        <v>1400</v>
      </c>
      <c r="J783" s="288">
        <f t="shared" si="123"/>
        <v>0</v>
      </c>
      <c r="K783" s="289">
        <f t="shared" ref="K783:K785" si="124">L783*$I$6</f>
        <v>0</v>
      </c>
      <c r="L783" s="282">
        <v>4.6117226080350697E-3</v>
      </c>
    </row>
    <row r="784" spans="1:12" customFormat="1" ht="26.1" customHeight="1">
      <c r="A784" s="55" t="s">
        <v>4806</v>
      </c>
      <c r="B784" s="56" t="s">
        <v>4807</v>
      </c>
      <c r="C784" s="55" t="s">
        <v>10</v>
      </c>
      <c r="D784" s="55" t="s">
        <v>4808</v>
      </c>
      <c r="E784" s="74" t="s">
        <v>5492</v>
      </c>
      <c r="F784" s="55" t="s">
        <v>5494</v>
      </c>
      <c r="G784" s="57" t="s">
        <v>36</v>
      </c>
      <c r="H784" s="57" t="s">
        <v>2230</v>
      </c>
      <c r="I784" s="279">
        <v>3200</v>
      </c>
      <c r="J784" s="288">
        <f t="shared" si="123"/>
        <v>0</v>
      </c>
      <c r="K784" s="289">
        <f t="shared" si="124"/>
        <v>0</v>
      </c>
      <c r="L784" s="282">
        <v>1.8156785285767457E-2</v>
      </c>
    </row>
    <row r="785" spans="1:12" customFormat="1" ht="26.1" customHeight="1">
      <c r="A785" s="55" t="s">
        <v>4809</v>
      </c>
      <c r="B785" s="56" t="s">
        <v>4810</v>
      </c>
      <c r="C785" s="55" t="s">
        <v>10</v>
      </c>
      <c r="D785" s="55" t="s">
        <v>4811</v>
      </c>
      <c r="E785" s="74" t="s">
        <v>5492</v>
      </c>
      <c r="F785" s="55" t="s">
        <v>5494</v>
      </c>
      <c r="G785" s="57" t="s">
        <v>88</v>
      </c>
      <c r="H785" s="57" t="s">
        <v>2230</v>
      </c>
      <c r="I785" s="279">
        <v>1</v>
      </c>
      <c r="J785" s="288">
        <f t="shared" si="123"/>
        <v>0</v>
      </c>
      <c r="K785" s="289">
        <f t="shared" si="124"/>
        <v>0</v>
      </c>
      <c r="L785" s="282">
        <v>1.1801355411284408E-3</v>
      </c>
    </row>
    <row r="786" spans="1:12">
      <c r="K786" s="349">
        <f>K782+K764+K452+K448+K443+K419+K393+K181+K45+K17+K15+K11+K9</f>
        <v>0</v>
      </c>
      <c r="L786" s="350">
        <f>L782+L764+L452+L448+L443+L419+L393+L181+L45+L17+L15+L11+L9</f>
        <v>1</v>
      </c>
    </row>
  </sheetData>
  <sheetProtection algorithmName="SHA-512" hashValue="mkLbnGVwPdRIl9d4Pigl3O9OnzBc3JSttbGM523okW5o+yJAmP1CFgpxDqb6fFKno82pLAlWPIBORqBX14nNsA==" saltValue="2NtygwQfUP3PEumPJRD7Gw==" spinCount="100000" sheet="1" objects="1" scenarios="1"/>
  <mergeCells count="11">
    <mergeCell ref="A1:D1"/>
    <mergeCell ref="A2:D2"/>
    <mergeCell ref="E1:J2"/>
    <mergeCell ref="I3:J3"/>
    <mergeCell ref="I4:J4"/>
    <mergeCell ref="I5:J5"/>
    <mergeCell ref="I6:J6"/>
    <mergeCell ref="G3:H3"/>
    <mergeCell ref="G4:H4"/>
    <mergeCell ref="G5:H5"/>
    <mergeCell ref="G6:H6"/>
  </mergeCells>
  <conditionalFormatting sqref="I3:I4">
    <cfRule type="cellIs" dxfId="17" priority="1" operator="equal">
      <formula>"N/A"</formula>
    </cfRule>
  </conditionalFormatting>
  <dataValidations disablePrompts="1" count="1">
    <dataValidation type="list" allowBlank="1" showInputMessage="1" showErrorMessage="1" sqref="F10 F12:F14 F16 F19:F21 F765:F781 F23:F39 F41:F44 F77:F78 F47:F75 F80:F103 F183:F192 F105:F180 F218:F230 F208:F216 F194:F206 F232:F242 F244:F254 F256:F268 F270:F282 F284:F296 F298:F310 F312:F323 F325:F338 F340:F350 F352:F364 F366:F373 F375:F383 F385:F392 F395:F402 F404:F409 F411:F418 F421:F422 F435:F437 F439 F424:F433 F441:F442 F445:F447 F456:F460 F449:F451 F470:F474 F462:F467 F476:F480 F482:F486 F488:F490 F493:F501 F503:F507 F509:F513 F515:F519 F521:F525 F527:F532 F534 F542 F537:F540 F550 F544:F548 F556 F558 F552:F554 F562:F566 F568:F573 F576:F580 F582:F586 F588:F590 F593:F601 F603:F607 F609:F613 F615:F620 F622:F625 F627:F632 F634 F637:F640 F642 F650 F644:F648 F656 F658 F652:F654 F662:F674 F676:F681 F684:F688 F690:F695 F697:F700 F703:F713 F715:F718 F720:F724 F726:F730 F732:F736 F738:F742 F744:F749 F758:F759 F761 F763 F752:F756 F783:F785" xr:uid="{D7D76619-C5A6-4FE1-BEB8-AD479ACCD55E}">
      <formula1>#REF!</formula1>
    </dataValidation>
  </dataValidation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AA74F-13B7-4515-9CB6-D7D9F6D18E25}">
  <sheetPr>
    <tabColor rgb="FFFFFF00"/>
  </sheetPr>
  <dimension ref="A1:AL43"/>
  <sheetViews>
    <sheetView zoomScale="85" zoomScaleNormal="85" workbookViewId="0">
      <selection activeCell="O16" sqref="O16"/>
    </sheetView>
  </sheetViews>
  <sheetFormatPr defaultColWidth="9" defaultRowHeight="14.25"/>
  <cols>
    <col min="1" max="1" width="5.25" customWidth="1"/>
    <col min="2" max="2" width="1.875" customWidth="1"/>
    <col min="3" max="3" width="9" hidden="1" customWidth="1"/>
    <col min="4" max="4" width="6.875" customWidth="1"/>
    <col min="5" max="5" width="4.25" customWidth="1"/>
    <col min="6" max="6" width="5" bestFit="1" customWidth="1"/>
    <col min="7" max="8" width="2.25" customWidth="1"/>
    <col min="9" max="9" width="5.125" customWidth="1"/>
    <col min="10" max="10" width="15.5" customWidth="1"/>
    <col min="11" max="11" width="8.375" customWidth="1"/>
    <col min="12" max="35" width="15.375" customWidth="1"/>
    <col min="37" max="37" width="14.875" customWidth="1"/>
    <col min="38" max="38" width="10.25" bestFit="1" customWidth="1"/>
  </cols>
  <sheetData>
    <row r="1" spans="1:38" ht="15" customHeight="1">
      <c r="A1" s="447" t="str">
        <f>'01-Resumo'!A2</f>
        <v>RODOVIA: BR-316/AL (LOTE 1B)
TRECHO: DIV.PE/AL - ENTR. BR-424/AL-101 (PORTO MACEIÓ) SUBTRECHO : ENTR. BR-424 (B) – ENTR. BR-104 (TABULEIRO DO MARTINS) - SEGMENTO: KM 263,5 AO KM276,1 - EXTENSÃO: 12,6 KM</v>
      </c>
      <c r="B1" s="448"/>
      <c r="C1" s="448"/>
      <c r="D1" s="448"/>
      <c r="E1" s="448"/>
      <c r="F1" s="448"/>
      <c r="G1" s="448"/>
      <c r="H1" s="448"/>
      <c r="I1" s="448"/>
      <c r="J1" s="448"/>
      <c r="K1" s="449"/>
      <c r="L1" s="21"/>
      <c r="M1" s="19"/>
      <c r="N1" s="19"/>
      <c r="O1" s="19"/>
      <c r="P1" s="19"/>
      <c r="Q1" s="19"/>
      <c r="R1" s="19"/>
      <c r="S1" s="19"/>
      <c r="T1" s="19"/>
      <c r="U1" s="19"/>
      <c r="V1" s="19"/>
      <c r="W1" s="20"/>
      <c r="X1" s="21"/>
      <c r="Y1" s="19"/>
      <c r="Z1" s="19"/>
      <c r="AA1" s="19"/>
      <c r="AB1" s="19"/>
      <c r="AC1" s="19"/>
      <c r="AD1" s="19"/>
      <c r="AE1" s="19"/>
      <c r="AF1" s="19"/>
      <c r="AG1" s="19"/>
      <c r="AH1" s="19"/>
      <c r="AI1" s="20"/>
    </row>
    <row r="2" spans="1:38" ht="128.44999999999999" customHeight="1">
      <c r="A2" s="450"/>
      <c r="B2" s="451"/>
      <c r="C2" s="451"/>
      <c r="D2" s="451"/>
      <c r="E2" s="451"/>
      <c r="F2" s="451"/>
      <c r="G2" s="451"/>
      <c r="H2" s="451"/>
      <c r="I2" s="451"/>
      <c r="J2" s="451"/>
      <c r="K2" s="452"/>
      <c r="L2" s="22"/>
      <c r="W2" s="30"/>
      <c r="X2" s="11"/>
      <c r="AI2" s="17"/>
    </row>
    <row r="3" spans="1:38" ht="25.15" customHeight="1">
      <c r="A3" s="453" t="s">
        <v>1034</v>
      </c>
      <c r="B3" s="454"/>
      <c r="C3" s="454"/>
      <c r="D3" s="454"/>
      <c r="E3" s="454"/>
      <c r="F3" s="454"/>
      <c r="G3" s="454"/>
      <c r="H3" s="454"/>
      <c r="I3" s="454"/>
      <c r="J3" s="454"/>
      <c r="K3" s="455"/>
      <c r="L3" s="53">
        <v>1</v>
      </c>
      <c r="M3" s="53">
        <v>2</v>
      </c>
      <c r="N3" s="53">
        <v>3</v>
      </c>
      <c r="O3" s="53">
        <v>4</v>
      </c>
      <c r="P3" s="53">
        <v>5</v>
      </c>
      <c r="Q3" s="53">
        <v>6</v>
      </c>
      <c r="R3" s="53">
        <v>7</v>
      </c>
      <c r="S3" s="53">
        <v>8</v>
      </c>
      <c r="T3" s="53">
        <v>9</v>
      </c>
      <c r="U3" s="53">
        <v>10</v>
      </c>
      <c r="V3" s="53">
        <v>11</v>
      </c>
      <c r="W3" s="53">
        <v>12</v>
      </c>
      <c r="X3" s="53">
        <v>13</v>
      </c>
      <c r="Y3" s="53">
        <v>14</v>
      </c>
      <c r="Z3" s="53">
        <v>15</v>
      </c>
      <c r="AA3" s="53">
        <v>16</v>
      </c>
      <c r="AB3" s="53">
        <v>17</v>
      </c>
      <c r="AC3" s="53">
        <v>18</v>
      </c>
      <c r="AD3" s="53">
        <v>19</v>
      </c>
      <c r="AE3" s="53">
        <v>20</v>
      </c>
      <c r="AF3" s="53">
        <v>21</v>
      </c>
      <c r="AG3" s="53">
        <v>22</v>
      </c>
      <c r="AH3" s="53">
        <v>23</v>
      </c>
      <c r="AI3" s="53">
        <v>24</v>
      </c>
    </row>
    <row r="4" spans="1:38" ht="30" customHeight="1">
      <c r="A4" s="384" t="s">
        <v>1</v>
      </c>
      <c r="B4" s="385"/>
      <c r="C4" s="385"/>
      <c r="D4" s="385" t="s">
        <v>453</v>
      </c>
      <c r="E4" s="385"/>
      <c r="F4" s="385"/>
      <c r="G4" s="385"/>
      <c r="H4" s="385"/>
      <c r="I4" s="385"/>
      <c r="J4" s="5" t="s">
        <v>454</v>
      </c>
      <c r="K4" s="6" t="s">
        <v>455</v>
      </c>
      <c r="L4" s="18">
        <v>30</v>
      </c>
      <c r="M4" s="18">
        <v>60</v>
      </c>
      <c r="N4" s="18">
        <v>90</v>
      </c>
      <c r="O4" s="18">
        <v>120</v>
      </c>
      <c r="P4" s="18">
        <v>150</v>
      </c>
      <c r="Q4" s="18">
        <v>180</v>
      </c>
      <c r="R4" s="18">
        <v>210</v>
      </c>
      <c r="S4" s="18">
        <v>240</v>
      </c>
      <c r="T4" s="18">
        <v>270</v>
      </c>
      <c r="U4" s="18">
        <v>300</v>
      </c>
      <c r="V4" s="18">
        <v>330</v>
      </c>
      <c r="W4" s="18">
        <v>360</v>
      </c>
      <c r="X4" s="18">
        <v>390</v>
      </c>
      <c r="Y4" s="18">
        <v>420</v>
      </c>
      <c r="Z4" s="18">
        <v>450</v>
      </c>
      <c r="AA4" s="18">
        <v>480</v>
      </c>
      <c r="AB4" s="18">
        <v>510</v>
      </c>
      <c r="AC4" s="18">
        <v>540</v>
      </c>
      <c r="AD4" s="18">
        <v>570</v>
      </c>
      <c r="AE4" s="18">
        <v>600</v>
      </c>
      <c r="AF4" s="18">
        <v>630</v>
      </c>
      <c r="AG4" s="18">
        <v>660</v>
      </c>
      <c r="AH4" s="18">
        <v>690</v>
      </c>
      <c r="AI4" s="18">
        <v>720</v>
      </c>
    </row>
    <row r="5" spans="1:38" ht="24" customHeight="1">
      <c r="A5" s="400" t="s">
        <v>8</v>
      </c>
      <c r="B5" s="401"/>
      <c r="C5" s="402"/>
      <c r="D5" s="406" t="str">
        <f>'01-Resumo'!D5</f>
        <v>MOBILIZAÇÃO E DESMOBILIZAÇÃO DA OBRA</v>
      </c>
      <c r="E5" s="407"/>
      <c r="F5" s="407"/>
      <c r="G5" s="407"/>
      <c r="H5" s="407"/>
      <c r="I5" s="408"/>
      <c r="J5" s="412">
        <f>'Resumo licitantes'!J5</f>
        <v>0</v>
      </c>
      <c r="K5" s="414" t="e">
        <f>J5/$I$37</f>
        <v>#DIV/0!</v>
      </c>
      <c r="L5" s="31">
        <f>$J5*L6</f>
        <v>0</v>
      </c>
      <c r="M5" s="31">
        <f t="shared" ref="M5:AI5" si="0">$J5*M6</f>
        <v>0</v>
      </c>
      <c r="N5" s="31">
        <f t="shared" si="0"/>
        <v>0</v>
      </c>
      <c r="O5" s="31">
        <f t="shared" si="0"/>
        <v>0</v>
      </c>
      <c r="P5" s="31">
        <f t="shared" si="0"/>
        <v>0</v>
      </c>
      <c r="Q5" s="31">
        <f t="shared" si="0"/>
        <v>0</v>
      </c>
      <c r="R5" s="31">
        <f t="shared" si="0"/>
        <v>0</v>
      </c>
      <c r="S5" s="31">
        <f t="shared" si="0"/>
        <v>0</v>
      </c>
      <c r="T5" s="31">
        <f t="shared" si="0"/>
        <v>0</v>
      </c>
      <c r="U5" s="31">
        <f t="shared" si="0"/>
        <v>0</v>
      </c>
      <c r="V5" s="31">
        <f t="shared" si="0"/>
        <v>0</v>
      </c>
      <c r="W5" s="31">
        <f t="shared" si="0"/>
        <v>0</v>
      </c>
      <c r="X5" s="31">
        <f t="shared" si="0"/>
        <v>0</v>
      </c>
      <c r="Y5" s="31">
        <f t="shared" si="0"/>
        <v>0</v>
      </c>
      <c r="Z5" s="31">
        <f t="shared" si="0"/>
        <v>0</v>
      </c>
      <c r="AA5" s="31">
        <f t="shared" si="0"/>
        <v>0</v>
      </c>
      <c r="AB5" s="31">
        <f t="shared" si="0"/>
        <v>0</v>
      </c>
      <c r="AC5" s="31">
        <f t="shared" si="0"/>
        <v>0</v>
      </c>
      <c r="AD5" s="31">
        <f t="shared" si="0"/>
        <v>0</v>
      </c>
      <c r="AE5" s="31">
        <f t="shared" si="0"/>
        <v>0</v>
      </c>
      <c r="AF5" s="31">
        <f t="shared" si="0"/>
        <v>0</v>
      </c>
      <c r="AG5" s="31">
        <f t="shared" si="0"/>
        <v>0</v>
      </c>
      <c r="AH5" s="31">
        <f t="shared" si="0"/>
        <v>0</v>
      </c>
      <c r="AI5" s="31">
        <f t="shared" si="0"/>
        <v>0</v>
      </c>
      <c r="AK5" s="32">
        <f>SUM(L5:AI5)</f>
        <v>0</v>
      </c>
      <c r="AL5" s="32">
        <f>AK5-J5</f>
        <v>0</v>
      </c>
    </row>
    <row r="6" spans="1:38" ht="24" customHeight="1">
      <c r="A6" s="403"/>
      <c r="B6" s="404"/>
      <c r="C6" s="405"/>
      <c r="D6" s="409"/>
      <c r="E6" s="410"/>
      <c r="F6" s="410"/>
      <c r="G6" s="410"/>
      <c r="H6" s="410"/>
      <c r="I6" s="411"/>
      <c r="J6" s="413"/>
      <c r="K6" s="415"/>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8"/>
      <c r="AK6" s="47">
        <f t="shared" ref="AK6:AK38" si="1">SUM(L6:AI6)</f>
        <v>0</v>
      </c>
    </row>
    <row r="7" spans="1:38" ht="24" customHeight="1">
      <c r="A7" s="400" t="s">
        <v>14</v>
      </c>
      <c r="B7" s="401"/>
      <c r="C7" s="402"/>
      <c r="D7" s="406" t="s">
        <v>15</v>
      </c>
      <c r="E7" s="407"/>
      <c r="F7" s="407"/>
      <c r="G7" s="407"/>
      <c r="H7" s="407"/>
      <c r="I7" s="408"/>
      <c r="J7" s="412">
        <f>'Resumo licitantes'!J6</f>
        <v>0</v>
      </c>
      <c r="K7" s="414" t="e">
        <f>J7/$I$37</f>
        <v>#DIV/0!</v>
      </c>
      <c r="L7" s="31">
        <f t="shared" ref="L7:R7" si="2">$J7*L8</f>
        <v>0</v>
      </c>
      <c r="M7" s="31">
        <f t="shared" si="2"/>
        <v>0</v>
      </c>
      <c r="N7" s="31">
        <f t="shared" si="2"/>
        <v>0</v>
      </c>
      <c r="O7" s="31">
        <f t="shared" si="2"/>
        <v>0</v>
      </c>
      <c r="P7" s="31">
        <f t="shared" si="2"/>
        <v>0</v>
      </c>
      <c r="Q7" s="31">
        <f t="shared" si="2"/>
        <v>0</v>
      </c>
      <c r="R7" s="31">
        <f t="shared" si="2"/>
        <v>0</v>
      </c>
      <c r="S7" s="31">
        <f>$J7*S8</f>
        <v>0</v>
      </c>
      <c r="T7" s="31">
        <f t="shared" ref="T7:AI7" si="3">$J7*T8</f>
        <v>0</v>
      </c>
      <c r="U7" s="31">
        <f t="shared" si="3"/>
        <v>0</v>
      </c>
      <c r="V7" s="31">
        <f t="shared" si="3"/>
        <v>0</v>
      </c>
      <c r="W7" s="31">
        <f t="shared" si="3"/>
        <v>0</v>
      </c>
      <c r="X7" s="31">
        <f t="shared" si="3"/>
        <v>0</v>
      </c>
      <c r="Y7" s="31">
        <f t="shared" si="3"/>
        <v>0</v>
      </c>
      <c r="Z7" s="31">
        <f t="shared" si="3"/>
        <v>0</v>
      </c>
      <c r="AA7" s="31">
        <f t="shared" si="3"/>
        <v>0</v>
      </c>
      <c r="AB7" s="31">
        <f t="shared" si="3"/>
        <v>0</v>
      </c>
      <c r="AC7" s="31">
        <f t="shared" si="3"/>
        <v>0</v>
      </c>
      <c r="AD7" s="31">
        <f t="shared" si="3"/>
        <v>0</v>
      </c>
      <c r="AE7" s="31">
        <f t="shared" si="3"/>
        <v>0</v>
      </c>
      <c r="AF7" s="31">
        <f t="shared" si="3"/>
        <v>0</v>
      </c>
      <c r="AG7" s="31">
        <f t="shared" si="3"/>
        <v>0</v>
      </c>
      <c r="AH7" s="31">
        <f t="shared" si="3"/>
        <v>0</v>
      </c>
      <c r="AI7" s="31">
        <f t="shared" si="3"/>
        <v>0</v>
      </c>
      <c r="AK7" s="32">
        <f t="shared" si="1"/>
        <v>0</v>
      </c>
      <c r="AL7" s="32">
        <f>AK7-J7</f>
        <v>0</v>
      </c>
    </row>
    <row r="8" spans="1:38" ht="24" customHeight="1">
      <c r="A8" s="403"/>
      <c r="B8" s="404"/>
      <c r="C8" s="405"/>
      <c r="D8" s="409"/>
      <c r="E8" s="410"/>
      <c r="F8" s="410"/>
      <c r="G8" s="410"/>
      <c r="H8" s="410"/>
      <c r="I8" s="411"/>
      <c r="J8" s="413"/>
      <c r="K8" s="415"/>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8"/>
      <c r="AK8" s="47">
        <f t="shared" si="1"/>
        <v>0</v>
      </c>
    </row>
    <row r="9" spans="1:38" ht="24" customHeight="1">
      <c r="A9" s="400" t="s">
        <v>25</v>
      </c>
      <c r="B9" s="401"/>
      <c r="C9" s="402"/>
      <c r="D9" s="406" t="s">
        <v>1035</v>
      </c>
      <c r="E9" s="407"/>
      <c r="F9" s="407"/>
      <c r="G9" s="407"/>
      <c r="H9" s="407"/>
      <c r="I9" s="408"/>
      <c r="J9" s="412">
        <f>'Resumo licitantes'!J7</f>
        <v>0</v>
      </c>
      <c r="K9" s="414" t="e">
        <f>J9/$I$37</f>
        <v>#DIV/0!</v>
      </c>
      <c r="L9" s="31">
        <f t="shared" ref="L9:AI9" si="4">$J9*L10</f>
        <v>0</v>
      </c>
      <c r="M9" s="31">
        <f t="shared" si="4"/>
        <v>0</v>
      </c>
      <c r="N9" s="31">
        <f t="shared" si="4"/>
        <v>0</v>
      </c>
      <c r="O9" s="31">
        <f t="shared" si="4"/>
        <v>0</v>
      </c>
      <c r="P9" s="31">
        <f t="shared" si="4"/>
        <v>0</v>
      </c>
      <c r="Q9" s="31">
        <f t="shared" si="4"/>
        <v>0</v>
      </c>
      <c r="R9" s="31">
        <f t="shared" si="4"/>
        <v>0</v>
      </c>
      <c r="S9" s="31">
        <f t="shared" si="4"/>
        <v>0</v>
      </c>
      <c r="T9" s="31">
        <f t="shared" si="4"/>
        <v>0</v>
      </c>
      <c r="U9" s="31">
        <f t="shared" si="4"/>
        <v>0</v>
      </c>
      <c r="V9" s="31">
        <f t="shared" si="4"/>
        <v>0</v>
      </c>
      <c r="W9" s="31">
        <f t="shared" si="4"/>
        <v>0</v>
      </c>
      <c r="X9" s="31">
        <f t="shared" si="4"/>
        <v>0</v>
      </c>
      <c r="Y9" s="31">
        <f t="shared" si="4"/>
        <v>0</v>
      </c>
      <c r="Z9" s="31">
        <f t="shared" si="4"/>
        <v>0</v>
      </c>
      <c r="AA9" s="31">
        <f t="shared" si="4"/>
        <v>0</v>
      </c>
      <c r="AB9" s="31">
        <f t="shared" si="4"/>
        <v>0</v>
      </c>
      <c r="AC9" s="31">
        <f t="shared" si="4"/>
        <v>0</v>
      </c>
      <c r="AD9" s="31">
        <f t="shared" si="4"/>
        <v>0</v>
      </c>
      <c r="AE9" s="31">
        <f t="shared" si="4"/>
        <v>0</v>
      </c>
      <c r="AF9" s="31">
        <f t="shared" si="4"/>
        <v>0</v>
      </c>
      <c r="AG9" s="31">
        <f t="shared" si="4"/>
        <v>0</v>
      </c>
      <c r="AH9" s="31">
        <f t="shared" si="4"/>
        <v>0</v>
      </c>
      <c r="AI9" s="31">
        <f t="shared" si="4"/>
        <v>0</v>
      </c>
      <c r="AK9" s="32">
        <f t="shared" si="1"/>
        <v>0</v>
      </c>
      <c r="AL9" s="32">
        <f>AK9-J9</f>
        <v>0</v>
      </c>
    </row>
    <row r="10" spans="1:38" ht="24" customHeight="1">
      <c r="A10" s="403"/>
      <c r="B10" s="404"/>
      <c r="C10" s="405"/>
      <c r="D10" s="409"/>
      <c r="E10" s="410"/>
      <c r="F10" s="410"/>
      <c r="G10" s="410"/>
      <c r="H10" s="410"/>
      <c r="I10" s="411"/>
      <c r="J10" s="413"/>
      <c r="K10" s="415"/>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8"/>
      <c r="AK10" s="48">
        <f t="shared" si="1"/>
        <v>0</v>
      </c>
      <c r="AL10" s="49"/>
    </row>
    <row r="11" spans="1:38" ht="24" customHeight="1">
      <c r="A11" s="400" t="s">
        <v>29</v>
      </c>
      <c r="B11" s="401"/>
      <c r="C11" s="402"/>
      <c r="D11" s="406" t="s">
        <v>30</v>
      </c>
      <c r="E11" s="407"/>
      <c r="F11" s="407"/>
      <c r="G11" s="407"/>
      <c r="H11" s="407"/>
      <c r="I11" s="408"/>
      <c r="J11" s="412">
        <f>'Resumo licitantes'!J8</f>
        <v>0</v>
      </c>
      <c r="K11" s="414" t="e">
        <f>J11/$I$37</f>
        <v>#DIV/0!</v>
      </c>
      <c r="L11" s="31">
        <f t="shared" ref="L11:AA13" si="5">$J11*L12</f>
        <v>0</v>
      </c>
      <c r="M11" s="31">
        <f t="shared" si="5"/>
        <v>0</v>
      </c>
      <c r="N11" s="31">
        <f t="shared" si="5"/>
        <v>0</v>
      </c>
      <c r="O11" s="31">
        <f t="shared" si="5"/>
        <v>0</v>
      </c>
      <c r="P11" s="31">
        <f t="shared" si="5"/>
        <v>0</v>
      </c>
      <c r="Q11" s="31">
        <f t="shared" si="5"/>
        <v>0</v>
      </c>
      <c r="R11" s="31">
        <f t="shared" si="5"/>
        <v>0</v>
      </c>
      <c r="S11" s="31">
        <f t="shared" si="5"/>
        <v>0</v>
      </c>
      <c r="T11" s="31">
        <f t="shared" si="5"/>
        <v>0</v>
      </c>
      <c r="U11" s="31">
        <f t="shared" si="5"/>
        <v>0</v>
      </c>
      <c r="V11" s="31">
        <f t="shared" si="5"/>
        <v>0</v>
      </c>
      <c r="W11" s="31">
        <f t="shared" si="5"/>
        <v>0</v>
      </c>
      <c r="X11" s="31">
        <f t="shared" si="5"/>
        <v>0</v>
      </c>
      <c r="Y11" s="31">
        <f t="shared" si="5"/>
        <v>0</v>
      </c>
      <c r="Z11" s="31">
        <f t="shared" si="5"/>
        <v>0</v>
      </c>
      <c r="AA11" s="31">
        <f t="shared" si="5"/>
        <v>0</v>
      </c>
      <c r="AB11" s="31">
        <f t="shared" ref="AB11:AI13" si="6">$J11*AB12</f>
        <v>0</v>
      </c>
      <c r="AC11" s="31">
        <f t="shared" si="6"/>
        <v>0</v>
      </c>
      <c r="AD11" s="31">
        <f t="shared" si="6"/>
        <v>0</v>
      </c>
      <c r="AE11" s="31">
        <f t="shared" si="6"/>
        <v>0</v>
      </c>
      <c r="AF11" s="31">
        <f t="shared" si="6"/>
        <v>0</v>
      </c>
      <c r="AG11" s="31">
        <f t="shared" si="6"/>
        <v>0</v>
      </c>
      <c r="AH11" s="31">
        <f t="shared" si="6"/>
        <v>0</v>
      </c>
      <c r="AI11" s="31">
        <f t="shared" si="6"/>
        <v>0</v>
      </c>
      <c r="AK11" s="32">
        <f t="shared" si="1"/>
        <v>0</v>
      </c>
      <c r="AL11" s="32">
        <f>AK11-J11</f>
        <v>0</v>
      </c>
    </row>
    <row r="12" spans="1:38" ht="24" customHeight="1">
      <c r="A12" s="403"/>
      <c r="B12" s="404"/>
      <c r="C12" s="405"/>
      <c r="D12" s="409"/>
      <c r="E12" s="410"/>
      <c r="F12" s="410"/>
      <c r="G12" s="410"/>
      <c r="H12" s="410"/>
      <c r="I12" s="411"/>
      <c r="J12" s="413"/>
      <c r="K12" s="415"/>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8"/>
      <c r="AK12" s="47">
        <f t="shared" si="1"/>
        <v>0</v>
      </c>
    </row>
    <row r="13" spans="1:38" ht="24" customHeight="1">
      <c r="A13" s="400" t="s">
        <v>63</v>
      </c>
      <c r="B13" s="401"/>
      <c r="C13" s="402"/>
      <c r="D13" s="406" t="s">
        <v>64</v>
      </c>
      <c r="E13" s="407"/>
      <c r="F13" s="407"/>
      <c r="G13" s="407"/>
      <c r="H13" s="407"/>
      <c r="I13" s="408"/>
      <c r="J13" s="412">
        <f>'Resumo licitantes'!J9</f>
        <v>0</v>
      </c>
      <c r="K13" s="414" t="e">
        <f>J13/$I$37</f>
        <v>#DIV/0!</v>
      </c>
      <c r="L13" s="31">
        <f t="shared" si="5"/>
        <v>0</v>
      </c>
      <c r="M13" s="31">
        <f t="shared" si="5"/>
        <v>0</v>
      </c>
      <c r="N13" s="31">
        <f t="shared" si="5"/>
        <v>0</v>
      </c>
      <c r="O13" s="31">
        <f t="shared" si="5"/>
        <v>0</v>
      </c>
      <c r="P13" s="31">
        <f t="shared" si="5"/>
        <v>0</v>
      </c>
      <c r="Q13" s="31">
        <f t="shared" si="5"/>
        <v>0</v>
      </c>
      <c r="R13" s="31">
        <f t="shared" si="5"/>
        <v>0</v>
      </c>
      <c r="S13" s="31">
        <f t="shared" si="5"/>
        <v>0</v>
      </c>
      <c r="T13" s="31">
        <f t="shared" si="5"/>
        <v>0</v>
      </c>
      <c r="U13" s="31">
        <f t="shared" si="5"/>
        <v>0</v>
      </c>
      <c r="V13" s="31">
        <f t="shared" si="5"/>
        <v>0</v>
      </c>
      <c r="W13" s="31">
        <f t="shared" si="5"/>
        <v>0</v>
      </c>
      <c r="X13" s="31">
        <f t="shared" si="5"/>
        <v>0</v>
      </c>
      <c r="Y13" s="31">
        <f t="shared" si="5"/>
        <v>0</v>
      </c>
      <c r="Z13" s="31">
        <f t="shared" si="5"/>
        <v>0</v>
      </c>
      <c r="AA13" s="31">
        <f t="shared" si="5"/>
        <v>0</v>
      </c>
      <c r="AB13" s="31">
        <f t="shared" si="6"/>
        <v>0</v>
      </c>
      <c r="AC13" s="31">
        <f t="shared" si="6"/>
        <v>0</v>
      </c>
      <c r="AD13" s="31">
        <f t="shared" si="6"/>
        <v>0</v>
      </c>
      <c r="AE13" s="31">
        <f t="shared" si="6"/>
        <v>0</v>
      </c>
      <c r="AF13" s="31">
        <f t="shared" si="6"/>
        <v>0</v>
      </c>
      <c r="AG13" s="31">
        <f t="shared" si="6"/>
        <v>0</v>
      </c>
      <c r="AH13" s="31">
        <f t="shared" si="6"/>
        <v>0</v>
      </c>
      <c r="AI13" s="31">
        <f t="shared" si="6"/>
        <v>0</v>
      </c>
      <c r="AK13" s="32">
        <f t="shared" si="1"/>
        <v>0</v>
      </c>
      <c r="AL13" s="32">
        <f>AK13-J13</f>
        <v>0</v>
      </c>
    </row>
    <row r="14" spans="1:38" ht="24" customHeight="1">
      <c r="A14" s="403"/>
      <c r="B14" s="404"/>
      <c r="C14" s="405"/>
      <c r="D14" s="409"/>
      <c r="E14" s="410"/>
      <c r="F14" s="410"/>
      <c r="G14" s="410"/>
      <c r="H14" s="410"/>
      <c r="I14" s="411"/>
      <c r="J14" s="413"/>
      <c r="K14" s="415"/>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8"/>
      <c r="AK14" s="47">
        <f t="shared" si="1"/>
        <v>0</v>
      </c>
    </row>
    <row r="15" spans="1:38" ht="24" customHeight="1">
      <c r="A15" s="400" t="s">
        <v>147</v>
      </c>
      <c r="B15" s="401"/>
      <c r="C15" s="402"/>
      <c r="D15" s="406" t="s">
        <v>148</v>
      </c>
      <c r="E15" s="407"/>
      <c r="F15" s="407"/>
      <c r="G15" s="407"/>
      <c r="H15" s="407"/>
      <c r="I15" s="408"/>
      <c r="J15" s="412">
        <f>'Resumo licitantes'!J10</f>
        <v>0</v>
      </c>
      <c r="K15" s="414" t="e">
        <f>J15/$I$37</f>
        <v>#DIV/0!</v>
      </c>
      <c r="L15" s="31">
        <f t="shared" ref="L15:AI15" si="7">$J15*L16</f>
        <v>0</v>
      </c>
      <c r="M15" s="31">
        <f t="shared" si="7"/>
        <v>0</v>
      </c>
      <c r="N15" s="31">
        <f t="shared" si="7"/>
        <v>0</v>
      </c>
      <c r="O15" s="31">
        <f t="shared" si="7"/>
        <v>0</v>
      </c>
      <c r="P15" s="31">
        <f t="shared" si="7"/>
        <v>0</v>
      </c>
      <c r="Q15" s="31">
        <f t="shared" si="7"/>
        <v>0</v>
      </c>
      <c r="R15" s="31">
        <f t="shared" si="7"/>
        <v>0</v>
      </c>
      <c r="S15" s="31">
        <f t="shared" si="7"/>
        <v>0</v>
      </c>
      <c r="T15" s="31">
        <f t="shared" si="7"/>
        <v>0</v>
      </c>
      <c r="U15" s="31">
        <f t="shared" si="7"/>
        <v>0</v>
      </c>
      <c r="V15" s="31">
        <f t="shared" si="7"/>
        <v>0</v>
      </c>
      <c r="W15" s="31">
        <f t="shared" si="7"/>
        <v>0</v>
      </c>
      <c r="X15" s="31">
        <f t="shared" si="7"/>
        <v>0</v>
      </c>
      <c r="Y15" s="31">
        <f t="shared" si="7"/>
        <v>0</v>
      </c>
      <c r="Z15" s="31">
        <f t="shared" si="7"/>
        <v>0</v>
      </c>
      <c r="AA15" s="31">
        <f t="shared" si="7"/>
        <v>0</v>
      </c>
      <c r="AB15" s="31">
        <f t="shared" si="7"/>
        <v>0</v>
      </c>
      <c r="AC15" s="31">
        <f t="shared" si="7"/>
        <v>0</v>
      </c>
      <c r="AD15" s="31">
        <f t="shared" si="7"/>
        <v>0</v>
      </c>
      <c r="AE15" s="31">
        <f t="shared" si="7"/>
        <v>0</v>
      </c>
      <c r="AF15" s="31">
        <f t="shared" si="7"/>
        <v>0</v>
      </c>
      <c r="AG15" s="31">
        <f t="shared" si="7"/>
        <v>0</v>
      </c>
      <c r="AH15" s="31">
        <f t="shared" si="7"/>
        <v>0</v>
      </c>
      <c r="AI15" s="31">
        <f t="shared" si="7"/>
        <v>0</v>
      </c>
      <c r="AJ15" s="33"/>
      <c r="AK15" s="32">
        <f t="shared" si="1"/>
        <v>0</v>
      </c>
      <c r="AL15" s="32">
        <f>AK15-J15</f>
        <v>0</v>
      </c>
    </row>
    <row r="16" spans="1:38" ht="24" customHeight="1">
      <c r="A16" s="403"/>
      <c r="B16" s="404"/>
      <c r="C16" s="405"/>
      <c r="D16" s="409"/>
      <c r="E16" s="410"/>
      <c r="F16" s="410"/>
      <c r="G16" s="410"/>
      <c r="H16" s="410"/>
      <c r="I16" s="411"/>
      <c r="J16" s="413"/>
      <c r="K16" s="415"/>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8"/>
      <c r="AK16" s="47">
        <f t="shared" si="1"/>
        <v>0</v>
      </c>
    </row>
    <row r="17" spans="1:38" ht="24" customHeight="1">
      <c r="A17" s="400" t="s">
        <v>280</v>
      </c>
      <c r="B17" s="401"/>
      <c r="C17" s="402"/>
      <c r="D17" s="406" t="s">
        <v>281</v>
      </c>
      <c r="E17" s="407"/>
      <c r="F17" s="407"/>
      <c r="G17" s="407"/>
      <c r="H17" s="407"/>
      <c r="I17" s="408"/>
      <c r="J17" s="412">
        <f>'Resumo licitantes'!J11</f>
        <v>0</v>
      </c>
      <c r="K17" s="414" t="e">
        <f>J17/$I$37</f>
        <v>#DIV/0!</v>
      </c>
      <c r="L17" s="31">
        <f t="shared" ref="L17:AI17" si="8">$J17*L18</f>
        <v>0</v>
      </c>
      <c r="M17" s="31">
        <f t="shared" si="8"/>
        <v>0</v>
      </c>
      <c r="N17" s="31">
        <f t="shared" si="8"/>
        <v>0</v>
      </c>
      <c r="O17" s="31">
        <f t="shared" si="8"/>
        <v>0</v>
      </c>
      <c r="P17" s="31">
        <f t="shared" si="8"/>
        <v>0</v>
      </c>
      <c r="Q17" s="31">
        <f t="shared" si="8"/>
        <v>0</v>
      </c>
      <c r="R17" s="31">
        <f t="shared" si="8"/>
        <v>0</v>
      </c>
      <c r="S17" s="31">
        <f t="shared" si="8"/>
        <v>0</v>
      </c>
      <c r="T17" s="31">
        <f t="shared" si="8"/>
        <v>0</v>
      </c>
      <c r="U17" s="31">
        <f t="shared" si="8"/>
        <v>0</v>
      </c>
      <c r="V17" s="31">
        <f t="shared" si="8"/>
        <v>0</v>
      </c>
      <c r="W17" s="31">
        <f t="shared" si="8"/>
        <v>0</v>
      </c>
      <c r="X17" s="31">
        <f t="shared" si="8"/>
        <v>0</v>
      </c>
      <c r="Y17" s="31">
        <f t="shared" si="8"/>
        <v>0</v>
      </c>
      <c r="Z17" s="31">
        <f t="shared" si="8"/>
        <v>0</v>
      </c>
      <c r="AA17" s="31">
        <f t="shared" si="8"/>
        <v>0</v>
      </c>
      <c r="AB17" s="31">
        <f t="shared" si="8"/>
        <v>0</v>
      </c>
      <c r="AC17" s="31">
        <f t="shared" si="8"/>
        <v>0</v>
      </c>
      <c r="AD17" s="31">
        <f t="shared" si="8"/>
        <v>0</v>
      </c>
      <c r="AE17" s="31">
        <f t="shared" si="8"/>
        <v>0</v>
      </c>
      <c r="AF17" s="31">
        <f t="shared" si="8"/>
        <v>0</v>
      </c>
      <c r="AG17" s="31">
        <f t="shared" si="8"/>
        <v>0</v>
      </c>
      <c r="AH17" s="31">
        <f t="shared" si="8"/>
        <v>0</v>
      </c>
      <c r="AI17" s="31">
        <f t="shared" si="8"/>
        <v>0</v>
      </c>
      <c r="AK17" s="32">
        <f t="shared" si="1"/>
        <v>0</v>
      </c>
      <c r="AL17" s="32">
        <f>AK17-J17</f>
        <v>0</v>
      </c>
    </row>
    <row r="18" spans="1:38" ht="24" customHeight="1">
      <c r="A18" s="403"/>
      <c r="B18" s="404"/>
      <c r="C18" s="405"/>
      <c r="D18" s="409"/>
      <c r="E18" s="410"/>
      <c r="F18" s="410"/>
      <c r="G18" s="410"/>
      <c r="H18" s="410"/>
      <c r="I18" s="411"/>
      <c r="J18" s="413"/>
      <c r="K18" s="415"/>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8"/>
      <c r="AK18" s="47">
        <f t="shared" si="1"/>
        <v>0</v>
      </c>
    </row>
    <row r="19" spans="1:38" ht="24" customHeight="1">
      <c r="A19" s="400" t="s">
        <v>338</v>
      </c>
      <c r="B19" s="401"/>
      <c r="C19" s="402"/>
      <c r="D19" s="406" t="s">
        <v>339</v>
      </c>
      <c r="E19" s="407"/>
      <c r="F19" s="407"/>
      <c r="G19" s="407"/>
      <c r="H19" s="407"/>
      <c r="I19" s="408"/>
      <c r="J19" s="412">
        <f>'Resumo licitantes'!J12</f>
        <v>0</v>
      </c>
      <c r="K19" s="414" t="e">
        <f>J19/$I$37</f>
        <v>#DIV/0!</v>
      </c>
      <c r="L19" s="31">
        <f t="shared" ref="L19:AI19" si="9">$J19*L20</f>
        <v>0</v>
      </c>
      <c r="M19" s="31">
        <f t="shared" si="9"/>
        <v>0</v>
      </c>
      <c r="N19" s="31">
        <f t="shared" si="9"/>
        <v>0</v>
      </c>
      <c r="O19" s="31">
        <f t="shared" si="9"/>
        <v>0</v>
      </c>
      <c r="P19" s="31">
        <f t="shared" si="9"/>
        <v>0</v>
      </c>
      <c r="Q19" s="31">
        <f t="shared" si="9"/>
        <v>0</v>
      </c>
      <c r="R19" s="31">
        <f t="shared" si="9"/>
        <v>0</v>
      </c>
      <c r="S19" s="31">
        <f t="shared" si="9"/>
        <v>0</v>
      </c>
      <c r="T19" s="31">
        <f t="shared" si="9"/>
        <v>0</v>
      </c>
      <c r="U19" s="31">
        <f t="shared" si="9"/>
        <v>0</v>
      </c>
      <c r="V19" s="31">
        <f t="shared" si="9"/>
        <v>0</v>
      </c>
      <c r="W19" s="31">
        <f t="shared" si="9"/>
        <v>0</v>
      </c>
      <c r="X19" s="31">
        <f t="shared" si="9"/>
        <v>0</v>
      </c>
      <c r="Y19" s="31">
        <f t="shared" si="9"/>
        <v>0</v>
      </c>
      <c r="Z19" s="31">
        <f t="shared" si="9"/>
        <v>0</v>
      </c>
      <c r="AA19" s="31">
        <f t="shared" si="9"/>
        <v>0</v>
      </c>
      <c r="AB19" s="31">
        <f t="shared" si="9"/>
        <v>0</v>
      </c>
      <c r="AC19" s="31">
        <f t="shared" si="9"/>
        <v>0</v>
      </c>
      <c r="AD19" s="31">
        <f t="shared" si="9"/>
        <v>0</v>
      </c>
      <c r="AE19" s="31">
        <f t="shared" si="9"/>
        <v>0</v>
      </c>
      <c r="AF19" s="31">
        <f t="shared" si="9"/>
        <v>0</v>
      </c>
      <c r="AG19" s="31">
        <f t="shared" si="9"/>
        <v>0</v>
      </c>
      <c r="AH19" s="31">
        <f t="shared" si="9"/>
        <v>0</v>
      </c>
      <c r="AI19" s="31">
        <f t="shared" si="9"/>
        <v>0</v>
      </c>
      <c r="AK19" s="32">
        <f t="shared" si="1"/>
        <v>0</v>
      </c>
    </row>
    <row r="20" spans="1:38" ht="24" customHeight="1">
      <c r="A20" s="403"/>
      <c r="B20" s="404"/>
      <c r="C20" s="405"/>
      <c r="D20" s="409"/>
      <c r="E20" s="410"/>
      <c r="F20" s="410"/>
      <c r="G20" s="410"/>
      <c r="H20" s="410"/>
      <c r="I20" s="411"/>
      <c r="J20" s="413"/>
      <c r="K20" s="415"/>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8"/>
      <c r="AK20" s="47">
        <f t="shared" si="1"/>
        <v>0</v>
      </c>
    </row>
    <row r="21" spans="1:38" ht="24" customHeight="1">
      <c r="A21" s="400" t="s">
        <v>387</v>
      </c>
      <c r="B21" s="401"/>
      <c r="C21" s="402"/>
      <c r="D21" s="406" t="s">
        <v>1078</v>
      </c>
      <c r="E21" s="407"/>
      <c r="F21" s="407"/>
      <c r="G21" s="407"/>
      <c r="H21" s="407"/>
      <c r="I21" s="408"/>
      <c r="J21" s="412">
        <f>'Resumo licitantes'!J13</f>
        <v>0</v>
      </c>
      <c r="K21" s="414" t="e">
        <f>J21/$I$37</f>
        <v>#DIV/0!</v>
      </c>
      <c r="L21" s="31">
        <f t="shared" ref="L21:AI21" si="10">$J21*L22</f>
        <v>0</v>
      </c>
      <c r="M21" s="31">
        <f t="shared" si="10"/>
        <v>0</v>
      </c>
      <c r="N21" s="31">
        <f t="shared" si="10"/>
        <v>0</v>
      </c>
      <c r="O21" s="31">
        <f t="shared" si="10"/>
        <v>0</v>
      </c>
      <c r="P21" s="31">
        <f t="shared" si="10"/>
        <v>0</v>
      </c>
      <c r="Q21" s="31">
        <f t="shared" si="10"/>
        <v>0</v>
      </c>
      <c r="R21" s="31">
        <f t="shared" si="10"/>
        <v>0</v>
      </c>
      <c r="S21" s="31">
        <f t="shared" si="10"/>
        <v>0</v>
      </c>
      <c r="T21" s="31">
        <f t="shared" si="10"/>
        <v>0</v>
      </c>
      <c r="U21" s="31">
        <f t="shared" si="10"/>
        <v>0</v>
      </c>
      <c r="V21" s="31">
        <f t="shared" si="10"/>
        <v>0</v>
      </c>
      <c r="W21" s="31">
        <f t="shared" si="10"/>
        <v>0</v>
      </c>
      <c r="X21" s="31">
        <f t="shared" si="10"/>
        <v>0</v>
      </c>
      <c r="Y21" s="31">
        <f t="shared" si="10"/>
        <v>0</v>
      </c>
      <c r="Z21" s="31">
        <f t="shared" si="10"/>
        <v>0</v>
      </c>
      <c r="AA21" s="31">
        <f t="shared" si="10"/>
        <v>0</v>
      </c>
      <c r="AB21" s="31">
        <f t="shared" si="10"/>
        <v>0</v>
      </c>
      <c r="AC21" s="31">
        <f t="shared" si="10"/>
        <v>0</v>
      </c>
      <c r="AD21" s="31">
        <f t="shared" si="10"/>
        <v>0</v>
      </c>
      <c r="AE21" s="31">
        <f t="shared" si="10"/>
        <v>0</v>
      </c>
      <c r="AF21" s="31">
        <f t="shared" si="10"/>
        <v>0</v>
      </c>
      <c r="AG21" s="31">
        <f t="shared" si="10"/>
        <v>0</v>
      </c>
      <c r="AH21" s="31">
        <f t="shared" si="10"/>
        <v>0</v>
      </c>
      <c r="AI21" s="31">
        <f t="shared" si="10"/>
        <v>0</v>
      </c>
      <c r="AK21" s="32">
        <f t="shared" si="1"/>
        <v>0</v>
      </c>
    </row>
    <row r="22" spans="1:38" ht="24" customHeight="1">
      <c r="A22" s="403"/>
      <c r="B22" s="404"/>
      <c r="C22" s="405"/>
      <c r="D22" s="409"/>
      <c r="E22" s="410"/>
      <c r="F22" s="410"/>
      <c r="G22" s="410"/>
      <c r="H22" s="410"/>
      <c r="I22" s="411"/>
      <c r="J22" s="413"/>
      <c r="K22" s="415"/>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8"/>
      <c r="AK22" s="47">
        <f t="shared" si="1"/>
        <v>0</v>
      </c>
    </row>
    <row r="23" spans="1:38" ht="24" customHeight="1">
      <c r="A23" s="400" t="s">
        <v>388</v>
      </c>
      <c r="B23" s="401"/>
      <c r="C23" s="402"/>
      <c r="D23" s="406" t="s">
        <v>1084</v>
      </c>
      <c r="E23" s="407"/>
      <c r="F23" s="407"/>
      <c r="G23" s="407"/>
      <c r="H23" s="407"/>
      <c r="I23" s="408"/>
      <c r="J23" s="412">
        <f>'Resumo licitantes'!J14</f>
        <v>0</v>
      </c>
      <c r="K23" s="414" t="e">
        <f>J23/$I$37</f>
        <v>#DIV/0!</v>
      </c>
      <c r="L23" s="31">
        <f t="shared" ref="L23:AI23" si="11">$J23*L24</f>
        <v>0</v>
      </c>
      <c r="M23" s="31">
        <f t="shared" si="11"/>
        <v>0</v>
      </c>
      <c r="N23" s="31">
        <f t="shared" si="11"/>
        <v>0</v>
      </c>
      <c r="O23" s="31">
        <f t="shared" si="11"/>
        <v>0</v>
      </c>
      <c r="P23" s="31">
        <f t="shared" si="11"/>
        <v>0</v>
      </c>
      <c r="Q23" s="31">
        <f t="shared" si="11"/>
        <v>0</v>
      </c>
      <c r="R23" s="31">
        <f t="shared" si="11"/>
        <v>0</v>
      </c>
      <c r="S23" s="31">
        <f t="shared" si="11"/>
        <v>0</v>
      </c>
      <c r="T23" s="31">
        <f t="shared" si="11"/>
        <v>0</v>
      </c>
      <c r="U23" s="31">
        <f t="shared" si="11"/>
        <v>0</v>
      </c>
      <c r="V23" s="31">
        <f t="shared" si="11"/>
        <v>0</v>
      </c>
      <c r="W23" s="31">
        <f t="shared" si="11"/>
        <v>0</v>
      </c>
      <c r="X23" s="31">
        <f t="shared" si="11"/>
        <v>0</v>
      </c>
      <c r="Y23" s="31">
        <f t="shared" si="11"/>
        <v>0</v>
      </c>
      <c r="Z23" s="31">
        <f t="shared" si="11"/>
        <v>0</v>
      </c>
      <c r="AA23" s="31">
        <f t="shared" si="11"/>
        <v>0</v>
      </c>
      <c r="AB23" s="31">
        <f t="shared" si="11"/>
        <v>0</v>
      </c>
      <c r="AC23" s="31">
        <f t="shared" si="11"/>
        <v>0</v>
      </c>
      <c r="AD23" s="31">
        <f t="shared" si="11"/>
        <v>0</v>
      </c>
      <c r="AE23" s="31">
        <f t="shared" si="11"/>
        <v>0</v>
      </c>
      <c r="AF23" s="31">
        <f t="shared" si="11"/>
        <v>0</v>
      </c>
      <c r="AG23" s="31">
        <f t="shared" si="11"/>
        <v>0</v>
      </c>
      <c r="AH23" s="31">
        <f t="shared" si="11"/>
        <v>0</v>
      </c>
      <c r="AI23" s="31">
        <f t="shared" si="11"/>
        <v>0</v>
      </c>
      <c r="AK23" s="32">
        <f t="shared" si="1"/>
        <v>0</v>
      </c>
    </row>
    <row r="24" spans="1:38" ht="24" customHeight="1">
      <c r="A24" s="441"/>
      <c r="B24" s="442"/>
      <c r="C24" s="443"/>
      <c r="D24" s="444"/>
      <c r="E24" s="445"/>
      <c r="F24" s="445"/>
      <c r="G24" s="445"/>
      <c r="H24" s="445"/>
      <c r="I24" s="446"/>
      <c r="J24" s="413"/>
      <c r="K24" s="415"/>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8"/>
      <c r="AK24" s="47">
        <f t="shared" si="1"/>
        <v>0</v>
      </c>
    </row>
    <row r="25" spans="1:38" ht="24" customHeight="1">
      <c r="A25" s="400">
        <v>11</v>
      </c>
      <c r="B25" s="401"/>
      <c r="C25" s="402"/>
      <c r="D25" s="406" t="s">
        <v>389</v>
      </c>
      <c r="E25" s="407"/>
      <c r="F25" s="407"/>
      <c r="G25" s="407"/>
      <c r="H25" s="407"/>
      <c r="I25" s="408"/>
      <c r="J25" s="412">
        <f>'Resumo licitantes'!J15</f>
        <v>0</v>
      </c>
      <c r="K25" s="414" t="e">
        <f>J25/$I$37</f>
        <v>#DIV/0!</v>
      </c>
      <c r="L25" s="31">
        <f>L27+L29+L31</f>
        <v>0</v>
      </c>
      <c r="M25" s="31">
        <f>M27+M29+M31</f>
        <v>0</v>
      </c>
      <c r="N25" s="31">
        <f>N27+N29+N31</f>
        <v>0</v>
      </c>
      <c r="O25" s="31">
        <f t="shared" ref="O25:AI25" si="12">O27+O29+O31</f>
        <v>0</v>
      </c>
      <c r="P25" s="31">
        <f t="shared" si="12"/>
        <v>0</v>
      </c>
      <c r="Q25" s="31">
        <f t="shared" si="12"/>
        <v>0</v>
      </c>
      <c r="R25" s="31">
        <f t="shared" si="12"/>
        <v>0</v>
      </c>
      <c r="S25" s="31">
        <f t="shared" si="12"/>
        <v>0</v>
      </c>
      <c r="T25" s="31">
        <f t="shared" si="12"/>
        <v>0</v>
      </c>
      <c r="U25" s="31">
        <f t="shared" si="12"/>
        <v>0</v>
      </c>
      <c r="V25" s="31">
        <f t="shared" si="12"/>
        <v>0</v>
      </c>
      <c r="W25" s="31">
        <f t="shared" si="12"/>
        <v>0</v>
      </c>
      <c r="X25" s="31">
        <f t="shared" si="12"/>
        <v>0</v>
      </c>
      <c r="Y25" s="31">
        <f t="shared" si="12"/>
        <v>0</v>
      </c>
      <c r="Z25" s="31">
        <f t="shared" si="12"/>
        <v>0</v>
      </c>
      <c r="AA25" s="31">
        <f t="shared" si="12"/>
        <v>0</v>
      </c>
      <c r="AB25" s="31">
        <f t="shared" si="12"/>
        <v>0</v>
      </c>
      <c r="AC25" s="31">
        <f t="shared" si="12"/>
        <v>0</v>
      </c>
      <c r="AD25" s="31">
        <f t="shared" si="12"/>
        <v>0</v>
      </c>
      <c r="AE25" s="31">
        <f t="shared" si="12"/>
        <v>0</v>
      </c>
      <c r="AF25" s="31">
        <f t="shared" si="12"/>
        <v>0</v>
      </c>
      <c r="AG25" s="31">
        <f t="shared" si="12"/>
        <v>0</v>
      </c>
      <c r="AH25" s="31">
        <f t="shared" si="12"/>
        <v>0</v>
      </c>
      <c r="AI25" s="31">
        <f t="shared" si="12"/>
        <v>0</v>
      </c>
      <c r="AK25" s="32">
        <f t="shared" si="1"/>
        <v>0</v>
      </c>
    </row>
    <row r="26" spans="1:38" ht="24" customHeight="1">
      <c r="A26" s="441"/>
      <c r="B26" s="442"/>
      <c r="C26" s="443"/>
      <c r="D26" s="444"/>
      <c r="E26" s="445"/>
      <c r="F26" s="445"/>
      <c r="G26" s="445"/>
      <c r="H26" s="445"/>
      <c r="I26" s="446"/>
      <c r="J26" s="413"/>
      <c r="K26" s="415"/>
      <c r="L26" s="305" t="e">
        <f>IF(L25/$J$25=0,"",L25/$J$25)</f>
        <v>#DIV/0!</v>
      </c>
      <c r="M26" s="305" t="e">
        <f t="shared" ref="M26:AI26" si="13">IF(M25/$J$25=0,"",M25/$J$25)</f>
        <v>#DIV/0!</v>
      </c>
      <c r="N26" s="305" t="e">
        <f t="shared" si="13"/>
        <v>#DIV/0!</v>
      </c>
      <c r="O26" s="305" t="e">
        <f t="shared" si="13"/>
        <v>#DIV/0!</v>
      </c>
      <c r="P26" s="305" t="e">
        <f t="shared" si="13"/>
        <v>#DIV/0!</v>
      </c>
      <c r="Q26" s="305" t="e">
        <f t="shared" si="13"/>
        <v>#DIV/0!</v>
      </c>
      <c r="R26" s="305" t="e">
        <f t="shared" si="13"/>
        <v>#DIV/0!</v>
      </c>
      <c r="S26" s="305" t="e">
        <f t="shared" si="13"/>
        <v>#DIV/0!</v>
      </c>
      <c r="T26" s="305" t="e">
        <f t="shared" si="13"/>
        <v>#DIV/0!</v>
      </c>
      <c r="U26" s="305" t="e">
        <f t="shared" si="13"/>
        <v>#DIV/0!</v>
      </c>
      <c r="V26" s="305" t="e">
        <f t="shared" si="13"/>
        <v>#DIV/0!</v>
      </c>
      <c r="W26" s="305" t="e">
        <f t="shared" si="13"/>
        <v>#DIV/0!</v>
      </c>
      <c r="X26" s="305" t="e">
        <f t="shared" si="13"/>
        <v>#DIV/0!</v>
      </c>
      <c r="Y26" s="305" t="e">
        <f t="shared" si="13"/>
        <v>#DIV/0!</v>
      </c>
      <c r="Z26" s="305" t="e">
        <f t="shared" si="13"/>
        <v>#DIV/0!</v>
      </c>
      <c r="AA26" s="305" t="e">
        <f t="shared" si="13"/>
        <v>#DIV/0!</v>
      </c>
      <c r="AB26" s="305" t="e">
        <f t="shared" si="13"/>
        <v>#DIV/0!</v>
      </c>
      <c r="AC26" s="305" t="e">
        <f t="shared" si="13"/>
        <v>#DIV/0!</v>
      </c>
      <c r="AD26" s="305" t="e">
        <f t="shared" si="13"/>
        <v>#DIV/0!</v>
      </c>
      <c r="AE26" s="305" t="e">
        <f t="shared" si="13"/>
        <v>#DIV/0!</v>
      </c>
      <c r="AF26" s="305" t="e">
        <f t="shared" si="13"/>
        <v>#DIV/0!</v>
      </c>
      <c r="AG26" s="305" t="e">
        <f t="shared" si="13"/>
        <v>#DIV/0!</v>
      </c>
      <c r="AH26" s="305" t="e">
        <f t="shared" si="13"/>
        <v>#DIV/0!</v>
      </c>
      <c r="AI26" s="305" t="e">
        <f t="shared" si="13"/>
        <v>#DIV/0!</v>
      </c>
      <c r="AJ26" s="28"/>
      <c r="AK26" s="47" t="e">
        <f>SUM(L26:AI26)</f>
        <v>#DIV/0!</v>
      </c>
      <c r="AL26" s="91"/>
    </row>
    <row r="27" spans="1:38" ht="24" customHeight="1">
      <c r="A27" s="426" t="s">
        <v>1209</v>
      </c>
      <c r="B27" s="427"/>
      <c r="C27" s="428"/>
      <c r="D27" s="440" t="s">
        <v>2483</v>
      </c>
      <c r="E27" s="433"/>
      <c r="F27" s="433"/>
      <c r="G27" s="433"/>
      <c r="H27" s="433"/>
      <c r="I27" s="434"/>
      <c r="J27" s="438">
        <f>IFERROR(_xlfn.XLOOKUP(A27,'Orçamento Licitantes'!$A:$A,'Orçamento Licitantes'!$K:$K,"-"),"")</f>
        <v>0</v>
      </c>
      <c r="K27" s="414" t="e">
        <f>J27/$I$37</f>
        <v>#DIV/0!</v>
      </c>
      <c r="L27" s="31">
        <f t="shared" ref="L27:AI27" si="14">$J27*L28</f>
        <v>0</v>
      </c>
      <c r="M27" s="31">
        <f t="shared" si="14"/>
        <v>0</v>
      </c>
      <c r="N27" s="31">
        <f t="shared" si="14"/>
        <v>0</v>
      </c>
      <c r="O27" s="31">
        <f t="shared" si="14"/>
        <v>0</v>
      </c>
      <c r="P27" s="31">
        <f t="shared" si="14"/>
        <v>0</v>
      </c>
      <c r="Q27" s="31">
        <f t="shared" si="14"/>
        <v>0</v>
      </c>
      <c r="R27" s="31">
        <f t="shared" si="14"/>
        <v>0</v>
      </c>
      <c r="S27" s="31">
        <f t="shared" si="14"/>
        <v>0</v>
      </c>
      <c r="T27" s="31">
        <f t="shared" si="14"/>
        <v>0</v>
      </c>
      <c r="U27" s="31">
        <f t="shared" si="14"/>
        <v>0</v>
      </c>
      <c r="V27" s="31">
        <f t="shared" si="14"/>
        <v>0</v>
      </c>
      <c r="W27" s="31">
        <f t="shared" si="14"/>
        <v>0</v>
      </c>
      <c r="X27" s="31">
        <f t="shared" si="14"/>
        <v>0</v>
      </c>
      <c r="Y27" s="31">
        <f t="shared" si="14"/>
        <v>0</v>
      </c>
      <c r="Z27" s="31">
        <f t="shared" si="14"/>
        <v>0</v>
      </c>
      <c r="AA27" s="31">
        <f t="shared" si="14"/>
        <v>0</v>
      </c>
      <c r="AB27" s="31">
        <f t="shared" si="14"/>
        <v>0</v>
      </c>
      <c r="AC27" s="31">
        <f t="shared" si="14"/>
        <v>0</v>
      </c>
      <c r="AD27" s="31">
        <f t="shared" si="14"/>
        <v>0</v>
      </c>
      <c r="AE27" s="31">
        <f t="shared" si="14"/>
        <v>0</v>
      </c>
      <c r="AF27" s="31">
        <f t="shared" si="14"/>
        <v>0</v>
      </c>
      <c r="AG27" s="31">
        <f t="shared" si="14"/>
        <v>0</v>
      </c>
      <c r="AH27" s="31">
        <f t="shared" si="14"/>
        <v>0</v>
      </c>
      <c r="AI27" s="31">
        <f t="shared" si="14"/>
        <v>0</v>
      </c>
      <c r="AK27" s="32">
        <f t="shared" si="1"/>
        <v>0</v>
      </c>
    </row>
    <row r="28" spans="1:38" ht="24" customHeight="1">
      <c r="A28" s="429"/>
      <c r="B28" s="430"/>
      <c r="C28" s="431"/>
      <c r="D28" s="435"/>
      <c r="E28" s="436"/>
      <c r="F28" s="436"/>
      <c r="G28" s="436"/>
      <c r="H28" s="436"/>
      <c r="I28" s="437"/>
      <c r="J28" s="439"/>
      <c r="K28" s="415"/>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8"/>
      <c r="AK28" s="47">
        <f t="shared" si="1"/>
        <v>0</v>
      </c>
    </row>
    <row r="29" spans="1:38" ht="24" customHeight="1">
      <c r="A29" s="426" t="s">
        <v>1210</v>
      </c>
      <c r="B29" s="427"/>
      <c r="C29" s="428"/>
      <c r="D29" s="440" t="s">
        <v>2518</v>
      </c>
      <c r="E29" s="433"/>
      <c r="F29" s="433"/>
      <c r="G29" s="433"/>
      <c r="H29" s="433"/>
      <c r="I29" s="434"/>
      <c r="J29" s="438">
        <f>IFERROR(_xlfn.XLOOKUP(A29,'Orçamento Licitantes'!$A:$A,'Orçamento Licitantes'!$K:$K,"-"),"")</f>
        <v>0</v>
      </c>
      <c r="K29" s="414" t="e">
        <f>J29/$I$37</f>
        <v>#DIV/0!</v>
      </c>
      <c r="L29" s="31">
        <f t="shared" ref="L29:AI29" si="15">$J29*L30</f>
        <v>0</v>
      </c>
      <c r="M29" s="31">
        <f t="shared" si="15"/>
        <v>0</v>
      </c>
      <c r="N29" s="31">
        <f t="shared" si="15"/>
        <v>0</v>
      </c>
      <c r="O29" s="31">
        <f t="shared" si="15"/>
        <v>0</v>
      </c>
      <c r="P29" s="31">
        <f t="shared" si="15"/>
        <v>0</v>
      </c>
      <c r="Q29" s="31">
        <f t="shared" si="15"/>
        <v>0</v>
      </c>
      <c r="R29" s="31">
        <f t="shared" si="15"/>
        <v>0</v>
      </c>
      <c r="S29" s="31">
        <f t="shared" si="15"/>
        <v>0</v>
      </c>
      <c r="T29" s="31">
        <f t="shared" si="15"/>
        <v>0</v>
      </c>
      <c r="U29" s="31">
        <f t="shared" si="15"/>
        <v>0</v>
      </c>
      <c r="V29" s="31">
        <f t="shared" si="15"/>
        <v>0</v>
      </c>
      <c r="W29" s="31">
        <f t="shared" si="15"/>
        <v>0</v>
      </c>
      <c r="X29" s="31">
        <f t="shared" si="15"/>
        <v>0</v>
      </c>
      <c r="Y29" s="31">
        <f t="shared" si="15"/>
        <v>0</v>
      </c>
      <c r="Z29" s="31">
        <f t="shared" si="15"/>
        <v>0</v>
      </c>
      <c r="AA29" s="31">
        <f t="shared" si="15"/>
        <v>0</v>
      </c>
      <c r="AB29" s="31">
        <f t="shared" si="15"/>
        <v>0</v>
      </c>
      <c r="AC29" s="31">
        <f t="shared" si="15"/>
        <v>0</v>
      </c>
      <c r="AD29" s="31">
        <f t="shared" si="15"/>
        <v>0</v>
      </c>
      <c r="AE29" s="31">
        <f t="shared" si="15"/>
        <v>0</v>
      </c>
      <c r="AF29" s="31">
        <f t="shared" si="15"/>
        <v>0</v>
      </c>
      <c r="AG29" s="31">
        <f t="shared" si="15"/>
        <v>0</v>
      </c>
      <c r="AH29" s="31">
        <f t="shared" si="15"/>
        <v>0</v>
      </c>
      <c r="AI29" s="31">
        <f t="shared" si="15"/>
        <v>0</v>
      </c>
      <c r="AK29" s="32">
        <f t="shared" si="1"/>
        <v>0</v>
      </c>
    </row>
    <row r="30" spans="1:38" ht="24" customHeight="1">
      <c r="A30" s="429"/>
      <c r="B30" s="430"/>
      <c r="C30" s="431"/>
      <c r="D30" s="435"/>
      <c r="E30" s="436"/>
      <c r="F30" s="436"/>
      <c r="G30" s="436"/>
      <c r="H30" s="436"/>
      <c r="I30" s="437"/>
      <c r="J30" s="439"/>
      <c r="K30" s="415"/>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8"/>
      <c r="AK30" s="306">
        <f t="shared" si="1"/>
        <v>0</v>
      </c>
    </row>
    <row r="31" spans="1:38" ht="24" customHeight="1">
      <c r="A31" s="426" t="s">
        <v>1211</v>
      </c>
      <c r="B31" s="427"/>
      <c r="C31" s="428"/>
      <c r="D31" s="432" t="s">
        <v>2657</v>
      </c>
      <c r="E31" s="433"/>
      <c r="F31" s="433"/>
      <c r="G31" s="433"/>
      <c r="H31" s="433"/>
      <c r="I31" s="434"/>
      <c r="J31" s="438">
        <f>IFERROR(_xlfn.XLOOKUP(A31,'Orçamento Licitantes'!$A:$A,'Orçamento Licitantes'!$K:$K,"-"),"")</f>
        <v>0</v>
      </c>
      <c r="K31" s="414" t="e">
        <f>J31/$I$37</f>
        <v>#DIV/0!</v>
      </c>
      <c r="L31" s="31">
        <f t="shared" ref="L31:AI31" si="16">$J31*L32</f>
        <v>0</v>
      </c>
      <c r="M31" s="31">
        <f t="shared" si="16"/>
        <v>0</v>
      </c>
      <c r="N31" s="31">
        <f t="shared" si="16"/>
        <v>0</v>
      </c>
      <c r="O31" s="31">
        <f t="shared" si="16"/>
        <v>0</v>
      </c>
      <c r="P31" s="31">
        <f t="shared" si="16"/>
        <v>0</v>
      </c>
      <c r="Q31" s="31">
        <f t="shared" si="16"/>
        <v>0</v>
      </c>
      <c r="R31" s="31">
        <f t="shared" si="16"/>
        <v>0</v>
      </c>
      <c r="S31" s="31">
        <f t="shared" si="16"/>
        <v>0</v>
      </c>
      <c r="T31" s="31">
        <f t="shared" si="16"/>
        <v>0</v>
      </c>
      <c r="U31" s="31">
        <f t="shared" si="16"/>
        <v>0</v>
      </c>
      <c r="V31" s="31">
        <f t="shared" si="16"/>
        <v>0</v>
      </c>
      <c r="W31" s="31">
        <f t="shared" si="16"/>
        <v>0</v>
      </c>
      <c r="X31" s="31">
        <f t="shared" si="16"/>
        <v>0</v>
      </c>
      <c r="Y31" s="31">
        <f t="shared" si="16"/>
        <v>0</v>
      </c>
      <c r="Z31" s="31">
        <f t="shared" si="16"/>
        <v>0</v>
      </c>
      <c r="AA31" s="31">
        <f t="shared" si="16"/>
        <v>0</v>
      </c>
      <c r="AB31" s="31">
        <f t="shared" si="16"/>
        <v>0</v>
      </c>
      <c r="AC31" s="31">
        <f t="shared" si="16"/>
        <v>0</v>
      </c>
      <c r="AD31" s="31">
        <f t="shared" si="16"/>
        <v>0</v>
      </c>
      <c r="AE31" s="31">
        <f t="shared" si="16"/>
        <v>0</v>
      </c>
      <c r="AF31" s="31">
        <f t="shared" si="16"/>
        <v>0</v>
      </c>
      <c r="AG31" s="31">
        <f t="shared" si="16"/>
        <v>0</v>
      </c>
      <c r="AH31" s="31">
        <f t="shared" si="16"/>
        <v>0</v>
      </c>
      <c r="AI31" s="31">
        <f t="shared" si="16"/>
        <v>0</v>
      </c>
      <c r="AK31" s="32">
        <f t="shared" si="1"/>
        <v>0</v>
      </c>
    </row>
    <row r="32" spans="1:38" ht="24" customHeight="1">
      <c r="A32" s="429"/>
      <c r="B32" s="430"/>
      <c r="C32" s="431"/>
      <c r="D32" s="435"/>
      <c r="E32" s="436"/>
      <c r="F32" s="436"/>
      <c r="G32" s="436"/>
      <c r="H32" s="436"/>
      <c r="I32" s="437"/>
      <c r="J32" s="439"/>
      <c r="K32" s="415"/>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8"/>
      <c r="AK32" s="47">
        <f t="shared" si="1"/>
        <v>0</v>
      </c>
    </row>
    <row r="33" spans="1:37" ht="24" customHeight="1">
      <c r="A33" s="400">
        <v>12</v>
      </c>
      <c r="B33" s="401"/>
      <c r="C33" s="402"/>
      <c r="D33" s="406" t="str">
        <f>'01-Resumo'!D16</f>
        <v>ILUMINAÇÃO PÚBLICA</v>
      </c>
      <c r="E33" s="407"/>
      <c r="F33" s="407"/>
      <c r="G33" s="407"/>
      <c r="H33" s="407"/>
      <c r="I33" s="408"/>
      <c r="J33" s="412">
        <f>'Resumo licitantes'!J16</f>
        <v>0</v>
      </c>
      <c r="K33" s="414" t="e">
        <f t="shared" ref="K33" si="17">J33/$I$37</f>
        <v>#DIV/0!</v>
      </c>
      <c r="L33" s="31">
        <f t="shared" ref="L33:AI35" si="18">$J33*L34</f>
        <v>0</v>
      </c>
      <c r="M33" s="31">
        <f t="shared" si="18"/>
        <v>0</v>
      </c>
      <c r="N33" s="31">
        <f t="shared" si="18"/>
        <v>0</v>
      </c>
      <c r="O33" s="31">
        <f t="shared" si="18"/>
        <v>0</v>
      </c>
      <c r="P33" s="31">
        <f t="shared" si="18"/>
        <v>0</v>
      </c>
      <c r="Q33" s="31">
        <f t="shared" si="18"/>
        <v>0</v>
      </c>
      <c r="R33" s="31">
        <f t="shared" si="18"/>
        <v>0</v>
      </c>
      <c r="S33" s="31">
        <f t="shared" si="18"/>
        <v>0</v>
      </c>
      <c r="T33" s="31">
        <f t="shared" si="18"/>
        <v>0</v>
      </c>
      <c r="U33" s="31">
        <f t="shared" si="18"/>
        <v>0</v>
      </c>
      <c r="V33" s="31">
        <f t="shared" si="18"/>
        <v>0</v>
      </c>
      <c r="W33" s="31">
        <f t="shared" si="18"/>
        <v>0</v>
      </c>
      <c r="X33" s="31">
        <f t="shared" si="18"/>
        <v>0</v>
      </c>
      <c r="Y33" s="31">
        <f t="shared" si="18"/>
        <v>0</v>
      </c>
      <c r="Z33" s="31">
        <f t="shared" si="18"/>
        <v>0</v>
      </c>
      <c r="AA33" s="31">
        <f t="shared" si="18"/>
        <v>0</v>
      </c>
      <c r="AB33" s="31">
        <f t="shared" si="18"/>
        <v>0</v>
      </c>
      <c r="AC33" s="31">
        <f t="shared" si="18"/>
        <v>0</v>
      </c>
      <c r="AD33" s="31">
        <f t="shared" si="18"/>
        <v>0</v>
      </c>
      <c r="AE33" s="31">
        <f t="shared" si="18"/>
        <v>0</v>
      </c>
      <c r="AF33" s="31">
        <f t="shared" si="18"/>
        <v>0</v>
      </c>
      <c r="AG33" s="31">
        <f t="shared" si="18"/>
        <v>0</v>
      </c>
      <c r="AH33" s="31">
        <f t="shared" si="18"/>
        <v>0</v>
      </c>
      <c r="AI33" s="31">
        <f t="shared" si="18"/>
        <v>0</v>
      </c>
      <c r="AK33" s="32">
        <f t="shared" si="1"/>
        <v>0</v>
      </c>
    </row>
    <row r="34" spans="1:37" ht="24" customHeight="1">
      <c r="A34" s="403"/>
      <c r="B34" s="404"/>
      <c r="C34" s="405"/>
      <c r="D34" s="409"/>
      <c r="E34" s="410"/>
      <c r="F34" s="410"/>
      <c r="G34" s="410"/>
      <c r="H34" s="410"/>
      <c r="I34" s="411"/>
      <c r="J34" s="413"/>
      <c r="K34" s="415"/>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8"/>
      <c r="AK34" s="47">
        <f t="shared" si="1"/>
        <v>0</v>
      </c>
    </row>
    <row r="35" spans="1:37" ht="24" customHeight="1">
      <c r="A35" s="400">
        <v>13</v>
      </c>
      <c r="B35" s="401"/>
      <c r="C35" s="402"/>
      <c r="D35" s="406" t="str">
        <f>'01-Resumo'!D17</f>
        <v>AÇÕES DE COMPENSAÇÃO AO IFAL</v>
      </c>
      <c r="E35" s="407"/>
      <c r="F35" s="407"/>
      <c r="G35" s="407"/>
      <c r="H35" s="407"/>
      <c r="I35" s="408"/>
      <c r="J35" s="412">
        <f>'Resumo licitantes'!J17</f>
        <v>0</v>
      </c>
      <c r="K35" s="414" t="e">
        <f t="shared" ref="K35" si="19">J35/$I$37</f>
        <v>#DIV/0!</v>
      </c>
      <c r="L35" s="31">
        <f t="shared" si="18"/>
        <v>0</v>
      </c>
      <c r="M35" s="31">
        <f t="shared" si="18"/>
        <v>0</v>
      </c>
      <c r="N35" s="31">
        <f t="shared" si="18"/>
        <v>0</v>
      </c>
      <c r="O35" s="31">
        <f t="shared" si="18"/>
        <v>0</v>
      </c>
      <c r="P35" s="31">
        <f t="shared" si="18"/>
        <v>0</v>
      </c>
      <c r="Q35" s="31">
        <f t="shared" si="18"/>
        <v>0</v>
      </c>
      <c r="R35" s="31">
        <f t="shared" si="18"/>
        <v>0</v>
      </c>
      <c r="S35" s="31">
        <f t="shared" si="18"/>
        <v>0</v>
      </c>
      <c r="T35" s="31">
        <f t="shared" si="18"/>
        <v>0</v>
      </c>
      <c r="U35" s="31">
        <f t="shared" si="18"/>
        <v>0</v>
      </c>
      <c r="V35" s="31">
        <f t="shared" si="18"/>
        <v>0</v>
      </c>
      <c r="W35" s="31">
        <f t="shared" si="18"/>
        <v>0</v>
      </c>
      <c r="X35" s="31">
        <f t="shared" si="18"/>
        <v>0</v>
      </c>
      <c r="Y35" s="31">
        <f t="shared" si="18"/>
        <v>0</v>
      </c>
      <c r="Z35" s="31">
        <f t="shared" si="18"/>
        <v>0</v>
      </c>
      <c r="AA35" s="31">
        <f t="shared" si="18"/>
        <v>0</v>
      </c>
      <c r="AB35" s="31">
        <f t="shared" si="18"/>
        <v>0</v>
      </c>
      <c r="AC35" s="31">
        <f t="shared" si="18"/>
        <v>0</v>
      </c>
      <c r="AD35" s="31">
        <f t="shared" si="18"/>
        <v>0</v>
      </c>
      <c r="AE35" s="31">
        <f t="shared" si="18"/>
        <v>0</v>
      </c>
      <c r="AF35" s="31">
        <f t="shared" si="18"/>
        <v>0</v>
      </c>
      <c r="AG35" s="31">
        <f t="shared" si="18"/>
        <v>0</v>
      </c>
      <c r="AH35" s="31">
        <f t="shared" si="18"/>
        <v>0</v>
      </c>
      <c r="AI35" s="31">
        <f t="shared" si="18"/>
        <v>0</v>
      </c>
      <c r="AK35" s="32">
        <f t="shared" si="1"/>
        <v>0</v>
      </c>
    </row>
    <row r="36" spans="1:37" ht="24" customHeight="1">
      <c r="A36" s="403"/>
      <c r="B36" s="404"/>
      <c r="C36" s="405"/>
      <c r="D36" s="409"/>
      <c r="E36" s="410"/>
      <c r="F36" s="410"/>
      <c r="G36" s="410"/>
      <c r="H36" s="410"/>
      <c r="I36" s="411"/>
      <c r="J36" s="413"/>
      <c r="K36" s="415"/>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8"/>
      <c r="AK36" s="47">
        <f t="shared" si="1"/>
        <v>0</v>
      </c>
    </row>
    <row r="37" spans="1:37" ht="21" customHeight="1">
      <c r="A37" s="416"/>
      <c r="B37" s="417"/>
      <c r="C37" s="417"/>
      <c r="D37" s="418" t="s">
        <v>423</v>
      </c>
      <c r="E37" s="418"/>
      <c r="F37" s="418"/>
      <c r="G37" s="418"/>
      <c r="H37" s="418"/>
      <c r="I37" s="420">
        <f>SUM(J5:J26)+J33+J35</f>
        <v>0</v>
      </c>
      <c r="J37" s="420"/>
      <c r="K37" s="421"/>
      <c r="L37" s="27">
        <f t="shared" ref="L37:AI37" si="20">L5+L7+L9+L11+L13+L15+L17+L19+L21+L23+L25+L33+L35</f>
        <v>0</v>
      </c>
      <c r="M37" s="27">
        <f t="shared" si="20"/>
        <v>0</v>
      </c>
      <c r="N37" s="27">
        <f t="shared" si="20"/>
        <v>0</v>
      </c>
      <c r="O37" s="27">
        <f t="shared" si="20"/>
        <v>0</v>
      </c>
      <c r="P37" s="27">
        <f t="shared" si="20"/>
        <v>0</v>
      </c>
      <c r="Q37" s="27">
        <f t="shared" si="20"/>
        <v>0</v>
      </c>
      <c r="R37" s="27">
        <f t="shared" si="20"/>
        <v>0</v>
      </c>
      <c r="S37" s="27">
        <f t="shared" si="20"/>
        <v>0</v>
      </c>
      <c r="T37" s="27">
        <f t="shared" si="20"/>
        <v>0</v>
      </c>
      <c r="U37" s="27">
        <f t="shared" si="20"/>
        <v>0</v>
      </c>
      <c r="V37" s="27">
        <f t="shared" si="20"/>
        <v>0</v>
      </c>
      <c r="W37" s="27">
        <f t="shared" si="20"/>
        <v>0</v>
      </c>
      <c r="X37" s="27">
        <f t="shared" si="20"/>
        <v>0</v>
      </c>
      <c r="Y37" s="27">
        <f t="shared" si="20"/>
        <v>0</v>
      </c>
      <c r="Z37" s="27">
        <f t="shared" si="20"/>
        <v>0</v>
      </c>
      <c r="AA37" s="27">
        <f t="shared" si="20"/>
        <v>0</v>
      </c>
      <c r="AB37" s="27">
        <f t="shared" si="20"/>
        <v>0</v>
      </c>
      <c r="AC37" s="27">
        <f t="shared" si="20"/>
        <v>0</v>
      </c>
      <c r="AD37" s="27">
        <f t="shared" si="20"/>
        <v>0</v>
      </c>
      <c r="AE37" s="27">
        <f t="shared" si="20"/>
        <v>0</v>
      </c>
      <c r="AF37" s="27">
        <f t="shared" si="20"/>
        <v>0</v>
      </c>
      <c r="AG37" s="27">
        <f t="shared" si="20"/>
        <v>0</v>
      </c>
      <c r="AH37" s="27">
        <f t="shared" si="20"/>
        <v>0</v>
      </c>
      <c r="AI37" s="27">
        <f t="shared" si="20"/>
        <v>0</v>
      </c>
    </row>
    <row r="38" spans="1:37" ht="21" customHeight="1">
      <c r="A38" s="424"/>
      <c r="B38" s="425"/>
      <c r="C38" s="425"/>
      <c r="D38" s="419"/>
      <c r="E38" s="419"/>
      <c r="F38" s="419"/>
      <c r="G38" s="419"/>
      <c r="H38" s="419"/>
      <c r="I38" s="422"/>
      <c r="J38" s="422"/>
      <c r="K38" s="423"/>
      <c r="L38" s="26" t="e">
        <f>L37/$I$37</f>
        <v>#DIV/0!</v>
      </c>
      <c r="M38" s="26" t="e">
        <f>M37/$I$37</f>
        <v>#DIV/0!</v>
      </c>
      <c r="N38" s="26" t="e">
        <f t="shared" ref="N38:AI38" si="21">N37/$I$37</f>
        <v>#DIV/0!</v>
      </c>
      <c r="O38" s="26" t="e">
        <f t="shared" si="21"/>
        <v>#DIV/0!</v>
      </c>
      <c r="P38" s="26" t="e">
        <f t="shared" si="21"/>
        <v>#DIV/0!</v>
      </c>
      <c r="Q38" s="26" t="e">
        <f t="shared" si="21"/>
        <v>#DIV/0!</v>
      </c>
      <c r="R38" s="26" t="e">
        <f t="shared" si="21"/>
        <v>#DIV/0!</v>
      </c>
      <c r="S38" s="26" t="e">
        <f t="shared" si="21"/>
        <v>#DIV/0!</v>
      </c>
      <c r="T38" s="26" t="e">
        <f t="shared" si="21"/>
        <v>#DIV/0!</v>
      </c>
      <c r="U38" s="26" t="e">
        <f t="shared" si="21"/>
        <v>#DIV/0!</v>
      </c>
      <c r="V38" s="26" t="e">
        <f t="shared" si="21"/>
        <v>#DIV/0!</v>
      </c>
      <c r="W38" s="26" t="e">
        <f t="shared" si="21"/>
        <v>#DIV/0!</v>
      </c>
      <c r="X38" s="26" t="e">
        <f t="shared" si="21"/>
        <v>#DIV/0!</v>
      </c>
      <c r="Y38" s="26" t="e">
        <f t="shared" si="21"/>
        <v>#DIV/0!</v>
      </c>
      <c r="Z38" s="26" t="e">
        <f t="shared" si="21"/>
        <v>#DIV/0!</v>
      </c>
      <c r="AA38" s="26" t="e">
        <f t="shared" si="21"/>
        <v>#DIV/0!</v>
      </c>
      <c r="AB38" s="26" t="e">
        <f t="shared" si="21"/>
        <v>#DIV/0!</v>
      </c>
      <c r="AC38" s="26" t="e">
        <f t="shared" si="21"/>
        <v>#DIV/0!</v>
      </c>
      <c r="AD38" s="26" t="e">
        <f t="shared" si="21"/>
        <v>#DIV/0!</v>
      </c>
      <c r="AE38" s="26" t="e">
        <f t="shared" si="21"/>
        <v>#DIV/0!</v>
      </c>
      <c r="AF38" s="26" t="e">
        <f t="shared" si="21"/>
        <v>#DIV/0!</v>
      </c>
      <c r="AG38" s="26" t="e">
        <f t="shared" si="21"/>
        <v>#DIV/0!</v>
      </c>
      <c r="AH38" s="26" t="e">
        <f t="shared" si="21"/>
        <v>#DIV/0!</v>
      </c>
      <c r="AI38" s="26" t="e">
        <f t="shared" si="21"/>
        <v>#DIV/0!</v>
      </c>
      <c r="AJ38" s="28"/>
      <c r="AK38" s="47" t="e">
        <f t="shared" si="1"/>
        <v>#DIV/0!</v>
      </c>
    </row>
    <row r="39" spans="1:37" ht="21" customHeight="1">
      <c r="A39" s="357"/>
      <c r="B39" s="358"/>
      <c r="C39" s="358"/>
      <c r="D39" s="9"/>
      <c r="E39" s="10"/>
      <c r="F39" s="10"/>
      <c r="G39" s="359"/>
      <c r="H39" s="358"/>
      <c r="I39" s="356"/>
      <c r="J39" s="356"/>
      <c r="K39" s="356"/>
      <c r="L39" s="24">
        <f>L37</f>
        <v>0</v>
      </c>
      <c r="M39" s="24">
        <f>M37+L39</f>
        <v>0</v>
      </c>
      <c r="N39" s="24">
        <f t="shared" ref="N39:AI40" si="22">N37+M39</f>
        <v>0</v>
      </c>
      <c r="O39" s="24">
        <f t="shared" si="22"/>
        <v>0</v>
      </c>
      <c r="P39" s="24">
        <f t="shared" si="22"/>
        <v>0</v>
      </c>
      <c r="Q39" s="24">
        <f t="shared" si="22"/>
        <v>0</v>
      </c>
      <c r="R39" s="24">
        <f t="shared" si="22"/>
        <v>0</v>
      </c>
      <c r="S39" s="24">
        <f t="shared" si="22"/>
        <v>0</v>
      </c>
      <c r="T39" s="24">
        <f t="shared" si="22"/>
        <v>0</v>
      </c>
      <c r="U39" s="24">
        <f t="shared" si="22"/>
        <v>0</v>
      </c>
      <c r="V39" s="24">
        <f t="shared" si="22"/>
        <v>0</v>
      </c>
      <c r="W39" s="24">
        <f t="shared" si="22"/>
        <v>0</v>
      </c>
      <c r="X39" s="24">
        <f t="shared" si="22"/>
        <v>0</v>
      </c>
      <c r="Y39" s="24">
        <f t="shared" si="22"/>
        <v>0</v>
      </c>
      <c r="Z39" s="24">
        <f t="shared" si="22"/>
        <v>0</v>
      </c>
      <c r="AA39" s="24">
        <f t="shared" si="22"/>
        <v>0</v>
      </c>
      <c r="AB39" s="24">
        <f t="shared" si="22"/>
        <v>0</v>
      </c>
      <c r="AC39" s="24">
        <f t="shared" si="22"/>
        <v>0</v>
      </c>
      <c r="AD39" s="24">
        <f t="shared" si="22"/>
        <v>0</v>
      </c>
      <c r="AE39" s="24">
        <f t="shared" si="22"/>
        <v>0</v>
      </c>
      <c r="AF39" s="24">
        <f t="shared" si="22"/>
        <v>0</v>
      </c>
      <c r="AG39" s="24">
        <f t="shared" si="22"/>
        <v>0</v>
      </c>
      <c r="AH39" s="24">
        <f t="shared" si="22"/>
        <v>0</v>
      </c>
      <c r="AI39" s="24">
        <f t="shared" si="22"/>
        <v>0</v>
      </c>
      <c r="AK39" s="32"/>
    </row>
    <row r="40" spans="1:37" ht="21" customHeight="1">
      <c r="A40" s="11"/>
      <c r="B40" s="12"/>
      <c r="C40" s="12"/>
      <c r="D40" s="12"/>
      <c r="E40" s="12"/>
      <c r="F40" s="12"/>
      <c r="G40" s="12"/>
      <c r="H40" s="12"/>
      <c r="I40" s="12"/>
      <c r="J40" s="12"/>
      <c r="K40" s="12"/>
      <c r="L40" s="25" t="e">
        <f>L38</f>
        <v>#DIV/0!</v>
      </c>
      <c r="M40" s="26" t="e">
        <f>M38+L40</f>
        <v>#DIV/0!</v>
      </c>
      <c r="N40" s="26" t="e">
        <f t="shared" si="22"/>
        <v>#DIV/0!</v>
      </c>
      <c r="O40" s="26" t="e">
        <f t="shared" si="22"/>
        <v>#DIV/0!</v>
      </c>
      <c r="P40" s="26" t="e">
        <f t="shared" si="22"/>
        <v>#DIV/0!</v>
      </c>
      <c r="Q40" s="26" t="e">
        <f t="shared" si="22"/>
        <v>#DIV/0!</v>
      </c>
      <c r="R40" s="26" t="e">
        <f t="shared" si="22"/>
        <v>#DIV/0!</v>
      </c>
      <c r="S40" s="26" t="e">
        <f t="shared" si="22"/>
        <v>#DIV/0!</v>
      </c>
      <c r="T40" s="26" t="e">
        <f t="shared" si="22"/>
        <v>#DIV/0!</v>
      </c>
      <c r="U40" s="26" t="e">
        <f t="shared" si="22"/>
        <v>#DIV/0!</v>
      </c>
      <c r="V40" s="26" t="e">
        <f t="shared" si="22"/>
        <v>#DIV/0!</v>
      </c>
      <c r="W40" s="26" t="e">
        <f t="shared" si="22"/>
        <v>#DIV/0!</v>
      </c>
      <c r="X40" s="26" t="e">
        <f t="shared" si="22"/>
        <v>#DIV/0!</v>
      </c>
      <c r="Y40" s="26" t="e">
        <f t="shared" si="22"/>
        <v>#DIV/0!</v>
      </c>
      <c r="Z40" s="26" t="e">
        <f t="shared" si="22"/>
        <v>#DIV/0!</v>
      </c>
      <c r="AA40" s="26" t="e">
        <f t="shared" si="22"/>
        <v>#DIV/0!</v>
      </c>
      <c r="AB40" s="26" t="e">
        <f t="shared" si="22"/>
        <v>#DIV/0!</v>
      </c>
      <c r="AC40" s="26" t="e">
        <f t="shared" si="22"/>
        <v>#DIV/0!</v>
      </c>
      <c r="AD40" s="26" t="e">
        <f t="shared" si="22"/>
        <v>#DIV/0!</v>
      </c>
      <c r="AE40" s="26" t="e">
        <f t="shared" si="22"/>
        <v>#DIV/0!</v>
      </c>
      <c r="AF40" s="26" t="e">
        <f t="shared" si="22"/>
        <v>#DIV/0!</v>
      </c>
      <c r="AG40" s="26" t="e">
        <f t="shared" si="22"/>
        <v>#DIV/0!</v>
      </c>
      <c r="AH40" s="26" t="e">
        <f t="shared" si="22"/>
        <v>#DIV/0!</v>
      </c>
      <c r="AI40" s="26" t="e">
        <f t="shared" si="22"/>
        <v>#DIV/0!</v>
      </c>
      <c r="AK40" s="32"/>
    </row>
    <row r="41" spans="1:37">
      <c r="AI41" s="32"/>
    </row>
    <row r="42" spans="1:37" s="46" customFormat="1">
      <c r="L42" s="29" t="e">
        <f>ROUND(L37/$AI$39,6)</f>
        <v>#DIV/0!</v>
      </c>
      <c r="M42" s="29" t="e">
        <f t="shared" ref="M42:AI42" si="23">ROUND(M37/$AI$39,6)</f>
        <v>#DIV/0!</v>
      </c>
      <c r="N42" s="29" t="e">
        <f t="shared" si="23"/>
        <v>#DIV/0!</v>
      </c>
      <c r="O42" s="29" t="e">
        <f t="shared" si="23"/>
        <v>#DIV/0!</v>
      </c>
      <c r="P42" s="29" t="e">
        <f t="shared" si="23"/>
        <v>#DIV/0!</v>
      </c>
      <c r="Q42" s="29" t="e">
        <f t="shared" si="23"/>
        <v>#DIV/0!</v>
      </c>
      <c r="R42" s="29" t="e">
        <f t="shared" si="23"/>
        <v>#DIV/0!</v>
      </c>
      <c r="S42" s="29" t="e">
        <f t="shared" si="23"/>
        <v>#DIV/0!</v>
      </c>
      <c r="T42" s="29" t="e">
        <f t="shared" si="23"/>
        <v>#DIV/0!</v>
      </c>
      <c r="U42" s="29" t="e">
        <f t="shared" si="23"/>
        <v>#DIV/0!</v>
      </c>
      <c r="V42" s="29" t="e">
        <f t="shared" si="23"/>
        <v>#DIV/0!</v>
      </c>
      <c r="W42" s="29" t="e">
        <f t="shared" si="23"/>
        <v>#DIV/0!</v>
      </c>
      <c r="X42" s="29" t="e">
        <f t="shared" si="23"/>
        <v>#DIV/0!</v>
      </c>
      <c r="Y42" s="29" t="e">
        <f t="shared" si="23"/>
        <v>#DIV/0!</v>
      </c>
      <c r="Z42" s="29" t="e">
        <f t="shared" si="23"/>
        <v>#DIV/0!</v>
      </c>
      <c r="AA42" s="29" t="e">
        <f t="shared" si="23"/>
        <v>#DIV/0!</v>
      </c>
      <c r="AB42" s="29" t="e">
        <f t="shared" si="23"/>
        <v>#DIV/0!</v>
      </c>
      <c r="AC42" s="29" t="e">
        <f t="shared" si="23"/>
        <v>#DIV/0!</v>
      </c>
      <c r="AD42" s="29" t="e">
        <f t="shared" si="23"/>
        <v>#DIV/0!</v>
      </c>
      <c r="AE42" s="29" t="e">
        <f t="shared" si="23"/>
        <v>#DIV/0!</v>
      </c>
      <c r="AF42" s="29" t="e">
        <f t="shared" si="23"/>
        <v>#DIV/0!</v>
      </c>
      <c r="AG42" s="29" t="e">
        <f t="shared" si="23"/>
        <v>#DIV/0!</v>
      </c>
      <c r="AH42" s="29" t="e">
        <f t="shared" si="23"/>
        <v>#DIV/0!</v>
      </c>
      <c r="AI42" s="29" t="e">
        <f t="shared" si="23"/>
        <v>#DIV/0!</v>
      </c>
    </row>
    <row r="43" spans="1:37">
      <c r="L43" s="29" t="e">
        <f>L37/$AI$39</f>
        <v>#DIV/0!</v>
      </c>
      <c r="M43" s="29" t="e">
        <f t="shared" ref="M43:AI43" si="24">M37/$AI$39</f>
        <v>#DIV/0!</v>
      </c>
      <c r="N43" s="29" t="e">
        <f t="shared" si="24"/>
        <v>#DIV/0!</v>
      </c>
      <c r="O43" s="29" t="e">
        <f t="shared" si="24"/>
        <v>#DIV/0!</v>
      </c>
      <c r="P43" s="29" t="e">
        <f t="shared" si="24"/>
        <v>#DIV/0!</v>
      </c>
      <c r="Q43" s="29" t="e">
        <f t="shared" si="24"/>
        <v>#DIV/0!</v>
      </c>
      <c r="R43" s="29" t="e">
        <f t="shared" si="24"/>
        <v>#DIV/0!</v>
      </c>
      <c r="S43" s="29" t="e">
        <f t="shared" si="24"/>
        <v>#DIV/0!</v>
      </c>
      <c r="T43" s="29" t="e">
        <f t="shared" si="24"/>
        <v>#DIV/0!</v>
      </c>
      <c r="U43" s="29" t="e">
        <f t="shared" si="24"/>
        <v>#DIV/0!</v>
      </c>
      <c r="V43" s="29" t="e">
        <f t="shared" si="24"/>
        <v>#DIV/0!</v>
      </c>
      <c r="W43" s="29" t="e">
        <f t="shared" si="24"/>
        <v>#DIV/0!</v>
      </c>
      <c r="X43" s="29" t="e">
        <f t="shared" si="24"/>
        <v>#DIV/0!</v>
      </c>
      <c r="Y43" s="29" t="e">
        <f t="shared" si="24"/>
        <v>#DIV/0!</v>
      </c>
      <c r="Z43" s="29" t="e">
        <f t="shared" si="24"/>
        <v>#DIV/0!</v>
      </c>
      <c r="AA43" s="29" t="e">
        <f t="shared" si="24"/>
        <v>#DIV/0!</v>
      </c>
      <c r="AB43" s="29" t="e">
        <f t="shared" si="24"/>
        <v>#DIV/0!</v>
      </c>
      <c r="AC43" s="29" t="e">
        <f t="shared" si="24"/>
        <v>#DIV/0!</v>
      </c>
      <c r="AD43" s="29" t="e">
        <f t="shared" si="24"/>
        <v>#DIV/0!</v>
      </c>
      <c r="AE43" s="29" t="e">
        <f t="shared" si="24"/>
        <v>#DIV/0!</v>
      </c>
      <c r="AF43" s="29" t="e">
        <f t="shared" si="24"/>
        <v>#DIV/0!</v>
      </c>
      <c r="AG43" s="29" t="e">
        <f t="shared" si="24"/>
        <v>#DIV/0!</v>
      </c>
      <c r="AH43" s="29" t="e">
        <f t="shared" si="24"/>
        <v>#DIV/0!</v>
      </c>
      <c r="AI43" s="29" t="e">
        <f t="shared" si="24"/>
        <v>#DIV/0!</v>
      </c>
    </row>
  </sheetData>
  <sheetProtection algorithmName="SHA-512" hashValue="7Vk3CdaW1qqsnixK+n7mQVpRHockrbmfNlFtZfls8nEeK9eZHQ+LKlK1fNHZi3zPLVPkcX8g4Cum5OBv1ApTBA==" saltValue="IuvWF9iQ83LCVaB5zEKMEQ==" spinCount="100000" sheet="1" objects="1" scenarios="1"/>
  <mergeCells count="75">
    <mergeCell ref="A1:K2"/>
    <mergeCell ref="A3:K3"/>
    <mergeCell ref="A4:C4"/>
    <mergeCell ref="D4:I4"/>
    <mergeCell ref="A5:C6"/>
    <mergeCell ref="D5:I6"/>
    <mergeCell ref="J5:J6"/>
    <mergeCell ref="K5:K6"/>
    <mergeCell ref="A7:C8"/>
    <mergeCell ref="D7:I8"/>
    <mergeCell ref="J7:J8"/>
    <mergeCell ref="K7:K8"/>
    <mergeCell ref="A9:C10"/>
    <mergeCell ref="D9:I10"/>
    <mergeCell ref="J9:J10"/>
    <mergeCell ref="K9:K10"/>
    <mergeCell ref="A11:C12"/>
    <mergeCell ref="D11:I12"/>
    <mergeCell ref="J11:J12"/>
    <mergeCell ref="K11:K12"/>
    <mergeCell ref="A13:C14"/>
    <mergeCell ref="D13:I14"/>
    <mergeCell ref="J13:J14"/>
    <mergeCell ref="K13:K14"/>
    <mergeCell ref="A15:C16"/>
    <mergeCell ref="D15:I16"/>
    <mergeCell ref="J15:J16"/>
    <mergeCell ref="K15:K16"/>
    <mergeCell ref="A17:C18"/>
    <mergeCell ref="D17:I18"/>
    <mergeCell ref="J17:J18"/>
    <mergeCell ref="K17:K18"/>
    <mergeCell ref="A19:C20"/>
    <mergeCell ref="D19:I20"/>
    <mergeCell ref="J19:J20"/>
    <mergeCell ref="K19:K20"/>
    <mergeCell ref="A21:C22"/>
    <mergeCell ref="D21:I22"/>
    <mergeCell ref="J21:J22"/>
    <mergeCell ref="K21:K22"/>
    <mergeCell ref="A23:C24"/>
    <mergeCell ref="D23:I24"/>
    <mergeCell ref="J23:J24"/>
    <mergeCell ref="K23:K24"/>
    <mergeCell ref="A25:C26"/>
    <mergeCell ref="D25:I26"/>
    <mergeCell ref="J25:J26"/>
    <mergeCell ref="K25:K26"/>
    <mergeCell ref="A27:C28"/>
    <mergeCell ref="D27:I28"/>
    <mergeCell ref="J27:J28"/>
    <mergeCell ref="K27:K28"/>
    <mergeCell ref="A29:C30"/>
    <mergeCell ref="D29:I30"/>
    <mergeCell ref="J29:J30"/>
    <mergeCell ref="K29:K30"/>
    <mergeCell ref="A31:C32"/>
    <mergeCell ref="D31:I32"/>
    <mergeCell ref="J31:J32"/>
    <mergeCell ref="K31:K32"/>
    <mergeCell ref="A33:C34"/>
    <mergeCell ref="D33:I34"/>
    <mergeCell ref="J33:J34"/>
    <mergeCell ref="K33:K34"/>
    <mergeCell ref="A39:C39"/>
    <mergeCell ref="G39:H39"/>
    <mergeCell ref="I39:K39"/>
    <mergeCell ref="A35:C36"/>
    <mergeCell ref="D35:I36"/>
    <mergeCell ref="J35:J36"/>
    <mergeCell ref="K35:K36"/>
    <mergeCell ref="A37:C37"/>
    <mergeCell ref="D37:H38"/>
    <mergeCell ref="I37:K38"/>
    <mergeCell ref="A38:C38"/>
  </mergeCells>
  <conditionalFormatting sqref="L5:AI14">
    <cfRule type="cellIs" dxfId="16" priority="19" operator="greaterThan">
      <formula>0</formula>
    </cfRule>
  </conditionalFormatting>
  <conditionalFormatting sqref="L16:AI25">
    <cfRule type="cellIs" dxfId="15" priority="6" operator="greaterThan">
      <formula>0</formula>
    </cfRule>
  </conditionalFormatting>
  <conditionalFormatting sqref="L27:AI27 L29:AI29 L31:AI31">
    <cfRule type="cellIs" dxfId="14" priority="16" operator="notEqual">
      <formula>0</formula>
    </cfRule>
    <cfRule type="cellIs" dxfId="13" priority="17" operator="greaterThan">
      <formula>0</formula>
    </cfRule>
  </conditionalFormatting>
  <conditionalFormatting sqref="L28:AI28">
    <cfRule type="cellIs" dxfId="12" priority="5" operator="greaterThan">
      <formula>0</formula>
    </cfRule>
  </conditionalFormatting>
  <conditionalFormatting sqref="L30:AI30">
    <cfRule type="cellIs" dxfId="11" priority="4" operator="greaterThan">
      <formula>0</formula>
    </cfRule>
  </conditionalFormatting>
  <conditionalFormatting sqref="L32:AI36">
    <cfRule type="cellIs" dxfId="10" priority="1" operator="greaterThan">
      <formula>0</formula>
    </cfRule>
  </conditionalFormatting>
  <conditionalFormatting sqref="L15:AJ15">
    <cfRule type="cellIs" dxfId="9" priority="18" operator="greaterThan">
      <formula>0</formula>
    </cfRule>
  </conditionalFormatting>
  <dataValidations count="1">
    <dataValidation type="custom" allowBlank="1" showInputMessage="1" showErrorMessage="1" sqref="L6:AI6 L8:AI8 L10:AI10 L12:AI12 L14:AI14 L16:AI16 L18:AI18 L20:AI20 L22:AI22 L24:AI24 L28:AI28 L30:AI30 L32:AI32 L34:AI34 L36:AI36" xr:uid="{5FC331FF-27CF-4D63-B0C4-88B634E7E7DC}">
      <formula1>SUM($L6:$AI6)&lt;=100%</formula1>
    </dataValidation>
  </dataValidation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D6942-7EA9-44CB-9C2F-2E102F5BD979}">
  <sheetPr>
    <tabColor rgb="FFFFFF00"/>
  </sheetPr>
  <dimension ref="A1:L42"/>
  <sheetViews>
    <sheetView workbookViewId="0">
      <selection activeCell="D26" sqref="D26:H26"/>
    </sheetView>
  </sheetViews>
  <sheetFormatPr defaultRowHeight="14.25"/>
  <cols>
    <col min="1" max="1" width="2.625" style="201" customWidth="1"/>
    <col min="2" max="2" width="10.625" style="201" bestFit="1" customWidth="1"/>
    <col min="3" max="3" width="20.375" style="201" customWidth="1"/>
    <col min="4" max="4" width="36.5" style="201" customWidth="1"/>
    <col min="5" max="5" width="25.125" style="201" customWidth="1"/>
    <col min="6" max="6" width="15" style="201" bestFit="1" customWidth="1"/>
    <col min="7" max="7" width="14.25" style="201" customWidth="1"/>
    <col min="8" max="9" width="12" style="201" bestFit="1" customWidth="1"/>
    <col min="10" max="10" width="14.875" style="201" customWidth="1"/>
    <col min="11" max="16384" width="9" style="202"/>
  </cols>
  <sheetData>
    <row r="1" spans="2:12" ht="15" customHeight="1"/>
    <row r="2" spans="2:12" s="201" customFormat="1" ht="23.25" thickBot="1">
      <c r="B2" s="309" t="s">
        <v>5653</v>
      </c>
      <c r="C2" s="310"/>
      <c r="D2" s="310"/>
      <c r="E2" s="310"/>
      <c r="F2" s="310"/>
      <c r="G2" s="310"/>
      <c r="H2" s="310"/>
      <c r="I2" s="310"/>
      <c r="J2" s="311" t="s">
        <v>5654</v>
      </c>
      <c r="K2" s="202"/>
    </row>
    <row r="3" spans="2:12" s="201" customFormat="1" ht="18.75" thickTop="1">
      <c r="B3" s="312" t="s">
        <v>5655</v>
      </c>
      <c r="C3" s="313"/>
      <c r="D3" s="313"/>
      <c r="E3" s="312"/>
      <c r="F3" s="313"/>
      <c r="G3" s="313"/>
      <c r="H3" s="313"/>
      <c r="I3" s="313"/>
      <c r="J3" s="313"/>
      <c r="K3" s="202"/>
    </row>
    <row r="4" spans="2:12" s="201" customFormat="1" ht="15.75">
      <c r="B4" s="314" t="s">
        <v>5656</v>
      </c>
      <c r="C4" s="313"/>
      <c r="D4" s="313"/>
      <c r="E4" s="315" t="s">
        <v>5657</v>
      </c>
      <c r="F4" s="313"/>
      <c r="G4" s="313"/>
      <c r="H4" s="316" t="s">
        <v>5658</v>
      </c>
      <c r="I4" s="341"/>
      <c r="J4" s="342"/>
      <c r="K4" s="202"/>
    </row>
    <row r="5" spans="2:12" s="201" customFormat="1" ht="16.5" thickBot="1">
      <c r="B5" s="340"/>
      <c r="C5" s="456"/>
      <c r="D5" s="456"/>
      <c r="E5" s="456"/>
      <c r="F5" s="456"/>
      <c r="G5" s="456"/>
      <c r="H5" s="456"/>
      <c r="I5" s="457" t="s">
        <v>5659</v>
      </c>
      <c r="J5" s="457"/>
      <c r="K5" s="202"/>
    </row>
    <row r="6" spans="2:12" s="201" customFormat="1" ht="15.75" thickBot="1">
      <c r="B6" s="458" t="s">
        <v>5660</v>
      </c>
      <c r="C6" s="458"/>
      <c r="D6" s="460" t="s">
        <v>457</v>
      </c>
      <c r="E6" s="462" t="s">
        <v>5661</v>
      </c>
      <c r="F6" s="462"/>
      <c r="G6" s="462" t="s">
        <v>5662</v>
      </c>
      <c r="H6" s="462"/>
      <c r="I6" s="202"/>
      <c r="J6" s="318" t="s">
        <v>5663</v>
      </c>
      <c r="K6" s="202"/>
    </row>
    <row r="7" spans="2:12" s="201" customFormat="1" ht="15.75" thickBot="1">
      <c r="B7" s="459"/>
      <c r="C7" s="459"/>
      <c r="D7" s="461"/>
      <c r="E7" s="320" t="s">
        <v>459</v>
      </c>
      <c r="F7" s="320" t="s">
        <v>460</v>
      </c>
      <c r="G7" s="320" t="s">
        <v>5664</v>
      </c>
      <c r="H7" s="320" t="s">
        <v>5665</v>
      </c>
      <c r="I7" s="321"/>
      <c r="J7" s="320" t="s">
        <v>5666</v>
      </c>
      <c r="K7" s="202"/>
    </row>
    <row r="8" spans="2:12" s="201" customFormat="1" ht="15">
      <c r="B8" s="464"/>
      <c r="C8" s="464"/>
      <c r="D8" s="343"/>
      <c r="E8" s="343"/>
      <c r="F8" s="343"/>
      <c r="G8" s="343"/>
      <c r="H8" s="343"/>
      <c r="I8" s="322"/>
      <c r="J8" s="323">
        <f>ROUND(D8*(E8*G8+F8*H8),4)</f>
        <v>0</v>
      </c>
      <c r="K8" s="202"/>
    </row>
    <row r="9" spans="2:12" s="201" customFormat="1" ht="15">
      <c r="B9" s="465"/>
      <c r="C9" s="465"/>
      <c r="D9" s="343"/>
      <c r="E9" s="343"/>
      <c r="F9" s="343"/>
      <c r="G9" s="343"/>
      <c r="H9" s="343"/>
      <c r="I9" s="322"/>
      <c r="J9" s="323">
        <f>ROUND(D9*(E9*G9+F9*H9),4)</f>
        <v>0</v>
      </c>
      <c r="K9" s="202"/>
    </row>
    <row r="10" spans="2:12" s="201" customFormat="1" ht="15.75" thickBot="1">
      <c r="B10" s="321"/>
      <c r="C10" s="321"/>
      <c r="D10" s="321"/>
      <c r="E10" s="321"/>
      <c r="F10" s="321"/>
      <c r="G10" s="321"/>
      <c r="H10" s="324" t="s">
        <v>5667</v>
      </c>
      <c r="I10" s="321"/>
      <c r="J10" s="325">
        <f>ROUND(SUM(J8:J9),5)</f>
        <v>0</v>
      </c>
      <c r="K10" s="202"/>
    </row>
    <row r="11" spans="2:12" s="201" customFormat="1" ht="15.75" thickBot="1">
      <c r="B11" s="319" t="s">
        <v>5668</v>
      </c>
      <c r="C11" s="321"/>
      <c r="D11" s="320" t="s">
        <v>457</v>
      </c>
      <c r="E11" s="320" t="s">
        <v>5669</v>
      </c>
      <c r="F11" s="321"/>
      <c r="G11" s="320" t="s">
        <v>5662</v>
      </c>
      <c r="H11" s="463" t="s">
        <v>5670</v>
      </c>
      <c r="I11" s="463"/>
      <c r="J11" s="463"/>
      <c r="K11" s="202"/>
    </row>
    <row r="12" spans="2:12" s="201" customFormat="1" ht="15">
      <c r="B12" s="464"/>
      <c r="C12" s="464"/>
      <c r="D12" s="344"/>
      <c r="E12" s="345"/>
      <c r="F12" s="202"/>
      <c r="G12" s="347"/>
      <c r="H12" s="202"/>
      <c r="I12" s="202"/>
      <c r="J12" s="323">
        <f>ROUND(D12*G12,4)</f>
        <v>0</v>
      </c>
      <c r="K12" s="202"/>
      <c r="L12" s="202"/>
    </row>
    <row r="13" spans="2:12" s="201" customFormat="1" ht="15" customHeight="1">
      <c r="B13" s="345"/>
      <c r="C13" s="346"/>
      <c r="D13" s="344"/>
      <c r="E13" s="345"/>
      <c r="F13" s="202"/>
      <c r="G13" s="347"/>
      <c r="H13" s="202"/>
      <c r="I13" s="202"/>
      <c r="J13" s="323">
        <f>ROUND(D13*G13,4)</f>
        <v>0</v>
      </c>
    </row>
    <row r="14" spans="2:12" s="201" customFormat="1" ht="15">
      <c r="B14" s="202"/>
      <c r="C14" s="202"/>
      <c r="D14" s="466" t="s">
        <v>5671</v>
      </c>
      <c r="E14" s="466"/>
      <c r="F14" s="466"/>
      <c r="G14" s="466"/>
      <c r="H14" s="466"/>
      <c r="I14" s="202"/>
      <c r="J14" s="323">
        <f>ROUND(SUM(J12:J13),5)</f>
        <v>0</v>
      </c>
    </row>
    <row r="15" spans="2:12" s="201" customFormat="1" ht="15.75" thickBot="1">
      <c r="B15" s="321"/>
      <c r="C15" s="321"/>
      <c r="D15" s="467" t="s">
        <v>5672</v>
      </c>
      <c r="E15" s="467"/>
      <c r="F15" s="467"/>
      <c r="G15" s="467"/>
      <c r="H15" s="467"/>
      <c r="I15" s="321"/>
      <c r="J15" s="327">
        <f>J14+J10</f>
        <v>0</v>
      </c>
    </row>
    <row r="16" spans="2:12" s="201" customFormat="1" ht="15">
      <c r="B16" s="202"/>
      <c r="C16" s="202"/>
      <c r="D16" s="468" t="s">
        <v>5673</v>
      </c>
      <c r="E16" s="468"/>
      <c r="F16" s="468"/>
      <c r="G16" s="468"/>
      <c r="H16" s="468"/>
      <c r="I16" s="202"/>
      <c r="J16" s="329">
        <f>IFERROR(ROUND(J15/I4,5),0)</f>
        <v>0</v>
      </c>
    </row>
    <row r="17" spans="2:10" s="201" customFormat="1" ht="15">
      <c r="B17" s="202"/>
      <c r="C17" s="202"/>
      <c r="D17" s="202"/>
      <c r="E17" s="202"/>
      <c r="F17" s="202"/>
      <c r="G17" s="202"/>
      <c r="H17" s="326" t="s">
        <v>5674</v>
      </c>
      <c r="I17" s="202"/>
      <c r="J17" s="330" t="s">
        <v>2230</v>
      </c>
    </row>
    <row r="18" spans="2:10" s="201" customFormat="1" ht="15.75" thickBot="1">
      <c r="B18" s="202"/>
      <c r="C18" s="202"/>
      <c r="D18" s="202"/>
      <c r="E18" s="202"/>
      <c r="F18" s="202"/>
      <c r="G18" s="202"/>
      <c r="H18" s="324" t="s">
        <v>5675</v>
      </c>
      <c r="I18" s="202"/>
      <c r="J18" s="327" t="s">
        <v>2230</v>
      </c>
    </row>
    <row r="19" spans="2:10" s="201" customFormat="1" ht="15.75" thickBot="1">
      <c r="B19" s="331" t="s">
        <v>5676</v>
      </c>
      <c r="C19" s="332"/>
      <c r="D19" s="317" t="s">
        <v>457</v>
      </c>
      <c r="E19" s="317" t="s">
        <v>5669</v>
      </c>
      <c r="F19" s="332"/>
      <c r="G19" s="317" t="s">
        <v>5677</v>
      </c>
      <c r="H19" s="463" t="s">
        <v>5678</v>
      </c>
      <c r="I19" s="463"/>
      <c r="J19" s="463"/>
    </row>
    <row r="20" spans="2:10" s="201" customFormat="1" ht="15">
      <c r="B20" s="464"/>
      <c r="C20" s="464"/>
      <c r="D20" s="344"/>
      <c r="E20" s="345"/>
      <c r="F20" s="202"/>
      <c r="G20" s="347"/>
      <c r="H20" s="202"/>
      <c r="I20" s="202"/>
      <c r="J20" s="323">
        <f>ROUND(D20*G20,4)</f>
        <v>0</v>
      </c>
    </row>
    <row r="21" spans="2:10" s="201" customFormat="1" ht="15">
      <c r="B21" s="465"/>
      <c r="C21" s="465"/>
      <c r="D21" s="344"/>
      <c r="E21" s="345"/>
      <c r="F21" s="202"/>
      <c r="G21" s="347"/>
      <c r="H21" s="202"/>
      <c r="I21" s="202"/>
      <c r="J21" s="323">
        <f>ROUND(D21*G21,4)</f>
        <v>0</v>
      </c>
    </row>
    <row r="22" spans="2:10" s="201" customFormat="1" ht="15.75" thickBot="1">
      <c r="B22" s="321"/>
      <c r="C22" s="321"/>
      <c r="D22" s="467" t="s">
        <v>5679</v>
      </c>
      <c r="E22" s="467"/>
      <c r="F22" s="467"/>
      <c r="G22" s="467"/>
      <c r="H22" s="467"/>
      <c r="I22" s="321"/>
      <c r="J22" s="327">
        <f>ROUND(SUM(J20:J21),5)</f>
        <v>0</v>
      </c>
    </row>
    <row r="23" spans="2:10" s="201" customFormat="1" ht="15.75" thickBot="1">
      <c r="B23" s="319" t="s">
        <v>5680</v>
      </c>
      <c r="C23" s="321"/>
      <c r="D23" s="320" t="s">
        <v>457</v>
      </c>
      <c r="E23" s="320" t="s">
        <v>5669</v>
      </c>
      <c r="F23" s="321"/>
      <c r="G23" s="320" t="s">
        <v>5678</v>
      </c>
      <c r="H23" s="463" t="s">
        <v>5678</v>
      </c>
      <c r="I23" s="463"/>
      <c r="J23" s="463"/>
    </row>
    <row r="24" spans="2:10" s="201" customFormat="1" ht="15">
      <c r="B24" s="464"/>
      <c r="C24" s="464"/>
      <c r="D24" s="343"/>
      <c r="E24" s="343"/>
      <c r="F24" s="322"/>
      <c r="G24" s="343"/>
      <c r="H24" s="328"/>
      <c r="I24" s="326"/>
      <c r="J24" s="323">
        <f>ROUND(D24*G24,4)</f>
        <v>0</v>
      </c>
    </row>
    <row r="25" spans="2:10" s="201" customFormat="1" ht="15">
      <c r="B25" s="465"/>
      <c r="C25" s="465"/>
      <c r="D25" s="343"/>
      <c r="E25" s="343"/>
      <c r="F25" s="322"/>
      <c r="G25" s="343"/>
      <c r="H25" s="326"/>
      <c r="I25" s="326"/>
      <c r="J25" s="323">
        <f>ROUND(D25*G25,4)</f>
        <v>0</v>
      </c>
    </row>
    <row r="26" spans="2:10" s="201" customFormat="1" ht="15.75" thickBot="1">
      <c r="B26" s="321"/>
      <c r="C26" s="321"/>
      <c r="D26" s="467" t="s">
        <v>5681</v>
      </c>
      <c r="E26" s="467"/>
      <c r="F26" s="467"/>
      <c r="G26" s="467"/>
      <c r="H26" s="467"/>
      <c r="I26" s="321"/>
      <c r="J26" s="327">
        <f>ROUND(SUM(J24:J25),5)</f>
        <v>0</v>
      </c>
    </row>
    <row r="27" spans="2:10" s="201" customFormat="1" ht="15.75" thickBot="1">
      <c r="B27" s="321"/>
      <c r="C27" s="321"/>
      <c r="D27" s="321"/>
      <c r="E27" s="321"/>
      <c r="F27" s="321"/>
      <c r="G27" s="321"/>
      <c r="H27" s="324" t="s">
        <v>5682</v>
      </c>
      <c r="I27" s="321"/>
      <c r="J27" s="327">
        <f>IFERROR(ROUND(J26+J22+J16,5),"")</f>
        <v>0</v>
      </c>
    </row>
    <row r="28" spans="2:10" s="201" customFormat="1" ht="15.75" thickBot="1">
      <c r="B28" s="319" t="s">
        <v>5683</v>
      </c>
      <c r="C28" s="321"/>
      <c r="D28" s="320" t="s">
        <v>2</v>
      </c>
      <c r="E28" s="320" t="s">
        <v>457</v>
      </c>
      <c r="F28" s="320" t="s">
        <v>5669</v>
      </c>
      <c r="G28" s="321"/>
      <c r="H28" s="320" t="s">
        <v>5678</v>
      </c>
      <c r="I28" s="463" t="s">
        <v>5678</v>
      </c>
      <c r="J28" s="463"/>
    </row>
    <row r="29" spans="2:10" s="201" customFormat="1" ht="15">
      <c r="B29" s="465"/>
      <c r="C29" s="465"/>
      <c r="D29" s="345"/>
      <c r="E29" s="344"/>
      <c r="F29" s="345"/>
      <c r="G29" s="202"/>
      <c r="H29" s="347"/>
      <c r="I29" s="202"/>
      <c r="J29" s="323">
        <f>ROUND(E29*H29,4)</f>
        <v>0</v>
      </c>
    </row>
    <row r="30" spans="2:10" s="201" customFormat="1" ht="15">
      <c r="B30" s="465"/>
      <c r="C30" s="465"/>
      <c r="D30" s="345"/>
      <c r="E30" s="344"/>
      <c r="F30" s="345"/>
      <c r="G30" s="202"/>
      <c r="H30" s="347"/>
      <c r="I30" s="202"/>
      <c r="J30" s="323">
        <f>ROUND(E30*H30,4)</f>
        <v>0</v>
      </c>
    </row>
    <row r="31" spans="2:10" s="201" customFormat="1" ht="15.75" thickBot="1">
      <c r="B31" s="321"/>
      <c r="C31" s="321"/>
      <c r="D31" s="467" t="s">
        <v>5684</v>
      </c>
      <c r="E31" s="467"/>
      <c r="F31" s="467"/>
      <c r="G31" s="467"/>
      <c r="H31" s="467"/>
      <c r="I31" s="321"/>
      <c r="J31" s="327">
        <f>ROUND(SUM(J29:J30),5)</f>
        <v>0</v>
      </c>
    </row>
    <row r="32" spans="2:10" s="201" customFormat="1" ht="15.75" thickBot="1">
      <c r="B32" s="458" t="s">
        <v>5685</v>
      </c>
      <c r="C32" s="458"/>
      <c r="D32" s="460" t="s">
        <v>457</v>
      </c>
      <c r="E32" s="460" t="s">
        <v>5669</v>
      </c>
      <c r="F32" s="462" t="s">
        <v>5686</v>
      </c>
      <c r="G32" s="462"/>
      <c r="H32" s="462"/>
      <c r="I32" s="202"/>
      <c r="J32" s="468" t="s">
        <v>5678</v>
      </c>
    </row>
    <row r="33" spans="2:11" s="201" customFormat="1" ht="15.75" thickBot="1">
      <c r="B33" s="459"/>
      <c r="C33" s="459"/>
      <c r="D33" s="461"/>
      <c r="E33" s="461"/>
      <c r="F33" s="320" t="s">
        <v>5687</v>
      </c>
      <c r="G33" s="320" t="s">
        <v>5688</v>
      </c>
      <c r="H33" s="320" t="s">
        <v>5689</v>
      </c>
      <c r="I33" s="321"/>
      <c r="J33" s="467"/>
    </row>
    <row r="34" spans="2:11" s="201" customFormat="1" ht="15">
      <c r="B34" s="465"/>
      <c r="C34" s="465"/>
      <c r="D34" s="344"/>
      <c r="E34" s="345"/>
      <c r="F34" s="345"/>
      <c r="G34" s="345"/>
      <c r="H34" s="345"/>
      <c r="I34" s="202"/>
      <c r="J34" s="202"/>
    </row>
    <row r="35" spans="2:11" s="201" customFormat="1" ht="15">
      <c r="B35" s="465"/>
      <c r="C35" s="465"/>
      <c r="D35" s="344"/>
      <c r="E35" s="345"/>
      <c r="F35" s="345"/>
      <c r="G35" s="345"/>
      <c r="H35" s="345"/>
      <c r="I35" s="202"/>
      <c r="J35" s="202"/>
    </row>
    <row r="36" spans="2:11" s="201" customFormat="1" ht="15">
      <c r="B36" s="202"/>
      <c r="C36" s="202"/>
      <c r="D36" s="466" t="s">
        <v>5690</v>
      </c>
      <c r="E36" s="466"/>
      <c r="F36" s="466"/>
      <c r="G36" s="466"/>
      <c r="H36" s="466"/>
      <c r="I36" s="202"/>
      <c r="J36" s="202"/>
    </row>
    <row r="37" spans="2:11" s="201" customFormat="1" ht="15.75" thickBot="1">
      <c r="B37" s="333"/>
      <c r="C37" s="333"/>
      <c r="D37" s="333"/>
      <c r="E37" s="333"/>
      <c r="F37" s="469" t="s">
        <v>5691</v>
      </c>
      <c r="G37" s="469"/>
      <c r="H37" s="469"/>
      <c r="I37" s="333"/>
      <c r="J37" s="334">
        <f>ROUND(J31+J27,2)</f>
        <v>0</v>
      </c>
    </row>
    <row r="38" spans="2:11" s="201" customFormat="1" ht="15" customHeight="1" thickTop="1">
      <c r="B38" s="335" t="s">
        <v>5692</v>
      </c>
      <c r="C38" s="348"/>
      <c r="D38" s="202"/>
      <c r="E38" s="202"/>
      <c r="F38" s="202"/>
      <c r="G38" s="202"/>
      <c r="H38" s="202"/>
      <c r="I38" s="202"/>
      <c r="J38" s="202"/>
    </row>
    <row r="39" spans="2:11" s="201" customFormat="1" ht="13.5" customHeight="1">
      <c r="B39" s="335"/>
      <c r="C39" s="202"/>
      <c r="D39" s="202"/>
      <c r="E39" s="202"/>
      <c r="F39" s="202"/>
      <c r="G39" s="202"/>
      <c r="H39" s="202"/>
      <c r="I39" s="202"/>
      <c r="J39" s="202"/>
      <c r="K39" s="336"/>
    </row>
    <row r="40" spans="2:11" s="201" customFormat="1" ht="19.5" thickBot="1">
      <c r="B40" s="337"/>
      <c r="C40" s="337"/>
      <c r="D40" s="337"/>
      <c r="E40" s="337"/>
      <c r="F40" s="337"/>
      <c r="G40" s="337"/>
      <c r="H40" s="337"/>
      <c r="I40" s="337"/>
      <c r="J40" s="337"/>
      <c r="K40" s="336"/>
    </row>
    <row r="41" spans="2:11" s="201" customFormat="1" ht="16.5" thickTop="1" thickBot="1">
      <c r="B41" s="470" t="s">
        <v>5693</v>
      </c>
      <c r="C41" s="471"/>
      <c r="D41" s="471"/>
      <c r="E41" s="471"/>
      <c r="F41" s="471"/>
      <c r="G41" s="471"/>
      <c r="H41" s="471"/>
      <c r="I41" s="471"/>
      <c r="J41" s="472"/>
      <c r="K41" s="336"/>
    </row>
    <row r="42" spans="2:11" ht="19.5" thickTop="1">
      <c r="B42" s="337"/>
      <c r="C42" s="337"/>
      <c r="D42" s="337"/>
      <c r="E42" s="337"/>
      <c r="F42" s="337"/>
      <c r="G42" s="337"/>
      <c r="H42" s="337"/>
      <c r="I42" s="337"/>
      <c r="J42" s="337"/>
    </row>
  </sheetData>
  <sheetProtection algorithmName="SHA-512" hashValue="vgq2eGzHb2u0kCNR1PVOQ16EStZKMI24jNUlSGq47Fzpaqm1HNcnLVTD+TBd3Kzp3Ua1YSjI0DbonNsKT9YVNg==" saltValue="n1hV+ASMKXXSw5RXkl3Xkg==" spinCount="100000" sheet="1" objects="1" scenarios="1"/>
  <mergeCells count="35">
    <mergeCell ref="B34:C34"/>
    <mergeCell ref="B35:C35"/>
    <mergeCell ref="D36:H36"/>
    <mergeCell ref="F37:H37"/>
    <mergeCell ref="B41:J41"/>
    <mergeCell ref="J32:J33"/>
    <mergeCell ref="B24:C24"/>
    <mergeCell ref="B25:C25"/>
    <mergeCell ref="D26:H26"/>
    <mergeCell ref="I28:J28"/>
    <mergeCell ref="B29:C29"/>
    <mergeCell ref="B30:C30"/>
    <mergeCell ref="D31:H31"/>
    <mergeCell ref="B32:C33"/>
    <mergeCell ref="D32:D33"/>
    <mergeCell ref="E32:E33"/>
    <mergeCell ref="F32:H32"/>
    <mergeCell ref="H23:J23"/>
    <mergeCell ref="B8:C8"/>
    <mergeCell ref="B9:C9"/>
    <mergeCell ref="H11:J11"/>
    <mergeCell ref="B12:C12"/>
    <mergeCell ref="D14:H14"/>
    <mergeCell ref="D15:H15"/>
    <mergeCell ref="D16:H16"/>
    <mergeCell ref="H19:J19"/>
    <mergeCell ref="B20:C20"/>
    <mergeCell ref="B21:C21"/>
    <mergeCell ref="D22:H22"/>
    <mergeCell ref="C5:H5"/>
    <mergeCell ref="I5:J5"/>
    <mergeCell ref="B6:C7"/>
    <mergeCell ref="D6:D7"/>
    <mergeCell ref="E6:F6"/>
    <mergeCell ref="G6:H6"/>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F1E94-F4C1-4B98-8FBD-7A0DA7EE0630}">
  <sheetPr>
    <tabColor rgb="FFFFFF00"/>
  </sheetPr>
  <dimension ref="A1:K51"/>
  <sheetViews>
    <sheetView workbookViewId="0">
      <selection activeCell="F34" sqref="F34"/>
    </sheetView>
  </sheetViews>
  <sheetFormatPr defaultColWidth="18.125" defaultRowHeight="25.35" customHeight="1"/>
  <cols>
    <col min="1" max="1" width="29" style="260" customWidth="1"/>
    <col min="2" max="2" width="25.875" style="260" bestFit="1" customWidth="1"/>
    <col min="3" max="4" width="18.125" style="260"/>
    <col min="5" max="5" width="7.125" style="260" bestFit="1" customWidth="1"/>
    <col min="6" max="16384" width="18.125" style="260"/>
  </cols>
  <sheetData>
    <row r="1" spans="1:11" s="223" customFormat="1" ht="12.75">
      <c r="A1" s="479" t="s">
        <v>5586</v>
      </c>
      <c r="B1" s="479"/>
      <c r="C1" s="479"/>
      <c r="D1" s="479"/>
      <c r="E1" s="222"/>
    </row>
    <row r="2" spans="1:11" s="223" customFormat="1" ht="12.75">
      <c r="A2" s="480" t="s">
        <v>5587</v>
      </c>
      <c r="B2" s="480"/>
      <c r="C2" s="481" t="s">
        <v>5588</v>
      </c>
      <c r="D2" s="481"/>
    </row>
    <row r="3" spans="1:11" s="223" customFormat="1" ht="12.75">
      <c r="A3" s="482" t="s">
        <v>5589</v>
      </c>
      <c r="B3" s="482"/>
      <c r="C3" s="224" t="s">
        <v>5590</v>
      </c>
      <c r="D3" s="224" t="s">
        <v>5591</v>
      </c>
    </row>
    <row r="4" spans="1:11" s="223" customFormat="1" ht="12.75">
      <c r="A4" s="225" t="s">
        <v>5592</v>
      </c>
      <c r="B4" s="226" t="s">
        <v>5593</v>
      </c>
      <c r="C4" s="296"/>
      <c r="D4" s="296"/>
      <c r="K4" s="227"/>
    </row>
    <row r="5" spans="1:11" s="223" customFormat="1" ht="12.75">
      <c r="A5" s="225" t="s">
        <v>5594</v>
      </c>
      <c r="B5" s="298" t="s">
        <v>5595</v>
      </c>
      <c r="C5" s="296"/>
      <c r="D5" s="296"/>
    </row>
    <row r="6" spans="1:11" s="223" customFormat="1" ht="12.75">
      <c r="A6" s="225" t="s">
        <v>5596</v>
      </c>
      <c r="B6" s="299" t="s">
        <v>5597</v>
      </c>
      <c r="C6" s="296"/>
      <c r="D6" s="296"/>
    </row>
    <row r="7" spans="1:11" s="223" customFormat="1" ht="12.75">
      <c r="A7" s="225" t="s">
        <v>5598</v>
      </c>
      <c r="B7" s="299" t="s">
        <v>5597</v>
      </c>
      <c r="C7" s="296"/>
      <c r="D7" s="296"/>
    </row>
    <row r="8" spans="1:11" s="223" customFormat="1" ht="12.75">
      <c r="A8" s="482" t="s">
        <v>5599</v>
      </c>
      <c r="B8" s="482"/>
      <c r="C8" s="297"/>
      <c r="D8" s="297"/>
    </row>
    <row r="9" spans="1:11" s="223" customFormat="1" ht="12.75">
      <c r="A9" s="483" t="s">
        <v>5600</v>
      </c>
      <c r="B9" s="483"/>
      <c r="C9" s="227" t="s">
        <v>5590</v>
      </c>
      <c r="D9" s="226" t="s">
        <v>5591</v>
      </c>
    </row>
    <row r="10" spans="1:11" s="223" customFormat="1" ht="12.75">
      <c r="A10" s="226" t="s">
        <v>5601</v>
      </c>
      <c r="B10" s="226" t="s">
        <v>5593</v>
      </c>
      <c r="C10" s="296"/>
      <c r="D10" s="296"/>
    </row>
    <row r="11" spans="1:11" s="223" customFormat="1" ht="12.75">
      <c r="A11" s="482" t="s">
        <v>5602</v>
      </c>
      <c r="B11" s="482"/>
      <c r="C11" s="297"/>
      <c r="D11" s="297"/>
    </row>
    <row r="12" spans="1:11" s="223" customFormat="1" ht="12.75">
      <c r="A12" s="483" t="s">
        <v>5603</v>
      </c>
      <c r="B12" s="483"/>
      <c r="C12" s="227" t="s">
        <v>5590</v>
      </c>
      <c r="D12" s="226" t="s">
        <v>5591</v>
      </c>
    </row>
    <row r="13" spans="1:11" s="223" customFormat="1" ht="12.75">
      <c r="A13" s="299" t="s">
        <v>5604</v>
      </c>
      <c r="B13" s="299" t="s">
        <v>5597</v>
      </c>
      <c r="C13" s="300"/>
      <c r="D13" s="296"/>
    </row>
    <row r="14" spans="1:11" s="223" customFormat="1" ht="12.75">
      <c r="A14" s="299" t="s">
        <v>5605</v>
      </c>
      <c r="B14" s="299" t="s">
        <v>5597</v>
      </c>
      <c r="C14" s="300"/>
      <c r="D14" s="296"/>
    </row>
    <row r="15" spans="1:11" s="223" customFormat="1" ht="12.75">
      <c r="A15" s="299" t="s">
        <v>5606</v>
      </c>
      <c r="B15" s="299" t="s">
        <v>5597</v>
      </c>
      <c r="C15" s="300"/>
      <c r="D15" s="296"/>
    </row>
    <row r="16" spans="1:11" s="223" customFormat="1" ht="12.75">
      <c r="A16" s="299" t="s">
        <v>5607</v>
      </c>
      <c r="B16" s="299" t="s">
        <v>5597</v>
      </c>
      <c r="C16" s="300"/>
      <c r="D16" s="301"/>
    </row>
    <row r="17" spans="1:6" s="223" customFormat="1" ht="12.75">
      <c r="A17" s="299" t="s">
        <v>5608</v>
      </c>
      <c r="B17" s="299" t="s">
        <v>5597</v>
      </c>
      <c r="C17" s="300"/>
      <c r="D17" s="301"/>
    </row>
    <row r="18" spans="1:6" s="223" customFormat="1" ht="12.75">
      <c r="A18" s="299"/>
      <c r="B18" s="299"/>
      <c r="C18" s="300"/>
      <c r="D18" s="301"/>
    </row>
    <row r="19" spans="1:6" s="223" customFormat="1" ht="12.75">
      <c r="A19" s="299"/>
      <c r="B19" s="299"/>
      <c r="C19" s="300"/>
      <c r="D19" s="301"/>
    </row>
    <row r="20" spans="1:6" s="223" customFormat="1" ht="12.75">
      <c r="A20" s="299"/>
      <c r="B20" s="299"/>
      <c r="C20" s="300"/>
      <c r="D20" s="301"/>
    </row>
    <row r="21" spans="1:6" s="223" customFormat="1" ht="13.5" thickBot="1">
      <c r="A21" s="482" t="s">
        <v>5609</v>
      </c>
      <c r="B21" s="482"/>
      <c r="C21" s="297"/>
      <c r="D21" s="302"/>
    </row>
    <row r="22" spans="1:6" s="223" customFormat="1" ht="13.5" thickBot="1">
      <c r="A22" s="484" t="s">
        <v>5610</v>
      </c>
      <c r="B22" s="484"/>
      <c r="C22" s="303"/>
      <c r="D22" s="304"/>
    </row>
    <row r="23" spans="1:6" s="223" customFormat="1" ht="12.75">
      <c r="A23" s="228" t="s">
        <v>5611</v>
      </c>
      <c r="B23" s="229"/>
      <c r="C23" s="230">
        <f>C24-C22</f>
        <v>1</v>
      </c>
      <c r="D23" s="231">
        <f>D24-D22</f>
        <v>1</v>
      </c>
      <c r="E23" s="232"/>
    </row>
    <row r="24" spans="1:6" s="223" customFormat="1" ht="13.5" thickBot="1">
      <c r="A24" s="233" t="s">
        <v>5612</v>
      </c>
      <c r="B24" s="234"/>
      <c r="C24" s="235">
        <v>1</v>
      </c>
      <c r="D24" s="236">
        <v>1</v>
      </c>
      <c r="E24" s="232"/>
    </row>
    <row r="25" spans="1:6" s="223" customFormat="1" ht="12.75">
      <c r="A25" s="237"/>
      <c r="B25" s="238"/>
      <c r="C25" s="239"/>
      <c r="D25" s="240"/>
      <c r="E25" s="232"/>
    </row>
    <row r="26" spans="1:6" s="223" customFormat="1" ht="12.75">
      <c r="A26" s="485" t="s">
        <v>5613</v>
      </c>
      <c r="B26" s="486"/>
      <c r="C26" s="486"/>
      <c r="D26" s="487"/>
      <c r="E26" s="232"/>
    </row>
    <row r="27" spans="1:6" s="223" customFormat="1" ht="12.75">
      <c r="A27" s="241"/>
      <c r="B27" s="242"/>
      <c r="C27" s="242"/>
      <c r="D27" s="243"/>
      <c r="E27" s="232"/>
      <c r="F27" s="232"/>
    </row>
    <row r="28" spans="1:6" s="223" customFormat="1" ht="13.5" thickBot="1">
      <c r="A28" s="478" t="s">
        <v>5614</v>
      </c>
      <c r="B28" s="478"/>
      <c r="C28" s="478"/>
      <c r="D28" s="478"/>
      <c r="E28" s="232"/>
      <c r="F28" s="232"/>
    </row>
    <row r="29" spans="1:6" s="223" customFormat="1" ht="13.5" thickBot="1">
      <c r="A29" s="473" t="s">
        <v>5615</v>
      </c>
      <c r="B29" s="474"/>
      <c r="C29" s="474"/>
      <c r="D29" s="290"/>
      <c r="E29" s="244"/>
      <c r="F29" s="232"/>
    </row>
    <row r="30" spans="1:6" s="223" customFormat="1" ht="12.75">
      <c r="A30" s="242"/>
      <c r="B30" s="242"/>
      <c r="C30" s="242"/>
      <c r="D30" s="242"/>
    </row>
    <row r="31" spans="1:6" s="223" customFormat="1" ht="12.75">
      <c r="A31" s="475" t="s">
        <v>5616</v>
      </c>
      <c r="B31" s="475"/>
      <c r="C31" s="475"/>
      <c r="D31" s="475"/>
    </row>
    <row r="32" spans="1:6" s="223" customFormat="1" ht="12.75">
      <c r="A32" s="475" t="s">
        <v>5617</v>
      </c>
      <c r="B32" s="475" t="s">
        <v>5618</v>
      </c>
      <c r="C32" s="475"/>
      <c r="D32" s="475"/>
    </row>
    <row r="33" spans="1:9" s="223" customFormat="1" ht="13.5" thickBot="1">
      <c r="A33" s="476"/>
      <c r="B33" s="245" t="s">
        <v>5619</v>
      </c>
      <c r="C33" s="245" t="s">
        <v>5620</v>
      </c>
      <c r="D33" s="245" t="s">
        <v>5621</v>
      </c>
    </row>
    <row r="34" spans="1:9" s="251" customFormat="1" ht="26.25" thickBot="1">
      <c r="A34" s="246" t="s">
        <v>5622</v>
      </c>
      <c r="B34" s="247" t="s">
        <v>5623</v>
      </c>
      <c r="C34" s="248" t="s">
        <v>5624</v>
      </c>
      <c r="D34" s="249" t="s">
        <v>5625</v>
      </c>
      <c r="E34" s="250"/>
      <c r="G34" s="250"/>
      <c r="H34" s="250"/>
      <c r="I34" s="250"/>
    </row>
    <row r="35" spans="1:9" s="223" customFormat="1" ht="26.25" thickBot="1">
      <c r="A35" s="252" t="s">
        <v>5626</v>
      </c>
      <c r="B35" s="253" t="s">
        <v>5627</v>
      </c>
      <c r="C35" s="253" t="s">
        <v>5628</v>
      </c>
      <c r="D35" s="254" t="s">
        <v>5629</v>
      </c>
      <c r="E35" s="255"/>
      <c r="G35" s="255"/>
      <c r="H35" s="255"/>
      <c r="I35" s="255"/>
    </row>
    <row r="36" spans="1:9" s="223" customFormat="1" ht="26.25" thickBot="1">
      <c r="A36" s="246" t="s">
        <v>5630</v>
      </c>
      <c r="B36" s="247" t="s">
        <v>5631</v>
      </c>
      <c r="C36" s="256" t="s">
        <v>5632</v>
      </c>
      <c r="D36" s="249" t="s">
        <v>5633</v>
      </c>
    </row>
    <row r="37" spans="1:9" ht="25.5">
      <c r="A37" s="257" t="s">
        <v>5634</v>
      </c>
      <c r="B37" s="258" t="s">
        <v>5635</v>
      </c>
      <c r="C37" s="258" t="s">
        <v>5636</v>
      </c>
      <c r="D37" s="258" t="s">
        <v>5637</v>
      </c>
      <c r="E37" s="259"/>
    </row>
    <row r="38" spans="1:9" ht="25.5">
      <c r="A38" s="261" t="s">
        <v>5638</v>
      </c>
      <c r="B38" s="262" t="s">
        <v>5639</v>
      </c>
      <c r="C38" s="262" t="s">
        <v>5640</v>
      </c>
      <c r="D38" s="262" t="s">
        <v>5641</v>
      </c>
    </row>
    <row r="39" spans="1:9" ht="12.75">
      <c r="A39" s="477" t="s">
        <v>5642</v>
      </c>
      <c r="B39" s="477"/>
      <c r="C39" s="477"/>
      <c r="D39" s="477"/>
    </row>
    <row r="40" spans="1:9" ht="12.75">
      <c r="A40" s="263"/>
      <c r="B40" s="263"/>
      <c r="C40" s="263"/>
      <c r="D40" s="263"/>
    </row>
    <row r="41" spans="1:9" ht="25.5">
      <c r="A41" s="264" t="s">
        <v>5643</v>
      </c>
      <c r="B41" s="264" t="s">
        <v>5644</v>
      </c>
      <c r="C41" s="265" t="s">
        <v>5645</v>
      </c>
      <c r="D41" s="265" t="s">
        <v>5646</v>
      </c>
      <c r="F41" s="266"/>
    </row>
    <row r="42" spans="1:9" ht="12.75">
      <c r="A42" s="291"/>
      <c r="B42" s="292"/>
      <c r="C42" s="293"/>
      <c r="D42" s="294"/>
      <c r="E42" s="267"/>
    </row>
    <row r="43" spans="1:9" ht="25.5">
      <c r="A43" s="264" t="s">
        <v>5643</v>
      </c>
      <c r="B43" s="264" t="s">
        <v>5647</v>
      </c>
      <c r="C43" s="265" t="s">
        <v>5645</v>
      </c>
      <c r="D43" s="265" t="s">
        <v>5648</v>
      </c>
      <c r="F43" s="266"/>
    </row>
    <row r="44" spans="1:9" ht="12.75">
      <c r="A44" s="295"/>
      <c r="B44" s="292"/>
      <c r="C44" s="293"/>
      <c r="D44" s="294"/>
      <c r="E44" s="267"/>
    </row>
    <row r="45" spans="1:9" s="223" customFormat="1" ht="12.75">
      <c r="A45" s="268"/>
      <c r="B45" s="242"/>
      <c r="C45" s="242"/>
      <c r="D45" s="242"/>
    </row>
    <row r="46" spans="1:9" s="223" customFormat="1" ht="12.75">
      <c r="A46" s="242"/>
      <c r="B46" s="242"/>
      <c r="C46" s="242"/>
      <c r="D46" s="242"/>
    </row>
    <row r="47" spans="1:9" s="223" customFormat="1" ht="12.75">
      <c r="A47" s="242"/>
      <c r="B47" s="242"/>
      <c r="C47" s="242"/>
      <c r="D47" s="242"/>
    </row>
    <row r="48" spans="1:9" s="223" customFormat="1" ht="12.75">
      <c r="A48" s="269"/>
      <c r="B48" s="269"/>
      <c r="C48" s="242"/>
      <c r="D48" s="242"/>
    </row>
    <row r="49" spans="1:4" s="223" customFormat="1" ht="12.75">
      <c r="A49" s="242"/>
      <c r="B49" s="242"/>
      <c r="C49" s="242"/>
      <c r="D49" s="242"/>
    </row>
    <row r="50" spans="1:4" s="223" customFormat="1" ht="12.75">
      <c r="A50" s="242"/>
      <c r="B50" s="242"/>
      <c r="C50" s="242"/>
      <c r="D50" s="242"/>
    </row>
    <row r="51" spans="1:4" s="223" customFormat="1" ht="12.75">
      <c r="A51" s="242"/>
      <c r="B51" s="242"/>
      <c r="C51" s="242"/>
      <c r="D51" s="242"/>
    </row>
  </sheetData>
  <sheetProtection algorithmName="SHA-512" hashValue="KIcC3KuLfCF7bVzyOg0TTZvjEBwv6Z5dMn7e3vtiSyx4k8V2K5tLXWzqgXwGCLvBpDMVQM6AkpBoqqa2qVjVgQ==" saltValue="fUyPDEIe2ajVj7KKT6ABPA==" spinCount="100000" sheet="1" objects="1" scenarios="1"/>
  <mergeCells count="17">
    <mergeCell ref="A28:D28"/>
    <mergeCell ref="A1:D1"/>
    <mergeCell ref="A2:B2"/>
    <mergeCell ref="C2:D2"/>
    <mergeCell ref="A3:B3"/>
    <mergeCell ref="A8:B8"/>
    <mergeCell ref="A9:B9"/>
    <mergeCell ref="A11:B11"/>
    <mergeCell ref="A12:B12"/>
    <mergeCell ref="A21:B21"/>
    <mergeCell ref="A22:B22"/>
    <mergeCell ref="A26:D26"/>
    <mergeCell ref="A29:C29"/>
    <mergeCell ref="A31:D31"/>
    <mergeCell ref="A32:A33"/>
    <mergeCell ref="B32:D32"/>
    <mergeCell ref="A39:D39"/>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807D8-E6EC-4394-B5BE-558057E27190}">
  <sheetPr>
    <tabColor theme="8" tint="-0.499984740745262"/>
  </sheetPr>
  <dimension ref="A1:P22"/>
  <sheetViews>
    <sheetView showGridLines="0" showOutlineSymbols="0" showWhiteSpace="0" view="pageBreakPreview" zoomScaleNormal="100" zoomScaleSheetLayoutView="100" workbookViewId="0">
      <selection activeCell="J17" sqref="J17"/>
    </sheetView>
  </sheetViews>
  <sheetFormatPr defaultRowHeight="14.25"/>
  <cols>
    <col min="1" max="1" width="5.25" customWidth="1"/>
    <col min="2" max="2" width="2.375" customWidth="1"/>
    <col min="4" max="4" width="38.5" customWidth="1"/>
    <col min="5" max="5" width="14.375" customWidth="1"/>
    <col min="6" max="6" width="5" bestFit="1" customWidth="1"/>
    <col min="7" max="7" width="10" bestFit="1" customWidth="1"/>
    <col min="8" max="8" width="2.25" customWidth="1"/>
    <col min="9" max="9" width="5.125" customWidth="1"/>
    <col min="10" max="10" width="21" customWidth="1"/>
    <col min="11" max="11" width="16.875" bestFit="1" customWidth="1"/>
    <col min="12" max="12" width="14.125" bestFit="1" customWidth="1"/>
    <col min="13" max="13" width="15.875" customWidth="1"/>
  </cols>
  <sheetData>
    <row r="1" spans="1:13" ht="15">
      <c r="A1" s="374" t="s">
        <v>448</v>
      </c>
      <c r="B1" s="375"/>
      <c r="C1" s="375"/>
      <c r="D1" s="375"/>
      <c r="E1" s="4" t="s">
        <v>449</v>
      </c>
      <c r="F1" s="375" t="s">
        <v>0</v>
      </c>
      <c r="G1" s="375"/>
      <c r="H1" s="375"/>
      <c r="I1" s="375" t="s">
        <v>450</v>
      </c>
      <c r="J1" s="375"/>
      <c r="K1" s="376"/>
    </row>
    <row r="2" spans="1:13" ht="95.25" customHeight="1">
      <c r="A2" s="377" t="s">
        <v>5694</v>
      </c>
      <c r="B2" s="378"/>
      <c r="C2" s="378"/>
      <c r="D2" s="378"/>
      <c r="E2" s="82" t="s">
        <v>3785</v>
      </c>
      <c r="F2" s="379">
        <v>0.29530000000000001</v>
      </c>
      <c r="G2" s="380"/>
      <c r="H2" s="380"/>
      <c r="I2" s="359" t="s">
        <v>451</v>
      </c>
      <c r="J2" s="359"/>
      <c r="K2" s="381"/>
    </row>
    <row r="3" spans="1:13" ht="17.25" customHeight="1">
      <c r="A3" s="382" t="s">
        <v>452</v>
      </c>
      <c r="B3" s="383"/>
      <c r="C3" s="383"/>
      <c r="D3" s="383"/>
      <c r="E3" s="383"/>
      <c r="F3" s="383"/>
      <c r="G3" s="383"/>
      <c r="K3" s="73"/>
    </row>
    <row r="4" spans="1:13" ht="30" customHeight="1">
      <c r="A4" s="384" t="s">
        <v>1</v>
      </c>
      <c r="B4" s="385"/>
      <c r="C4" s="385"/>
      <c r="D4" s="385" t="s">
        <v>453</v>
      </c>
      <c r="E4" s="385"/>
      <c r="F4" s="385"/>
      <c r="G4" s="385"/>
      <c r="H4" s="385"/>
      <c r="I4" s="385"/>
      <c r="J4" s="5" t="s">
        <v>454</v>
      </c>
      <c r="K4" s="6" t="s">
        <v>455</v>
      </c>
    </row>
    <row r="5" spans="1:13" ht="24" customHeight="1" thickBot="1">
      <c r="A5" s="386" t="s">
        <v>8</v>
      </c>
      <c r="B5" s="387"/>
      <c r="C5" s="387"/>
      <c r="D5" s="388" t="s">
        <v>9</v>
      </c>
      <c r="E5" s="389"/>
      <c r="F5" s="389"/>
      <c r="G5" s="389"/>
      <c r="H5" s="389"/>
      <c r="I5" s="390"/>
      <c r="J5" s="92">
        <v>65047.47</v>
      </c>
      <c r="K5" s="93">
        <v>1.5074295281770748E-4</v>
      </c>
    </row>
    <row r="6" spans="1:13" ht="24" customHeight="1" thickBot="1">
      <c r="A6" s="366" t="s">
        <v>14</v>
      </c>
      <c r="B6" s="367"/>
      <c r="C6" s="367"/>
      <c r="D6" s="368" t="s">
        <v>15</v>
      </c>
      <c r="E6" s="369"/>
      <c r="F6" s="369"/>
      <c r="G6" s="369"/>
      <c r="H6" s="369"/>
      <c r="I6" s="370"/>
      <c r="J6" s="94">
        <v>5249822.7199999997</v>
      </c>
      <c r="K6" s="95">
        <v>1.2166096215306893E-2</v>
      </c>
    </row>
    <row r="7" spans="1:13" ht="24" customHeight="1" thickBot="1">
      <c r="A7" s="366" t="s">
        <v>25</v>
      </c>
      <c r="B7" s="367"/>
      <c r="C7" s="367"/>
      <c r="D7" s="368" t="s">
        <v>1036</v>
      </c>
      <c r="E7" s="369"/>
      <c r="F7" s="369"/>
      <c r="G7" s="369"/>
      <c r="H7" s="369"/>
      <c r="I7" s="370"/>
      <c r="J7" s="94">
        <v>15533944.76</v>
      </c>
      <c r="K7" s="95">
        <v>3.5998828271561589E-2</v>
      </c>
    </row>
    <row r="8" spans="1:13" ht="24" customHeight="1" thickBot="1">
      <c r="A8" s="366" t="s">
        <v>29</v>
      </c>
      <c r="B8" s="367"/>
      <c r="C8" s="367"/>
      <c r="D8" s="368" t="s">
        <v>30</v>
      </c>
      <c r="E8" s="369"/>
      <c r="F8" s="369"/>
      <c r="G8" s="369"/>
      <c r="H8" s="369"/>
      <c r="I8" s="370"/>
      <c r="J8" s="94">
        <v>32039854.059999999</v>
      </c>
      <c r="K8" s="95">
        <v>7.4250116243611219E-2</v>
      </c>
    </row>
    <row r="9" spans="1:13" ht="24" customHeight="1" thickBot="1">
      <c r="A9" s="366" t="s">
        <v>63</v>
      </c>
      <c r="B9" s="367"/>
      <c r="C9" s="367"/>
      <c r="D9" s="368" t="s">
        <v>64</v>
      </c>
      <c r="E9" s="369"/>
      <c r="F9" s="369"/>
      <c r="G9" s="369"/>
      <c r="H9" s="369"/>
      <c r="I9" s="370"/>
      <c r="J9" s="94">
        <v>22575145.300000001</v>
      </c>
      <c r="K9" s="95">
        <v>5.2316317034479448E-2</v>
      </c>
    </row>
    <row r="10" spans="1:13" ht="24" customHeight="1" thickBot="1">
      <c r="A10" s="366" t="s">
        <v>147</v>
      </c>
      <c r="B10" s="367"/>
      <c r="C10" s="367"/>
      <c r="D10" s="368" t="s">
        <v>148</v>
      </c>
      <c r="E10" s="369"/>
      <c r="F10" s="369"/>
      <c r="G10" s="369"/>
      <c r="H10" s="369"/>
      <c r="I10" s="370"/>
      <c r="J10" s="94">
        <v>67101614.18</v>
      </c>
      <c r="K10" s="95">
        <v>0.15550328798841448</v>
      </c>
    </row>
    <row r="11" spans="1:13" ht="24" customHeight="1" thickBot="1">
      <c r="A11" s="366" t="s">
        <v>280</v>
      </c>
      <c r="B11" s="367"/>
      <c r="C11" s="367"/>
      <c r="D11" s="368" t="s">
        <v>281</v>
      </c>
      <c r="E11" s="369"/>
      <c r="F11" s="369"/>
      <c r="G11" s="369"/>
      <c r="H11" s="369"/>
      <c r="I11" s="370"/>
      <c r="J11" s="94">
        <v>7881541.79</v>
      </c>
      <c r="K11" s="95">
        <v>1.8264920713761193E-2</v>
      </c>
    </row>
    <row r="12" spans="1:13" ht="24" customHeight="1" thickBot="1">
      <c r="A12" s="366" t="s">
        <v>338</v>
      </c>
      <c r="B12" s="367"/>
      <c r="C12" s="367"/>
      <c r="D12" s="368" t="s">
        <v>339</v>
      </c>
      <c r="E12" s="369"/>
      <c r="F12" s="369"/>
      <c r="G12" s="369"/>
      <c r="H12" s="369"/>
      <c r="I12" s="370"/>
      <c r="J12" s="94">
        <v>10482667.060000001</v>
      </c>
      <c r="K12" s="95">
        <v>2.4292846224908002E-2</v>
      </c>
    </row>
    <row r="13" spans="1:13" ht="24" customHeight="1" thickBot="1">
      <c r="A13" s="366" t="s">
        <v>387</v>
      </c>
      <c r="B13" s="367"/>
      <c r="C13" s="367"/>
      <c r="D13" s="368" t="s">
        <v>2106</v>
      </c>
      <c r="E13" s="369"/>
      <c r="F13" s="369"/>
      <c r="G13" s="369"/>
      <c r="H13" s="369"/>
      <c r="I13" s="370"/>
      <c r="J13" s="94">
        <v>3319542.11</v>
      </c>
      <c r="K13" s="95">
        <v>7.6928061869911794E-3</v>
      </c>
    </row>
    <row r="14" spans="1:13" ht="24" customHeight="1" thickBot="1">
      <c r="A14" s="366" t="s">
        <v>388</v>
      </c>
      <c r="B14" s="367"/>
      <c r="C14" s="367"/>
      <c r="D14" s="368" t="s">
        <v>1084</v>
      </c>
      <c r="E14" s="369"/>
      <c r="F14" s="369"/>
      <c r="G14" s="369"/>
      <c r="H14" s="369"/>
      <c r="I14" s="370"/>
      <c r="J14" s="94">
        <v>282344.68</v>
      </c>
      <c r="K14" s="95">
        <v>6.5431400753281749E-4</v>
      </c>
    </row>
    <row r="15" spans="1:13" ht="24" customHeight="1" thickBot="1">
      <c r="A15" s="361" t="s">
        <v>1208</v>
      </c>
      <c r="B15" s="362"/>
      <c r="C15" s="362"/>
      <c r="D15" s="363" t="s">
        <v>389</v>
      </c>
      <c r="E15" s="364"/>
      <c r="F15" s="364"/>
      <c r="G15" s="364"/>
      <c r="H15" s="364"/>
      <c r="I15" s="365"/>
      <c r="J15" s="94">
        <v>253911625.15000001</v>
      </c>
      <c r="K15" s="95">
        <v>0.58842239567278909</v>
      </c>
    </row>
    <row r="16" spans="1:13" ht="24" customHeight="1" thickBot="1">
      <c r="A16" s="361">
        <v>12</v>
      </c>
      <c r="B16" s="362"/>
      <c r="C16" s="362"/>
      <c r="D16" s="363" t="s">
        <v>1277</v>
      </c>
      <c r="E16" s="364"/>
      <c r="F16" s="364"/>
      <c r="G16" s="364"/>
      <c r="H16" s="364"/>
      <c r="I16" s="365"/>
      <c r="J16" s="96">
        <v>2735221.9</v>
      </c>
      <c r="K16" s="97">
        <v>6.3386850528953731E-3</v>
      </c>
      <c r="M16" s="72"/>
    </row>
    <row r="17" spans="1:16" ht="24" customHeight="1">
      <c r="A17" s="361">
        <v>13</v>
      </c>
      <c r="B17" s="362"/>
      <c r="C17" s="362"/>
      <c r="D17" s="363" t="s">
        <v>4802</v>
      </c>
      <c r="E17" s="364"/>
      <c r="F17" s="364"/>
      <c r="G17" s="364"/>
      <c r="H17" s="364"/>
      <c r="I17" s="365"/>
      <c r="J17" s="96">
        <v>10334139.25</v>
      </c>
      <c r="K17" s="97">
        <v>2.3948643434931E-2</v>
      </c>
      <c r="M17" s="72"/>
    </row>
    <row r="18" spans="1:16">
      <c r="A18" s="7"/>
      <c r="B18" s="8"/>
      <c r="C18" s="8"/>
      <c r="D18" s="8"/>
      <c r="E18" s="8"/>
      <c r="F18" s="8"/>
      <c r="G18" s="8"/>
      <c r="H18" s="8"/>
      <c r="I18" s="34"/>
      <c r="J18" s="34"/>
      <c r="K18" s="35"/>
    </row>
    <row r="19" spans="1:16">
      <c r="A19" s="357"/>
      <c r="B19" s="358"/>
      <c r="C19" s="358"/>
      <c r="D19" s="9"/>
      <c r="E19" s="10"/>
      <c r="F19" s="10"/>
      <c r="G19" s="359" t="s">
        <v>421</v>
      </c>
      <c r="H19" s="358"/>
      <c r="I19" s="356">
        <v>334189328.36000001</v>
      </c>
      <c r="J19" s="356"/>
      <c r="K19" s="360"/>
    </row>
    <row r="20" spans="1:16">
      <c r="A20" s="357"/>
      <c r="B20" s="358"/>
      <c r="C20" s="358"/>
      <c r="D20" s="9"/>
      <c r="E20" s="10"/>
      <c r="F20" s="10"/>
      <c r="G20" s="359" t="s">
        <v>422</v>
      </c>
      <c r="H20" s="358"/>
      <c r="I20" s="356">
        <v>97323182.069999993</v>
      </c>
      <c r="J20" s="356"/>
      <c r="K20" s="360"/>
    </row>
    <row r="21" spans="1:16">
      <c r="A21" s="357"/>
      <c r="B21" s="358"/>
      <c r="C21" s="358"/>
      <c r="D21" s="9"/>
      <c r="E21" s="10"/>
      <c r="F21" s="10"/>
      <c r="G21" s="359" t="s">
        <v>423</v>
      </c>
      <c r="H21" s="358"/>
      <c r="I21" s="356">
        <v>431512510.43000001</v>
      </c>
      <c r="J21" s="356"/>
      <c r="K21" s="360"/>
      <c r="L21" s="124">
        <f>I21-431512510.43</f>
        <v>0</v>
      </c>
      <c r="N21" s="356"/>
      <c r="O21" s="356"/>
      <c r="P21" s="356"/>
    </row>
    <row r="22" spans="1:16">
      <c r="A22" s="11"/>
      <c r="B22" s="12"/>
      <c r="C22" s="12"/>
      <c r="D22" s="12"/>
      <c r="E22" s="12"/>
      <c r="F22" s="12"/>
      <c r="G22" s="12"/>
      <c r="H22" s="12"/>
      <c r="I22" s="12"/>
      <c r="J22" s="12"/>
      <c r="K22" s="30"/>
    </row>
  </sheetData>
  <sheetProtection algorithmName="SHA-512" hashValue="BQSwZUAlXa/8ZrYcS6RrYq9jqcG3hhp4bpDK1F0iJ+VaAdsDKnjlf0v/opYgcCYk2fuy9pL3vrT/zf+BunG1XA==" saltValue="WedYtHG2XCKNaOXg8obkiQ==" spinCount="100000" sheet="1" objects="1" scenarios="1"/>
  <mergeCells count="45">
    <mergeCell ref="A17:C17"/>
    <mergeCell ref="A13:C13"/>
    <mergeCell ref="D13:I13"/>
    <mergeCell ref="A21:C21"/>
    <mergeCell ref="G21:H21"/>
    <mergeCell ref="I21:K21"/>
    <mergeCell ref="A14:C14"/>
    <mergeCell ref="D14:I14"/>
    <mergeCell ref="A19:C19"/>
    <mergeCell ref="G19:H19"/>
    <mergeCell ref="I19:K19"/>
    <mergeCell ref="A20:C20"/>
    <mergeCell ref="G20:H20"/>
    <mergeCell ref="I20:K20"/>
    <mergeCell ref="A16:C16"/>
    <mergeCell ref="D16:I16"/>
    <mergeCell ref="A15:C15"/>
    <mergeCell ref="A10:C10"/>
    <mergeCell ref="D10:I10"/>
    <mergeCell ref="A11:C11"/>
    <mergeCell ref="D11:I11"/>
    <mergeCell ref="A12:C12"/>
    <mergeCell ref="D12:I12"/>
    <mergeCell ref="D15:I15"/>
    <mergeCell ref="D7:I7"/>
    <mergeCell ref="A8:C8"/>
    <mergeCell ref="D8:I8"/>
    <mergeCell ref="A9:C9"/>
    <mergeCell ref="D9:I9"/>
    <mergeCell ref="D17:I17"/>
    <mergeCell ref="N21:P21"/>
    <mergeCell ref="A4:C4"/>
    <mergeCell ref="D4:I4"/>
    <mergeCell ref="F1:H1"/>
    <mergeCell ref="I1:K1"/>
    <mergeCell ref="F2:H2"/>
    <mergeCell ref="I2:K2"/>
    <mergeCell ref="A1:D1"/>
    <mergeCell ref="A2:D2"/>
    <mergeCell ref="A3:G3"/>
    <mergeCell ref="A5:C5"/>
    <mergeCell ref="D5:I5"/>
    <mergeCell ref="A6:C6"/>
    <mergeCell ref="D6:I6"/>
    <mergeCell ref="A7:C7"/>
  </mergeCells>
  <phoneticPr fontId="16" type="noConversion"/>
  <printOptions horizontalCentered="1"/>
  <pageMargins left="0.51181102362204722" right="0.51181102362204722" top="0.6692913385826772" bottom="0.59055118110236227" header="0.51181102362204722" footer="0.51181102362204722"/>
  <pageSetup paperSize="9" scale="94" fitToHeight="0" orientation="landscape" r:id="rId1"/>
  <headerFooter>
    <oddHeader xml:space="preserve">&amp;L </oddHeader>
    <oddFooter xml:space="preserve">&amp;L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EEB3F-BD51-4C09-B91A-96D4EF822E29}">
  <sheetPr>
    <tabColor theme="8" tint="-0.499984740745262"/>
  </sheetPr>
  <dimension ref="A1:Q780"/>
  <sheetViews>
    <sheetView showGridLines="0" showOutlineSymbols="0" showWhiteSpace="0" view="pageBreakPreview" topLeftCell="A2" zoomScale="85" zoomScaleNormal="100" zoomScaleSheetLayoutView="85" workbookViewId="0">
      <selection activeCell="L15" sqref="L15"/>
    </sheetView>
  </sheetViews>
  <sheetFormatPr defaultColWidth="9" defaultRowHeight="14.25"/>
  <cols>
    <col min="1" max="1" width="10" style="1" bestFit="1" customWidth="1"/>
    <col min="2" max="2" width="9.625" style="1" bestFit="1" customWidth="1"/>
    <col min="3" max="3" width="10.5" style="1" customWidth="1"/>
    <col min="4" max="4" width="60" style="1" bestFit="1" customWidth="1"/>
    <col min="5" max="5" width="8" style="1" bestFit="1" customWidth="1"/>
    <col min="6" max="6" width="21.875" style="1" customWidth="1"/>
    <col min="7" max="7" width="13" style="51" bestFit="1" customWidth="1"/>
    <col min="8" max="8" width="13" style="1" bestFit="1" customWidth="1"/>
    <col min="9" max="9" width="13" style="2" customWidth="1"/>
    <col min="10" max="10" width="13" style="1" bestFit="1" customWidth="1"/>
    <col min="11" max="11" width="15.625" style="1" bestFit="1" customWidth="1"/>
    <col min="12" max="12" width="9.5" style="1" bestFit="1" customWidth="1"/>
    <col min="13" max="13" width="13.375" style="1" customWidth="1"/>
    <col min="14" max="16384" width="9" style="1"/>
  </cols>
  <sheetData>
    <row r="1" spans="1:17" ht="62.25" customHeight="1">
      <c r="A1" s="58"/>
      <c r="B1" s="59"/>
      <c r="C1" s="59"/>
      <c r="D1" s="488" t="str">
        <f>'01-Resumo'!$A$2</f>
        <v>RODOVIA: BR-316/AL (LOTE 1B)
TRECHO: DIV.PE/AL - ENTR. BR-424/AL-101 (PORTO MACEIÓ) SUBTRECHO : ENTR. BR-424 (B) – ENTR. BR-104 (TABULEIRO DO MARTINS) - SEGMENTO: KM 263,5 AO KM276,1 - EXTENSÃO: 12,6 KM</v>
      </c>
      <c r="E1" s="488"/>
      <c r="F1" s="488"/>
      <c r="G1" s="488"/>
      <c r="H1" s="88" t="s">
        <v>1659</v>
      </c>
      <c r="I1" s="101"/>
      <c r="J1" s="489" t="str">
        <f>'01-Resumo'!E2</f>
        <v>SINAPI - 01/2026 - Alagoas
SICRO3 - 01/2026 - Alagoas
ORSE - 01/2026 - Sergipe
SEINFRA - 028 - Ceará</v>
      </c>
      <c r="K1" s="489"/>
      <c r="L1" s="87" t="s">
        <v>0</v>
      </c>
    </row>
    <row r="2" spans="1:17" ht="31.5" customHeight="1">
      <c r="A2" s="60"/>
      <c r="B2" s="61"/>
      <c r="C2" s="61"/>
      <c r="D2" s="54" t="s">
        <v>424</v>
      </c>
      <c r="E2" s="491"/>
      <c r="F2" s="491"/>
      <c r="G2" s="491"/>
      <c r="J2" s="490"/>
      <c r="K2" s="490"/>
      <c r="L2" s="89">
        <f>'01-Resumo'!$F$2</f>
        <v>0.29530000000000001</v>
      </c>
    </row>
    <row r="3" spans="1:17" ht="31.5" customHeight="1">
      <c r="A3" s="3" t="s">
        <v>1</v>
      </c>
      <c r="B3" s="3" t="s">
        <v>2</v>
      </c>
      <c r="C3" s="3" t="s">
        <v>3</v>
      </c>
      <c r="D3" s="3" t="s">
        <v>453</v>
      </c>
      <c r="E3" s="3" t="s">
        <v>4</v>
      </c>
      <c r="F3" s="81" t="s">
        <v>2196</v>
      </c>
      <c r="G3" s="52" t="s">
        <v>5</v>
      </c>
      <c r="H3" s="3" t="s">
        <v>6</v>
      </c>
      <c r="I3" s="3" t="s">
        <v>4738</v>
      </c>
      <c r="J3" s="3" t="s">
        <v>7</v>
      </c>
      <c r="K3" s="3" t="s">
        <v>454</v>
      </c>
      <c r="L3" s="3" t="s">
        <v>455</v>
      </c>
    </row>
    <row r="4" spans="1:17" ht="24" customHeight="1">
      <c r="A4" s="79" t="s">
        <v>8</v>
      </c>
      <c r="B4" s="79"/>
      <c r="C4" s="79"/>
      <c r="D4" s="79" t="s">
        <v>9</v>
      </c>
      <c r="E4" s="79"/>
      <c r="F4" s="80"/>
      <c r="G4" s="120"/>
      <c r="H4" s="79"/>
      <c r="I4" s="102"/>
      <c r="J4" s="79"/>
      <c r="K4" s="83">
        <v>65047.47</v>
      </c>
      <c r="L4" s="84">
        <f t="shared" ref="L4:L67" si="0">K4 / 431512510.43</f>
        <v>1.5074295281770748E-4</v>
      </c>
    </row>
    <row r="5" spans="1:17" ht="24" customHeight="1">
      <c r="A5" s="74" t="s">
        <v>1660</v>
      </c>
      <c r="B5" s="75" t="s">
        <v>12</v>
      </c>
      <c r="C5" s="74" t="s">
        <v>10</v>
      </c>
      <c r="D5" s="74" t="s">
        <v>1661</v>
      </c>
      <c r="E5" s="76" t="s">
        <v>11</v>
      </c>
      <c r="F5" s="76"/>
      <c r="G5" s="121">
        <v>1</v>
      </c>
      <c r="H5" s="125">
        <v>50218.080000000002</v>
      </c>
      <c r="I5" s="103">
        <v>0.29530000000000001</v>
      </c>
      <c r="J5" s="77">
        <f>TRUNC(H5 * (1 + 29.53 / 100), 2)</f>
        <v>65047.47</v>
      </c>
      <c r="K5" s="77">
        <f>TRUNC(G5 * J5, 2)</f>
        <v>65047.47</v>
      </c>
      <c r="L5" s="85">
        <f t="shared" si="0"/>
        <v>1.5074295281770748E-4</v>
      </c>
      <c r="O5" s="99"/>
      <c r="P5" s="100"/>
      <c r="Q5" s="100"/>
    </row>
    <row r="6" spans="1:17" ht="24" customHeight="1">
      <c r="A6" s="79" t="s">
        <v>14</v>
      </c>
      <c r="B6" s="79"/>
      <c r="C6" s="79"/>
      <c r="D6" s="79" t="s">
        <v>15</v>
      </c>
      <c r="E6" s="79"/>
      <c r="F6" s="80"/>
      <c r="G6" s="120"/>
      <c r="H6" s="126"/>
      <c r="I6" s="102"/>
      <c r="J6" s="79"/>
      <c r="K6" s="83">
        <v>5249822.7199999997</v>
      </c>
      <c r="L6" s="84">
        <f t="shared" si="0"/>
        <v>1.2166096215306893E-2</v>
      </c>
    </row>
    <row r="7" spans="1:17" ht="24" customHeight="1">
      <c r="A7" s="74" t="s">
        <v>16</v>
      </c>
      <c r="B7" s="75" t="s">
        <v>17</v>
      </c>
      <c r="C7" s="74" t="s">
        <v>10</v>
      </c>
      <c r="D7" s="74" t="s">
        <v>18</v>
      </c>
      <c r="E7" s="76" t="s">
        <v>11</v>
      </c>
      <c r="F7" s="76"/>
      <c r="G7" s="121">
        <v>1</v>
      </c>
      <c r="H7" s="125">
        <v>2737718.89</v>
      </c>
      <c r="I7" s="103">
        <v>0.29530000000000001</v>
      </c>
      <c r="J7" s="77">
        <f>TRUNC(H7 * (1 + 29.53 / 100), 2)</f>
        <v>3546167.27</v>
      </c>
      <c r="K7" s="77">
        <f>TRUNC(G7 * J7, 2)</f>
        <v>3546167.27</v>
      </c>
      <c r="L7" s="85">
        <f t="shared" si="0"/>
        <v>8.2179941120739761E-3</v>
      </c>
    </row>
    <row r="8" spans="1:17" ht="25.9" customHeight="1">
      <c r="A8" s="74" t="s">
        <v>19</v>
      </c>
      <c r="B8" s="75" t="s">
        <v>20</v>
      </c>
      <c r="C8" s="74" t="s">
        <v>10</v>
      </c>
      <c r="D8" s="74" t="s">
        <v>21</v>
      </c>
      <c r="E8" s="76" t="s">
        <v>11</v>
      </c>
      <c r="F8" s="76"/>
      <c r="G8" s="121">
        <v>1</v>
      </c>
      <c r="H8" s="125">
        <v>844780.59</v>
      </c>
      <c r="I8" s="104">
        <v>0.29530000000000001</v>
      </c>
      <c r="J8" s="77">
        <f>TRUNC(H8 * (1 + 29.53 / 100), 2)</f>
        <v>1094244.29</v>
      </c>
      <c r="K8" s="77">
        <f>TRUNC(G8 * J8, 2)</f>
        <v>1094244.29</v>
      </c>
      <c r="L8" s="85">
        <f t="shared" si="0"/>
        <v>2.5358344510326971E-3</v>
      </c>
    </row>
    <row r="9" spans="1:17" ht="24" customHeight="1">
      <c r="A9" s="74" t="s">
        <v>22</v>
      </c>
      <c r="B9" s="75" t="s">
        <v>23</v>
      </c>
      <c r="C9" s="74" t="s">
        <v>10</v>
      </c>
      <c r="D9" s="74" t="s">
        <v>24</v>
      </c>
      <c r="E9" s="76" t="s">
        <v>11</v>
      </c>
      <c r="F9" s="76"/>
      <c r="G9" s="121">
        <v>1</v>
      </c>
      <c r="H9" s="125">
        <v>470478.78</v>
      </c>
      <c r="I9" s="104">
        <v>0.29530000000000001</v>
      </c>
      <c r="J9" s="77">
        <f>TRUNC(H9 * (1 + 29.53 / 100), 2)</f>
        <v>609411.16</v>
      </c>
      <c r="K9" s="77">
        <f>TRUNC(G9 * J9, 2)</f>
        <v>609411.16</v>
      </c>
      <c r="L9" s="85">
        <f t="shared" si="0"/>
        <v>1.4122676522002223E-3</v>
      </c>
    </row>
    <row r="10" spans="1:17" ht="24" customHeight="1">
      <c r="A10" s="79" t="s">
        <v>25</v>
      </c>
      <c r="B10" s="79"/>
      <c r="C10" s="79"/>
      <c r="D10" s="79" t="s">
        <v>1036</v>
      </c>
      <c r="E10" s="79"/>
      <c r="F10" s="80"/>
      <c r="G10" s="120"/>
      <c r="H10" s="126"/>
      <c r="I10" s="102"/>
      <c r="J10" s="79"/>
      <c r="K10" s="83">
        <v>15533944.76</v>
      </c>
      <c r="L10" s="84">
        <f t="shared" si="0"/>
        <v>3.5998828271561589E-2</v>
      </c>
    </row>
    <row r="11" spans="1:17" ht="24" customHeight="1">
      <c r="A11" s="74" t="s">
        <v>26</v>
      </c>
      <c r="B11" s="75" t="s">
        <v>27</v>
      </c>
      <c r="C11" s="74" t="s">
        <v>10</v>
      </c>
      <c r="D11" s="74" t="s">
        <v>28</v>
      </c>
      <c r="E11" s="76" t="s">
        <v>11</v>
      </c>
      <c r="F11" s="76"/>
      <c r="G11" s="121">
        <v>1</v>
      </c>
      <c r="H11" s="125">
        <v>11992545.949999999</v>
      </c>
      <c r="I11" s="104">
        <v>0.29530000000000001</v>
      </c>
      <c r="J11" s="77">
        <f>TRUNC(H11 * (1 + 29.53 / 100), 2)</f>
        <v>15533944.76</v>
      </c>
      <c r="K11" s="77">
        <f>TRUNC(G11 * J11, 2)</f>
        <v>15533944.76</v>
      </c>
      <c r="L11" s="85">
        <f t="shared" si="0"/>
        <v>3.5998828271561589E-2</v>
      </c>
    </row>
    <row r="12" spans="1:17" ht="24" customHeight="1">
      <c r="A12" s="79" t="s">
        <v>29</v>
      </c>
      <c r="B12" s="79"/>
      <c r="C12" s="79"/>
      <c r="D12" s="79" t="s">
        <v>30</v>
      </c>
      <c r="E12" s="79"/>
      <c r="F12" s="80"/>
      <c r="G12" s="120"/>
      <c r="H12" s="126"/>
      <c r="I12" s="102"/>
      <c r="J12" s="79"/>
      <c r="K12" s="83">
        <v>32039854.059999999</v>
      </c>
      <c r="L12" s="84">
        <f t="shared" si="0"/>
        <v>7.4250116243611219E-2</v>
      </c>
    </row>
    <row r="13" spans="1:17" ht="24" customHeight="1">
      <c r="A13" s="79" t="s">
        <v>31</v>
      </c>
      <c r="B13" s="79"/>
      <c r="C13" s="79"/>
      <c r="D13" s="79" t="s">
        <v>32</v>
      </c>
      <c r="E13" s="79"/>
      <c r="F13" s="80"/>
      <c r="G13" s="120"/>
      <c r="H13" s="126"/>
      <c r="I13" s="102"/>
      <c r="J13" s="79"/>
      <c r="K13" s="83">
        <v>5657532.7599999998</v>
      </c>
      <c r="L13" s="84">
        <f t="shared" si="0"/>
        <v>1.3110935658301766E-2</v>
      </c>
    </row>
    <row r="14" spans="1:17" ht="25.9" customHeight="1">
      <c r="A14" s="74" t="s">
        <v>33</v>
      </c>
      <c r="B14" s="75" t="s">
        <v>1836</v>
      </c>
      <c r="C14" s="74" t="s">
        <v>2122</v>
      </c>
      <c r="D14" s="74" t="s">
        <v>1837</v>
      </c>
      <c r="E14" s="76" t="s">
        <v>88</v>
      </c>
      <c r="F14" s="76" t="s">
        <v>2199</v>
      </c>
      <c r="G14" s="121">
        <v>31415</v>
      </c>
      <c r="H14" s="125">
        <v>54.42</v>
      </c>
      <c r="I14" s="104">
        <v>0.29530000000000001</v>
      </c>
      <c r="J14" s="77">
        <f>TRUNC(H14 * (1 + 29.53 / 100), 2)</f>
        <v>70.489999999999995</v>
      </c>
      <c r="K14" s="77">
        <f>TRUNC(G14 * J14, 2)</f>
        <v>2214443.35</v>
      </c>
      <c r="L14" s="85">
        <f t="shared" si="0"/>
        <v>5.1318172624782504E-3</v>
      </c>
    </row>
    <row r="15" spans="1:17" ht="24" customHeight="1">
      <c r="A15" s="74" t="s">
        <v>2201</v>
      </c>
      <c r="B15" s="75" t="s">
        <v>1838</v>
      </c>
      <c r="C15" s="74" t="s">
        <v>2122</v>
      </c>
      <c r="D15" s="74" t="s">
        <v>1839</v>
      </c>
      <c r="E15" s="76" t="s">
        <v>88</v>
      </c>
      <c r="F15" s="76" t="s">
        <v>2202</v>
      </c>
      <c r="G15" s="121">
        <v>11311</v>
      </c>
      <c r="H15" s="125">
        <v>136.04</v>
      </c>
      <c r="I15" s="104">
        <v>0.29530000000000001</v>
      </c>
      <c r="J15" s="77">
        <f>TRUNC(H15 * (1 + 29.53 / 100), 2)</f>
        <v>176.21</v>
      </c>
      <c r="K15" s="77">
        <f>TRUNC(G15 * J15, 2)</f>
        <v>1993111.31</v>
      </c>
      <c r="L15" s="85">
        <f t="shared" si="0"/>
        <v>4.6188957720226347E-3</v>
      </c>
    </row>
    <row r="16" spans="1:17" ht="25.9" customHeight="1">
      <c r="A16" s="74" t="s">
        <v>2204</v>
      </c>
      <c r="B16" s="75" t="s">
        <v>34</v>
      </c>
      <c r="C16" s="74" t="s">
        <v>2122</v>
      </c>
      <c r="D16" s="74" t="s">
        <v>35</v>
      </c>
      <c r="E16" s="76" t="s">
        <v>36</v>
      </c>
      <c r="F16" s="76" t="s">
        <v>2205</v>
      </c>
      <c r="G16" s="121">
        <v>1526292.746</v>
      </c>
      <c r="H16" s="125">
        <v>0.74</v>
      </c>
      <c r="I16" s="104">
        <v>0.29530000000000001</v>
      </c>
      <c r="J16" s="77">
        <f>TRUNC(H16 * (1 + 29.53 / 100), 2)</f>
        <v>0.95</v>
      </c>
      <c r="K16" s="77">
        <f>TRUNC(G16 * J16, 2)</f>
        <v>1449978.1</v>
      </c>
      <c r="L16" s="85">
        <f t="shared" si="0"/>
        <v>3.360222623800882E-3</v>
      </c>
    </row>
    <row r="17" spans="1:12" ht="52.15" customHeight="1">
      <c r="A17" s="79" t="s">
        <v>37</v>
      </c>
      <c r="B17" s="79"/>
      <c r="C17" s="79"/>
      <c r="D17" s="79" t="s">
        <v>38</v>
      </c>
      <c r="E17" s="79"/>
      <c r="F17" s="80"/>
      <c r="G17" s="120"/>
      <c r="H17" s="126"/>
      <c r="I17" s="102"/>
      <c r="J17" s="79"/>
      <c r="K17" s="83">
        <v>17381443.66</v>
      </c>
      <c r="L17" s="84">
        <f t="shared" si="0"/>
        <v>4.0280277488778903E-2</v>
      </c>
    </row>
    <row r="18" spans="1:12" ht="52.15" customHeight="1">
      <c r="A18" s="74" t="s">
        <v>39</v>
      </c>
      <c r="B18" s="75" t="s">
        <v>40</v>
      </c>
      <c r="C18" s="74" t="s">
        <v>2122</v>
      </c>
      <c r="D18" s="74" t="s">
        <v>41</v>
      </c>
      <c r="E18" s="76" t="s">
        <v>42</v>
      </c>
      <c r="F18" s="76" t="s">
        <v>2207</v>
      </c>
      <c r="G18" s="121">
        <v>94070.8</v>
      </c>
      <c r="H18" s="125">
        <v>3.83</v>
      </c>
      <c r="I18" s="104">
        <v>0.29530000000000001</v>
      </c>
      <c r="J18" s="77">
        <f t="shared" ref="J18:J34" si="1">TRUNC(H18 * (1 + 29.53 / 100), 2)</f>
        <v>4.96</v>
      </c>
      <c r="K18" s="77">
        <f t="shared" ref="K18:K34" si="2">TRUNC(G18 * J18, 2)</f>
        <v>466591.16</v>
      </c>
      <c r="L18" s="85">
        <f t="shared" si="0"/>
        <v>1.0812923118614667E-3</v>
      </c>
    </row>
    <row r="19" spans="1:12" ht="52.15" customHeight="1">
      <c r="A19" s="74" t="s">
        <v>43</v>
      </c>
      <c r="B19" s="75" t="s">
        <v>1037</v>
      </c>
      <c r="C19" s="74" t="s">
        <v>2122</v>
      </c>
      <c r="D19" s="74" t="s">
        <v>1038</v>
      </c>
      <c r="E19" s="76" t="s">
        <v>42</v>
      </c>
      <c r="F19" s="76" t="s">
        <v>2207</v>
      </c>
      <c r="G19" s="121">
        <v>9816.9689999999991</v>
      </c>
      <c r="H19" s="125">
        <v>5.75</v>
      </c>
      <c r="I19" s="104">
        <v>0.29530000000000001</v>
      </c>
      <c r="J19" s="77">
        <f t="shared" si="1"/>
        <v>7.44</v>
      </c>
      <c r="K19" s="77">
        <f t="shared" si="2"/>
        <v>73038.240000000005</v>
      </c>
      <c r="L19" s="85">
        <f t="shared" si="0"/>
        <v>1.6926100225279163E-4</v>
      </c>
    </row>
    <row r="20" spans="1:12" ht="52.15" customHeight="1">
      <c r="A20" s="74" t="s">
        <v>44</v>
      </c>
      <c r="B20" s="75" t="s">
        <v>1039</v>
      </c>
      <c r="C20" s="74" t="s">
        <v>2122</v>
      </c>
      <c r="D20" s="74" t="s">
        <v>1040</v>
      </c>
      <c r="E20" s="76" t="s">
        <v>42</v>
      </c>
      <c r="F20" s="76" t="s">
        <v>2207</v>
      </c>
      <c r="G20" s="121">
        <v>17052.262999999999</v>
      </c>
      <c r="H20" s="125">
        <v>6.5</v>
      </c>
      <c r="I20" s="104">
        <v>0.29530000000000001</v>
      </c>
      <c r="J20" s="77">
        <f t="shared" si="1"/>
        <v>8.41</v>
      </c>
      <c r="K20" s="77">
        <f t="shared" si="2"/>
        <v>143409.53</v>
      </c>
      <c r="L20" s="85">
        <f t="shared" si="0"/>
        <v>3.3234153479604365E-4</v>
      </c>
    </row>
    <row r="21" spans="1:12" ht="52.15" customHeight="1">
      <c r="A21" s="74" t="s">
        <v>45</v>
      </c>
      <c r="B21" s="75" t="s">
        <v>1041</v>
      </c>
      <c r="C21" s="74" t="s">
        <v>2122</v>
      </c>
      <c r="D21" s="74" t="s">
        <v>1042</v>
      </c>
      <c r="E21" s="76" t="s">
        <v>42</v>
      </c>
      <c r="F21" s="76" t="s">
        <v>2207</v>
      </c>
      <c r="G21" s="121">
        <v>3316.8980000000001</v>
      </c>
      <c r="H21" s="125">
        <v>6.7</v>
      </c>
      <c r="I21" s="104">
        <v>0.29530000000000001</v>
      </c>
      <c r="J21" s="77">
        <f t="shared" si="1"/>
        <v>8.67</v>
      </c>
      <c r="K21" s="77">
        <f t="shared" si="2"/>
        <v>28757.5</v>
      </c>
      <c r="L21" s="85">
        <f t="shared" si="0"/>
        <v>6.6643490756138911E-5</v>
      </c>
    </row>
    <row r="22" spans="1:12" ht="52.15" customHeight="1">
      <c r="A22" s="74" t="s">
        <v>46</v>
      </c>
      <c r="B22" s="75" t="s">
        <v>1043</v>
      </c>
      <c r="C22" s="74" t="s">
        <v>2122</v>
      </c>
      <c r="D22" s="74" t="s">
        <v>1044</v>
      </c>
      <c r="E22" s="76" t="s">
        <v>42</v>
      </c>
      <c r="F22" s="76" t="s">
        <v>2207</v>
      </c>
      <c r="G22" s="121">
        <v>28172.080999999998</v>
      </c>
      <c r="H22" s="125">
        <v>6.9</v>
      </c>
      <c r="I22" s="104">
        <v>0.29530000000000001</v>
      </c>
      <c r="J22" s="77">
        <f t="shared" si="1"/>
        <v>8.93</v>
      </c>
      <c r="K22" s="77">
        <f t="shared" si="2"/>
        <v>251576.68</v>
      </c>
      <c r="L22" s="85">
        <f t="shared" si="0"/>
        <v>5.8301132393428199E-4</v>
      </c>
    </row>
    <row r="23" spans="1:12" ht="52.15" customHeight="1">
      <c r="A23" s="74" t="s">
        <v>47</v>
      </c>
      <c r="B23" s="75" t="s">
        <v>1045</v>
      </c>
      <c r="C23" s="74" t="s">
        <v>2122</v>
      </c>
      <c r="D23" s="74" t="s">
        <v>1046</v>
      </c>
      <c r="E23" s="76" t="s">
        <v>42</v>
      </c>
      <c r="F23" s="76" t="s">
        <v>2207</v>
      </c>
      <c r="G23" s="121">
        <v>16491.928</v>
      </c>
      <c r="H23" s="125">
        <v>7.09</v>
      </c>
      <c r="I23" s="104">
        <v>0.29530000000000001</v>
      </c>
      <c r="J23" s="77">
        <f t="shared" si="1"/>
        <v>9.18</v>
      </c>
      <c r="K23" s="77">
        <f t="shared" si="2"/>
        <v>151395.89000000001</v>
      </c>
      <c r="L23" s="85">
        <f t="shared" si="0"/>
        <v>3.5084936436520644E-4</v>
      </c>
    </row>
    <row r="24" spans="1:12" ht="52.15" customHeight="1">
      <c r="A24" s="74" t="s">
        <v>48</v>
      </c>
      <c r="B24" s="75" t="s">
        <v>1047</v>
      </c>
      <c r="C24" s="74" t="s">
        <v>2122</v>
      </c>
      <c r="D24" s="74" t="s">
        <v>1048</v>
      </c>
      <c r="E24" s="76" t="s">
        <v>42</v>
      </c>
      <c r="F24" s="76" t="s">
        <v>2207</v>
      </c>
      <c r="G24" s="121">
        <v>3031.02</v>
      </c>
      <c r="H24" s="125">
        <v>7.73</v>
      </c>
      <c r="I24" s="104">
        <v>0.29530000000000001</v>
      </c>
      <c r="J24" s="77">
        <f t="shared" si="1"/>
        <v>10.01</v>
      </c>
      <c r="K24" s="77">
        <f t="shared" si="2"/>
        <v>30340.51</v>
      </c>
      <c r="L24" s="85">
        <f t="shared" si="0"/>
        <v>7.0312005484535867E-5</v>
      </c>
    </row>
    <row r="25" spans="1:12" ht="52.15" customHeight="1">
      <c r="A25" s="74" t="s">
        <v>49</v>
      </c>
      <c r="B25" s="75" t="s">
        <v>1049</v>
      </c>
      <c r="C25" s="74" t="s">
        <v>2122</v>
      </c>
      <c r="D25" s="74" t="s">
        <v>1050</v>
      </c>
      <c r="E25" s="76" t="s">
        <v>42</v>
      </c>
      <c r="F25" s="76" t="s">
        <v>2207</v>
      </c>
      <c r="G25" s="121">
        <v>41966.131999999998</v>
      </c>
      <c r="H25" s="125">
        <v>7.87</v>
      </c>
      <c r="I25" s="104">
        <v>0.29530000000000001</v>
      </c>
      <c r="J25" s="77">
        <f t="shared" si="1"/>
        <v>10.19</v>
      </c>
      <c r="K25" s="77">
        <f t="shared" si="2"/>
        <v>427634.88</v>
      </c>
      <c r="L25" s="85">
        <f t="shared" si="0"/>
        <v>9.9101386324550373E-4</v>
      </c>
    </row>
    <row r="26" spans="1:12" ht="52.15" customHeight="1">
      <c r="A26" s="74" t="s">
        <v>50</v>
      </c>
      <c r="B26" s="75" t="s">
        <v>1051</v>
      </c>
      <c r="C26" s="74" t="s">
        <v>2122</v>
      </c>
      <c r="D26" s="74" t="s">
        <v>1052</v>
      </c>
      <c r="E26" s="76" t="s">
        <v>42</v>
      </c>
      <c r="F26" s="76" t="s">
        <v>2207</v>
      </c>
      <c r="G26" s="121">
        <v>6849.134</v>
      </c>
      <c r="H26" s="125">
        <v>8.02</v>
      </c>
      <c r="I26" s="104">
        <v>0.29530000000000001</v>
      </c>
      <c r="J26" s="77">
        <f t="shared" si="1"/>
        <v>10.38</v>
      </c>
      <c r="K26" s="77">
        <f t="shared" si="2"/>
        <v>71094.009999999995</v>
      </c>
      <c r="L26" s="85">
        <f t="shared" si="0"/>
        <v>1.6475538549080577E-4</v>
      </c>
    </row>
    <row r="27" spans="1:12" ht="52.15" customHeight="1">
      <c r="A27" s="74" t="s">
        <v>51</v>
      </c>
      <c r="B27" s="75" t="s">
        <v>1053</v>
      </c>
      <c r="C27" s="74" t="s">
        <v>2122</v>
      </c>
      <c r="D27" s="74" t="s">
        <v>1054</v>
      </c>
      <c r="E27" s="76" t="s">
        <v>42</v>
      </c>
      <c r="F27" s="76" t="s">
        <v>2207</v>
      </c>
      <c r="G27" s="121">
        <v>29548.673999999999</v>
      </c>
      <c r="H27" s="125">
        <v>8.2200000000000006</v>
      </c>
      <c r="I27" s="104">
        <v>0.29530000000000001</v>
      </c>
      <c r="J27" s="77">
        <f t="shared" si="1"/>
        <v>10.64</v>
      </c>
      <c r="K27" s="77">
        <f t="shared" si="2"/>
        <v>314397.89</v>
      </c>
      <c r="L27" s="85">
        <f t="shared" si="0"/>
        <v>7.2859507523131625E-4</v>
      </c>
    </row>
    <row r="28" spans="1:12" ht="52.15" customHeight="1">
      <c r="A28" s="74" t="s">
        <v>52</v>
      </c>
      <c r="B28" s="75" t="s">
        <v>1055</v>
      </c>
      <c r="C28" s="74" t="s">
        <v>2122</v>
      </c>
      <c r="D28" s="74" t="s">
        <v>1056</v>
      </c>
      <c r="E28" s="76" t="s">
        <v>42</v>
      </c>
      <c r="F28" s="76" t="s">
        <v>2207</v>
      </c>
      <c r="G28" s="121">
        <v>64538.96</v>
      </c>
      <c r="H28" s="125">
        <v>8.36</v>
      </c>
      <c r="I28" s="104">
        <v>0.29530000000000001</v>
      </c>
      <c r="J28" s="77">
        <f t="shared" si="1"/>
        <v>10.82</v>
      </c>
      <c r="K28" s="77">
        <f t="shared" si="2"/>
        <v>698311.54</v>
      </c>
      <c r="L28" s="85">
        <f t="shared" si="0"/>
        <v>1.6182880521914329E-3</v>
      </c>
    </row>
    <row r="29" spans="1:12" ht="52.15" customHeight="1">
      <c r="A29" s="74" t="s">
        <v>53</v>
      </c>
      <c r="B29" s="75" t="s">
        <v>1057</v>
      </c>
      <c r="C29" s="74" t="s">
        <v>2122</v>
      </c>
      <c r="D29" s="74" t="s">
        <v>1058</v>
      </c>
      <c r="E29" s="76" t="s">
        <v>42</v>
      </c>
      <c r="F29" s="76" t="s">
        <v>2207</v>
      </c>
      <c r="G29" s="121">
        <v>86842.061000000002</v>
      </c>
      <c r="H29" s="125">
        <v>8.66</v>
      </c>
      <c r="I29" s="104">
        <v>0.29530000000000001</v>
      </c>
      <c r="J29" s="77">
        <f t="shared" si="1"/>
        <v>11.21</v>
      </c>
      <c r="K29" s="77">
        <f t="shared" si="2"/>
        <v>973499.5</v>
      </c>
      <c r="L29" s="85">
        <f t="shared" si="0"/>
        <v>2.2560168627090622E-3</v>
      </c>
    </row>
    <row r="30" spans="1:12" ht="52.15" customHeight="1">
      <c r="A30" s="74" t="s">
        <v>54</v>
      </c>
      <c r="B30" s="75" t="s">
        <v>1059</v>
      </c>
      <c r="C30" s="74" t="s">
        <v>2122</v>
      </c>
      <c r="D30" s="74" t="s">
        <v>1060</v>
      </c>
      <c r="E30" s="76" t="s">
        <v>42</v>
      </c>
      <c r="F30" s="76" t="s">
        <v>2207</v>
      </c>
      <c r="G30" s="121">
        <v>102421.166</v>
      </c>
      <c r="H30" s="125">
        <v>9.6</v>
      </c>
      <c r="I30" s="104">
        <v>0.29530000000000001</v>
      </c>
      <c r="J30" s="77">
        <f t="shared" si="1"/>
        <v>12.43</v>
      </c>
      <c r="K30" s="77">
        <f t="shared" si="2"/>
        <v>1273095.0900000001</v>
      </c>
      <c r="L30" s="85">
        <f t="shared" si="0"/>
        <v>2.950308645122171E-3</v>
      </c>
    </row>
    <row r="31" spans="1:12" ht="52.15" customHeight="1">
      <c r="A31" s="74" t="s">
        <v>425</v>
      </c>
      <c r="B31" s="75" t="s">
        <v>1061</v>
      </c>
      <c r="C31" s="74" t="s">
        <v>10</v>
      </c>
      <c r="D31" s="74" t="s">
        <v>1062</v>
      </c>
      <c r="E31" s="76" t="s">
        <v>42</v>
      </c>
      <c r="F31" s="76" t="s">
        <v>2207</v>
      </c>
      <c r="G31" s="121">
        <v>348588.58799999999</v>
      </c>
      <c r="H31" s="125">
        <v>10.98</v>
      </c>
      <c r="I31" s="104">
        <v>0.29530000000000001</v>
      </c>
      <c r="J31" s="77">
        <f t="shared" si="1"/>
        <v>14.22</v>
      </c>
      <c r="K31" s="77">
        <f t="shared" si="2"/>
        <v>4956929.72</v>
      </c>
      <c r="L31" s="85">
        <f t="shared" si="0"/>
        <v>1.1487337215462062E-2</v>
      </c>
    </row>
    <row r="32" spans="1:12" ht="52.15" customHeight="1">
      <c r="A32" s="74" t="s">
        <v>426</v>
      </c>
      <c r="B32" s="75" t="s">
        <v>1063</v>
      </c>
      <c r="C32" s="74" t="s">
        <v>10</v>
      </c>
      <c r="D32" s="74" t="s">
        <v>1064</v>
      </c>
      <c r="E32" s="76" t="s">
        <v>42</v>
      </c>
      <c r="F32" s="76" t="s">
        <v>2207</v>
      </c>
      <c r="G32" s="121">
        <v>323189.13500000001</v>
      </c>
      <c r="H32" s="125">
        <v>13.57</v>
      </c>
      <c r="I32" s="104">
        <v>0.29530000000000001</v>
      </c>
      <c r="J32" s="77">
        <f t="shared" si="1"/>
        <v>17.57</v>
      </c>
      <c r="K32" s="77">
        <f t="shared" si="2"/>
        <v>5678433.0999999996</v>
      </c>
      <c r="L32" s="85">
        <f t="shared" si="0"/>
        <v>1.315937073143365E-2</v>
      </c>
    </row>
    <row r="33" spans="1:12" ht="52.15" customHeight="1">
      <c r="A33" s="74" t="s">
        <v>427</v>
      </c>
      <c r="B33" s="75" t="s">
        <v>1065</v>
      </c>
      <c r="C33" s="74" t="s">
        <v>10</v>
      </c>
      <c r="D33" s="74" t="s">
        <v>1066</v>
      </c>
      <c r="E33" s="76" t="s">
        <v>42</v>
      </c>
      <c r="F33" s="76" t="s">
        <v>2207</v>
      </c>
      <c r="G33" s="121">
        <v>25690.554</v>
      </c>
      <c r="H33" s="125">
        <v>16.149999999999999</v>
      </c>
      <c r="I33" s="104">
        <v>0.29530000000000001</v>
      </c>
      <c r="J33" s="77">
        <f t="shared" si="1"/>
        <v>20.91</v>
      </c>
      <c r="K33" s="77">
        <f t="shared" si="2"/>
        <v>537189.48</v>
      </c>
      <c r="L33" s="85">
        <f t="shared" si="0"/>
        <v>1.244898970518128E-3</v>
      </c>
    </row>
    <row r="34" spans="1:12" ht="52.15" customHeight="1">
      <c r="A34" s="74" t="s">
        <v>3136</v>
      </c>
      <c r="B34" s="75" t="s">
        <v>3137</v>
      </c>
      <c r="C34" s="74" t="s">
        <v>10</v>
      </c>
      <c r="D34" s="74" t="s">
        <v>3138</v>
      </c>
      <c r="E34" s="76" t="s">
        <v>42</v>
      </c>
      <c r="F34" s="76" t="s">
        <v>2207</v>
      </c>
      <c r="G34" s="121">
        <v>49014.6</v>
      </c>
      <c r="H34" s="125">
        <v>20.57</v>
      </c>
      <c r="I34" s="104">
        <v>0.29530000000000001</v>
      </c>
      <c r="J34" s="77">
        <f t="shared" si="1"/>
        <v>26.64</v>
      </c>
      <c r="K34" s="77">
        <f t="shared" si="2"/>
        <v>1305748.94</v>
      </c>
      <c r="L34" s="85">
        <f t="shared" si="0"/>
        <v>3.0259816539243041E-3</v>
      </c>
    </row>
    <row r="35" spans="1:12" ht="28.5" customHeight="1">
      <c r="A35" s="79" t="s">
        <v>55</v>
      </c>
      <c r="B35" s="79"/>
      <c r="C35" s="79"/>
      <c r="D35" s="79" t="s">
        <v>56</v>
      </c>
      <c r="E35" s="79"/>
      <c r="F35" s="80"/>
      <c r="G35" s="120"/>
      <c r="H35" s="126"/>
      <c r="I35" s="102"/>
      <c r="J35" s="79"/>
      <c r="K35" s="83">
        <v>9000877.6400000006</v>
      </c>
      <c r="L35" s="84">
        <f t="shared" si="0"/>
        <v>2.0858903096530556E-2</v>
      </c>
    </row>
    <row r="36" spans="1:12" ht="32.25" customHeight="1">
      <c r="A36" s="74" t="s">
        <v>57</v>
      </c>
      <c r="B36" s="75" t="s">
        <v>58</v>
      </c>
      <c r="C36" s="74" t="s">
        <v>2122</v>
      </c>
      <c r="D36" s="74" t="s">
        <v>59</v>
      </c>
      <c r="E36" s="76" t="s">
        <v>42</v>
      </c>
      <c r="F36" s="76" t="s">
        <v>2208</v>
      </c>
      <c r="G36" s="121">
        <v>743532.53500000003</v>
      </c>
      <c r="H36" s="125">
        <v>5.75</v>
      </c>
      <c r="I36" s="104">
        <v>0.29530000000000001</v>
      </c>
      <c r="J36" s="77">
        <f>TRUNC(H36 * (1 + 29.53 / 100), 2)</f>
        <v>7.44</v>
      </c>
      <c r="K36" s="77">
        <f>TRUNC(G36 * J36, 2)</f>
        <v>5531882.0599999996</v>
      </c>
      <c r="L36" s="85">
        <f t="shared" si="0"/>
        <v>1.2819748967388007E-2</v>
      </c>
    </row>
    <row r="37" spans="1:12" ht="32.25" customHeight="1">
      <c r="A37" s="74" t="s">
        <v>60</v>
      </c>
      <c r="B37" s="75" t="s">
        <v>61</v>
      </c>
      <c r="C37" s="74" t="s">
        <v>2122</v>
      </c>
      <c r="D37" s="74" t="s">
        <v>62</v>
      </c>
      <c r="E37" s="76" t="s">
        <v>42</v>
      </c>
      <c r="F37" s="76" t="s">
        <v>2208</v>
      </c>
      <c r="G37" s="121">
        <v>226511.47500000001</v>
      </c>
      <c r="H37" s="125">
        <v>6.67</v>
      </c>
      <c r="I37" s="104">
        <v>0.29530000000000001</v>
      </c>
      <c r="J37" s="77">
        <f>TRUNC(H37 * (1 + 29.53 / 100), 2)</f>
        <v>8.6300000000000008</v>
      </c>
      <c r="K37" s="77">
        <f>TRUNC(G37 * J37, 2)</f>
        <v>1954794.02</v>
      </c>
      <c r="L37" s="85">
        <f t="shared" si="0"/>
        <v>4.5300981379475134E-3</v>
      </c>
    </row>
    <row r="38" spans="1:12" ht="32.25" customHeight="1">
      <c r="A38" s="74" t="s">
        <v>3139</v>
      </c>
      <c r="B38" s="75" t="s">
        <v>3140</v>
      </c>
      <c r="C38" s="74" t="s">
        <v>2122</v>
      </c>
      <c r="D38" s="74" t="s">
        <v>3141</v>
      </c>
      <c r="E38" s="76" t="s">
        <v>42</v>
      </c>
      <c r="F38" s="76" t="s">
        <v>4707</v>
      </c>
      <c r="G38" s="121">
        <v>4902.22</v>
      </c>
      <c r="H38" s="125">
        <v>120.61</v>
      </c>
      <c r="I38" s="104">
        <v>0.29530000000000001</v>
      </c>
      <c r="J38" s="77">
        <f>TRUNC(H38 * (1 + 29.53 / 100), 2)</f>
        <v>156.22</v>
      </c>
      <c r="K38" s="77">
        <f>TRUNC(G38 * J38, 2)</f>
        <v>765824.8</v>
      </c>
      <c r="L38" s="85">
        <f t="shared" si="0"/>
        <v>1.7747453005171497E-3</v>
      </c>
    </row>
    <row r="39" spans="1:12" ht="32.25" customHeight="1">
      <c r="A39" s="74" t="s">
        <v>4699</v>
      </c>
      <c r="B39" s="75" t="s">
        <v>3142</v>
      </c>
      <c r="C39" s="74" t="s">
        <v>10</v>
      </c>
      <c r="D39" s="74" t="s">
        <v>3143</v>
      </c>
      <c r="E39" s="76" t="s">
        <v>42</v>
      </c>
      <c r="F39" s="76" t="s">
        <v>4707</v>
      </c>
      <c r="G39" s="121">
        <v>3208.75</v>
      </c>
      <c r="H39" s="125">
        <v>180.06</v>
      </c>
      <c r="I39" s="104">
        <v>0.29530000000000001</v>
      </c>
      <c r="J39" s="77">
        <f>TRUNC(H39 * (1 + 29.53 / 100), 2)</f>
        <v>233.23</v>
      </c>
      <c r="K39" s="77">
        <f>TRUNC(G39 * J39, 2)</f>
        <v>748376.76</v>
      </c>
      <c r="L39" s="85">
        <f t="shared" si="0"/>
        <v>1.7343106906778818E-3</v>
      </c>
    </row>
    <row r="40" spans="1:12" ht="30.75" customHeight="1">
      <c r="A40" s="79" t="s">
        <v>63</v>
      </c>
      <c r="B40" s="79"/>
      <c r="C40" s="79"/>
      <c r="D40" s="79" t="s">
        <v>64</v>
      </c>
      <c r="E40" s="79"/>
      <c r="F40" s="80"/>
      <c r="G40" s="120"/>
      <c r="H40" s="126"/>
      <c r="I40" s="102"/>
      <c r="J40" s="79"/>
      <c r="K40" s="83">
        <v>22575145.300000001</v>
      </c>
      <c r="L40" s="84">
        <f t="shared" si="0"/>
        <v>5.2316317034479448E-2</v>
      </c>
    </row>
    <row r="41" spans="1:12" ht="24" customHeight="1">
      <c r="A41" s="79" t="s">
        <v>65</v>
      </c>
      <c r="B41" s="79"/>
      <c r="C41" s="79"/>
      <c r="D41" s="79" t="s">
        <v>66</v>
      </c>
      <c r="E41" s="79"/>
      <c r="F41" s="80"/>
      <c r="G41" s="120"/>
      <c r="H41" s="126"/>
      <c r="I41" s="102"/>
      <c r="J41" s="79"/>
      <c r="K41" s="83">
        <v>8344550.7000000002</v>
      </c>
      <c r="L41" s="84">
        <f t="shared" si="0"/>
        <v>1.9337911412312701E-2</v>
      </c>
    </row>
    <row r="42" spans="1:12" ht="24" customHeight="1">
      <c r="A42" s="74" t="s">
        <v>67</v>
      </c>
      <c r="B42" s="75" t="s">
        <v>68</v>
      </c>
      <c r="C42" s="74" t="s">
        <v>2122</v>
      </c>
      <c r="D42" s="74" t="s">
        <v>69</v>
      </c>
      <c r="E42" s="76" t="s">
        <v>70</v>
      </c>
      <c r="F42" s="76" t="s">
        <v>2209</v>
      </c>
      <c r="G42" s="121">
        <v>6539.36</v>
      </c>
      <c r="H42" s="125">
        <v>126.83</v>
      </c>
      <c r="I42" s="104">
        <v>0.29530000000000001</v>
      </c>
      <c r="J42" s="77">
        <f t="shared" ref="J42:J70" si="3">TRUNC(H42 * (1 + 29.53 / 100), 2)</f>
        <v>164.28</v>
      </c>
      <c r="K42" s="77">
        <f t="shared" ref="K42:K70" si="4">TRUNC(G42 * J42, 2)</f>
        <v>1074286.06</v>
      </c>
      <c r="L42" s="85">
        <f t="shared" si="0"/>
        <v>2.4895826517972318E-3</v>
      </c>
    </row>
    <row r="43" spans="1:12" ht="25.9" customHeight="1">
      <c r="A43" s="74" t="s">
        <v>71</v>
      </c>
      <c r="B43" s="75" t="s">
        <v>72</v>
      </c>
      <c r="C43" s="74" t="s">
        <v>2122</v>
      </c>
      <c r="D43" s="74" t="s">
        <v>73</v>
      </c>
      <c r="E43" s="76" t="s">
        <v>70</v>
      </c>
      <c r="F43" s="76" t="s">
        <v>2209</v>
      </c>
      <c r="G43" s="121">
        <v>3876.65</v>
      </c>
      <c r="H43" s="125">
        <v>126.83</v>
      </c>
      <c r="I43" s="104">
        <v>0.29530000000000001</v>
      </c>
      <c r="J43" s="77">
        <f t="shared" si="3"/>
        <v>164.28</v>
      </c>
      <c r="K43" s="77">
        <f t="shared" si="4"/>
        <v>636856.06000000006</v>
      </c>
      <c r="L43" s="85">
        <f t="shared" si="0"/>
        <v>1.4758692844510494E-3</v>
      </c>
    </row>
    <row r="44" spans="1:12" ht="24" customHeight="1">
      <c r="A44" s="74" t="s">
        <v>74</v>
      </c>
      <c r="B44" s="75" t="s">
        <v>75</v>
      </c>
      <c r="C44" s="74" t="s">
        <v>2122</v>
      </c>
      <c r="D44" s="74" t="s">
        <v>76</v>
      </c>
      <c r="E44" s="76" t="s">
        <v>70</v>
      </c>
      <c r="F44" s="76" t="s">
        <v>2209</v>
      </c>
      <c r="G44" s="121">
        <v>5955.58</v>
      </c>
      <c r="H44" s="125">
        <v>72.349999999999994</v>
      </c>
      <c r="I44" s="104">
        <v>0.29530000000000001</v>
      </c>
      <c r="J44" s="77">
        <f t="shared" si="3"/>
        <v>93.71</v>
      </c>
      <c r="K44" s="77">
        <f t="shared" si="4"/>
        <v>558097.4</v>
      </c>
      <c r="L44" s="85">
        <f t="shared" si="0"/>
        <v>1.2933516097687616E-3</v>
      </c>
    </row>
    <row r="45" spans="1:12" ht="25.9" customHeight="1">
      <c r="A45" s="74" t="s">
        <v>77</v>
      </c>
      <c r="B45" s="75" t="s">
        <v>78</v>
      </c>
      <c r="C45" s="74" t="s">
        <v>2122</v>
      </c>
      <c r="D45" s="74" t="s">
        <v>79</v>
      </c>
      <c r="E45" s="76" t="s">
        <v>70</v>
      </c>
      <c r="F45" s="76" t="s">
        <v>2209</v>
      </c>
      <c r="G45" s="121">
        <v>8169.37</v>
      </c>
      <c r="H45" s="125">
        <v>78.81</v>
      </c>
      <c r="I45" s="104">
        <v>0.29530000000000001</v>
      </c>
      <c r="J45" s="77">
        <f t="shared" si="3"/>
        <v>102.08</v>
      </c>
      <c r="K45" s="77">
        <f t="shared" si="4"/>
        <v>833929.28</v>
      </c>
      <c r="L45" s="85">
        <f t="shared" si="0"/>
        <v>1.9325726597567096E-3</v>
      </c>
    </row>
    <row r="46" spans="1:12" ht="39" customHeight="1">
      <c r="A46" s="74" t="s">
        <v>80</v>
      </c>
      <c r="B46" s="75" t="s">
        <v>2588</v>
      </c>
      <c r="C46" s="74" t="s">
        <v>2122</v>
      </c>
      <c r="D46" s="74" t="s">
        <v>2210</v>
      </c>
      <c r="E46" s="76" t="s">
        <v>70</v>
      </c>
      <c r="F46" s="76" t="s">
        <v>2209</v>
      </c>
      <c r="G46" s="121">
        <v>8559.6299999999992</v>
      </c>
      <c r="H46" s="125">
        <v>70.89</v>
      </c>
      <c r="I46" s="104">
        <v>0.29530000000000001</v>
      </c>
      <c r="J46" s="77">
        <f t="shared" si="3"/>
        <v>91.82</v>
      </c>
      <c r="K46" s="77">
        <f t="shared" si="4"/>
        <v>785945.22</v>
      </c>
      <c r="L46" s="85">
        <f t="shared" si="0"/>
        <v>1.8213729637103907E-3</v>
      </c>
    </row>
    <row r="47" spans="1:12" ht="24" customHeight="1">
      <c r="A47" s="74" t="s">
        <v>81</v>
      </c>
      <c r="B47" s="75" t="s">
        <v>82</v>
      </c>
      <c r="C47" s="74" t="s">
        <v>2122</v>
      </c>
      <c r="D47" s="74" t="s">
        <v>83</v>
      </c>
      <c r="E47" s="76" t="s">
        <v>70</v>
      </c>
      <c r="F47" s="76" t="s">
        <v>2209</v>
      </c>
      <c r="G47" s="121">
        <v>1551.36</v>
      </c>
      <c r="H47" s="125">
        <v>95.38</v>
      </c>
      <c r="I47" s="104">
        <v>0.29530000000000001</v>
      </c>
      <c r="J47" s="77">
        <f t="shared" si="3"/>
        <v>123.54</v>
      </c>
      <c r="K47" s="77">
        <f t="shared" si="4"/>
        <v>191655.01</v>
      </c>
      <c r="L47" s="85">
        <f t="shared" si="0"/>
        <v>4.4414705337051936E-4</v>
      </c>
    </row>
    <row r="48" spans="1:12" ht="24" customHeight="1">
      <c r="A48" s="74" t="s">
        <v>84</v>
      </c>
      <c r="B48" s="75" t="s">
        <v>2087</v>
      </c>
      <c r="C48" s="74" t="s">
        <v>2122</v>
      </c>
      <c r="D48" s="74" t="s">
        <v>2088</v>
      </c>
      <c r="E48" s="76" t="s">
        <v>70</v>
      </c>
      <c r="F48" s="76" t="s">
        <v>2211</v>
      </c>
      <c r="G48" s="121">
        <v>4874.8999999999996</v>
      </c>
      <c r="H48" s="125">
        <v>28.62</v>
      </c>
      <c r="I48" s="104">
        <v>0.29530000000000001</v>
      </c>
      <c r="J48" s="77">
        <f t="shared" si="3"/>
        <v>37.07</v>
      </c>
      <c r="K48" s="77">
        <f t="shared" si="4"/>
        <v>180712.54</v>
      </c>
      <c r="L48" s="85">
        <f t="shared" si="0"/>
        <v>4.1878864605784173E-4</v>
      </c>
    </row>
    <row r="49" spans="1:12" ht="39" customHeight="1">
      <c r="A49" s="74" t="s">
        <v>87</v>
      </c>
      <c r="B49" s="75" t="s">
        <v>85</v>
      </c>
      <c r="C49" s="74" t="s">
        <v>2122</v>
      </c>
      <c r="D49" s="74" t="s">
        <v>86</v>
      </c>
      <c r="E49" s="76" t="s">
        <v>70</v>
      </c>
      <c r="F49" s="76" t="s">
        <v>2211</v>
      </c>
      <c r="G49" s="121">
        <v>7961.9</v>
      </c>
      <c r="H49" s="125">
        <v>22.49</v>
      </c>
      <c r="I49" s="104">
        <v>0.29530000000000001</v>
      </c>
      <c r="J49" s="77">
        <f t="shared" si="3"/>
        <v>29.13</v>
      </c>
      <c r="K49" s="77">
        <f t="shared" si="4"/>
        <v>231930.14</v>
      </c>
      <c r="L49" s="85">
        <f t="shared" si="0"/>
        <v>5.3748184442875785E-4</v>
      </c>
    </row>
    <row r="50" spans="1:12" ht="39" customHeight="1">
      <c r="A50" s="74" t="s">
        <v>89</v>
      </c>
      <c r="B50" s="75" t="s">
        <v>1662</v>
      </c>
      <c r="C50" s="74" t="s">
        <v>2122</v>
      </c>
      <c r="D50" s="74" t="s">
        <v>1663</v>
      </c>
      <c r="E50" s="76" t="s">
        <v>88</v>
      </c>
      <c r="F50" s="76" t="s">
        <v>2213</v>
      </c>
      <c r="G50" s="121">
        <v>31</v>
      </c>
      <c r="H50" s="125">
        <v>201.74</v>
      </c>
      <c r="I50" s="104">
        <v>0.29530000000000001</v>
      </c>
      <c r="J50" s="77">
        <f t="shared" si="3"/>
        <v>261.31</v>
      </c>
      <c r="K50" s="77">
        <f t="shared" si="4"/>
        <v>8100.61</v>
      </c>
      <c r="L50" s="85">
        <f t="shared" si="0"/>
        <v>1.8772595936854259E-5</v>
      </c>
    </row>
    <row r="51" spans="1:12" ht="25.9" customHeight="1">
      <c r="A51" s="74" t="s">
        <v>90</v>
      </c>
      <c r="B51" s="75" t="s">
        <v>1664</v>
      </c>
      <c r="C51" s="74" t="s">
        <v>2122</v>
      </c>
      <c r="D51" s="74" t="s">
        <v>2214</v>
      </c>
      <c r="E51" s="76" t="s">
        <v>88</v>
      </c>
      <c r="F51" s="76" t="s">
        <v>2213</v>
      </c>
      <c r="G51" s="121">
        <v>40</v>
      </c>
      <c r="H51" s="125">
        <v>224.83</v>
      </c>
      <c r="I51" s="104">
        <v>0.29530000000000001</v>
      </c>
      <c r="J51" s="77">
        <f t="shared" si="3"/>
        <v>291.22000000000003</v>
      </c>
      <c r="K51" s="77">
        <f t="shared" si="4"/>
        <v>11648.8</v>
      </c>
      <c r="L51" s="85">
        <f t="shared" si="0"/>
        <v>2.6995277583938482E-5</v>
      </c>
    </row>
    <row r="52" spans="1:12" ht="25.9" customHeight="1">
      <c r="A52" s="74" t="s">
        <v>91</v>
      </c>
      <c r="B52" s="75" t="s">
        <v>1665</v>
      </c>
      <c r="C52" s="74" t="s">
        <v>2122</v>
      </c>
      <c r="D52" s="74" t="s">
        <v>2215</v>
      </c>
      <c r="E52" s="76" t="s">
        <v>70</v>
      </c>
      <c r="F52" s="76" t="s">
        <v>2213</v>
      </c>
      <c r="G52" s="121">
        <v>573.22</v>
      </c>
      <c r="H52" s="125">
        <v>356.12</v>
      </c>
      <c r="I52" s="104">
        <v>0.29530000000000001</v>
      </c>
      <c r="J52" s="77">
        <f t="shared" si="3"/>
        <v>461.28</v>
      </c>
      <c r="K52" s="77">
        <f t="shared" si="4"/>
        <v>264414.92</v>
      </c>
      <c r="L52" s="85">
        <f t="shared" si="0"/>
        <v>6.1276304535530588E-4</v>
      </c>
    </row>
    <row r="53" spans="1:12" ht="25.9" customHeight="1">
      <c r="A53" s="74" t="s">
        <v>92</v>
      </c>
      <c r="B53" s="75" t="s">
        <v>1666</v>
      </c>
      <c r="C53" s="74" t="s">
        <v>2122</v>
      </c>
      <c r="D53" s="74" t="s">
        <v>1667</v>
      </c>
      <c r="E53" s="76" t="s">
        <v>70</v>
      </c>
      <c r="F53" s="76" t="s">
        <v>2213</v>
      </c>
      <c r="G53" s="121">
        <v>666.01</v>
      </c>
      <c r="H53" s="125">
        <v>659.09</v>
      </c>
      <c r="I53" s="104">
        <v>0.29530000000000001</v>
      </c>
      <c r="J53" s="77">
        <f t="shared" si="3"/>
        <v>853.71</v>
      </c>
      <c r="K53" s="77">
        <f t="shared" si="4"/>
        <v>568579.39</v>
      </c>
      <c r="L53" s="85">
        <f t="shared" si="0"/>
        <v>1.3176428869545718E-3</v>
      </c>
    </row>
    <row r="54" spans="1:12" ht="25.9" customHeight="1">
      <c r="A54" s="74" t="s">
        <v>428</v>
      </c>
      <c r="B54" s="75" t="s">
        <v>2589</v>
      </c>
      <c r="C54" s="74" t="s">
        <v>2122</v>
      </c>
      <c r="D54" s="74" t="s">
        <v>2216</v>
      </c>
      <c r="E54" s="76" t="s">
        <v>70</v>
      </c>
      <c r="F54" s="78" t="s">
        <v>2213</v>
      </c>
      <c r="G54" s="121">
        <v>19</v>
      </c>
      <c r="H54" s="125">
        <v>1021.42</v>
      </c>
      <c r="I54" s="104">
        <v>0.29530000000000001</v>
      </c>
      <c r="J54" s="77">
        <f t="shared" si="3"/>
        <v>1323.04</v>
      </c>
      <c r="K54" s="77">
        <f t="shared" si="4"/>
        <v>25137.759999999998</v>
      </c>
      <c r="L54" s="85">
        <f t="shared" si="0"/>
        <v>5.8254996998697327E-5</v>
      </c>
    </row>
    <row r="55" spans="1:12" ht="39" customHeight="1">
      <c r="A55" s="74" t="s">
        <v>93</v>
      </c>
      <c r="B55" s="75" t="s">
        <v>2590</v>
      </c>
      <c r="C55" s="74" t="s">
        <v>2122</v>
      </c>
      <c r="D55" s="74" t="s">
        <v>2217</v>
      </c>
      <c r="E55" s="76" t="s">
        <v>70</v>
      </c>
      <c r="F55" s="78" t="s">
        <v>2213</v>
      </c>
      <c r="G55" s="121">
        <v>313.39</v>
      </c>
      <c r="H55" s="125">
        <v>733.38</v>
      </c>
      <c r="I55" s="104">
        <v>0.29530000000000001</v>
      </c>
      <c r="J55" s="77">
        <f t="shared" si="3"/>
        <v>949.94</v>
      </c>
      <c r="K55" s="77">
        <f t="shared" si="4"/>
        <v>297701.69</v>
      </c>
      <c r="L55" s="85">
        <f t="shared" si="0"/>
        <v>6.8990280189870233E-4</v>
      </c>
    </row>
    <row r="56" spans="1:12" ht="39" customHeight="1">
      <c r="A56" s="74" t="s">
        <v>94</v>
      </c>
      <c r="B56" s="75" t="s">
        <v>2591</v>
      </c>
      <c r="C56" s="74" t="s">
        <v>2122</v>
      </c>
      <c r="D56" s="74" t="s">
        <v>2218</v>
      </c>
      <c r="E56" s="76" t="s">
        <v>70</v>
      </c>
      <c r="F56" s="78" t="s">
        <v>2213</v>
      </c>
      <c r="G56" s="121">
        <v>205.71</v>
      </c>
      <c r="H56" s="125">
        <v>857.45</v>
      </c>
      <c r="I56" s="104">
        <v>0.29530000000000001</v>
      </c>
      <c r="J56" s="77">
        <f t="shared" si="3"/>
        <v>1110.6500000000001</v>
      </c>
      <c r="K56" s="77">
        <f t="shared" si="4"/>
        <v>228471.81</v>
      </c>
      <c r="L56" s="85">
        <f t="shared" si="0"/>
        <v>5.2946740703375907E-4</v>
      </c>
    </row>
    <row r="57" spans="1:12" ht="25.9" customHeight="1">
      <c r="A57" s="74" t="s">
        <v>95</v>
      </c>
      <c r="B57" s="75" t="s">
        <v>3144</v>
      </c>
      <c r="C57" s="74" t="s">
        <v>2122</v>
      </c>
      <c r="D57" s="74" t="s">
        <v>3145</v>
      </c>
      <c r="E57" s="76" t="s">
        <v>88</v>
      </c>
      <c r="F57" s="78" t="s">
        <v>2219</v>
      </c>
      <c r="G57" s="121">
        <v>1</v>
      </c>
      <c r="H57" s="125">
        <v>711.76</v>
      </c>
      <c r="I57" s="104">
        <v>0.29530000000000001</v>
      </c>
      <c r="J57" s="77">
        <f t="shared" si="3"/>
        <v>921.94</v>
      </c>
      <c r="K57" s="77">
        <f t="shared" si="4"/>
        <v>921.94</v>
      </c>
      <c r="L57" s="85">
        <f t="shared" si="0"/>
        <v>2.1365313350504985E-6</v>
      </c>
    </row>
    <row r="58" spans="1:12" ht="25.9" customHeight="1">
      <c r="A58" s="74" t="s">
        <v>96</v>
      </c>
      <c r="B58" s="75" t="s">
        <v>1668</v>
      </c>
      <c r="C58" s="74" t="s">
        <v>2122</v>
      </c>
      <c r="D58" s="74" t="s">
        <v>1669</v>
      </c>
      <c r="E58" s="76" t="s">
        <v>88</v>
      </c>
      <c r="F58" s="78" t="s">
        <v>2219</v>
      </c>
      <c r="G58" s="121">
        <v>28</v>
      </c>
      <c r="H58" s="125">
        <v>710.1</v>
      </c>
      <c r="I58" s="104">
        <v>0.29530000000000001</v>
      </c>
      <c r="J58" s="77">
        <f t="shared" si="3"/>
        <v>919.79</v>
      </c>
      <c r="K58" s="77">
        <f t="shared" si="4"/>
        <v>25754.12</v>
      </c>
      <c r="L58" s="85">
        <f t="shared" si="0"/>
        <v>5.9683368100582185E-5</v>
      </c>
    </row>
    <row r="59" spans="1:12" ht="25.9" customHeight="1">
      <c r="A59" s="74" t="s">
        <v>97</v>
      </c>
      <c r="B59" s="75" t="s">
        <v>2592</v>
      </c>
      <c r="C59" s="74" t="s">
        <v>2122</v>
      </c>
      <c r="D59" s="74" t="s">
        <v>2221</v>
      </c>
      <c r="E59" s="76" t="s">
        <v>88</v>
      </c>
      <c r="F59" s="78" t="s">
        <v>2219</v>
      </c>
      <c r="G59" s="121">
        <v>1</v>
      </c>
      <c r="H59" s="125">
        <v>1533.71</v>
      </c>
      <c r="I59" s="104">
        <v>0.29530000000000001</v>
      </c>
      <c r="J59" s="77">
        <f t="shared" si="3"/>
        <v>1986.61</v>
      </c>
      <c r="K59" s="77">
        <f t="shared" si="4"/>
        <v>1986.61</v>
      </c>
      <c r="L59" s="85">
        <f t="shared" si="0"/>
        <v>4.603829441747478E-6</v>
      </c>
    </row>
    <row r="60" spans="1:12" ht="25.9" customHeight="1">
      <c r="A60" s="74" t="s">
        <v>98</v>
      </c>
      <c r="B60" s="75" t="s">
        <v>1670</v>
      </c>
      <c r="C60" s="74" t="s">
        <v>2122</v>
      </c>
      <c r="D60" s="74" t="s">
        <v>1671</v>
      </c>
      <c r="E60" s="76" t="s">
        <v>88</v>
      </c>
      <c r="F60" s="76" t="s">
        <v>2219</v>
      </c>
      <c r="G60" s="121">
        <v>14</v>
      </c>
      <c r="H60" s="125">
        <v>1163.33</v>
      </c>
      <c r="I60" s="104">
        <v>0.29530000000000001</v>
      </c>
      <c r="J60" s="77">
        <f t="shared" si="3"/>
        <v>1506.86</v>
      </c>
      <c r="K60" s="77">
        <f t="shared" si="4"/>
        <v>21096.04</v>
      </c>
      <c r="L60" s="85">
        <f t="shared" si="0"/>
        <v>4.8888594166083166E-5</v>
      </c>
    </row>
    <row r="61" spans="1:12" ht="25.9" customHeight="1">
      <c r="A61" s="74" t="s">
        <v>99</v>
      </c>
      <c r="B61" s="75" t="s">
        <v>2593</v>
      </c>
      <c r="C61" s="74" t="s">
        <v>2122</v>
      </c>
      <c r="D61" s="74" t="s">
        <v>2223</v>
      </c>
      <c r="E61" s="76" t="s">
        <v>88</v>
      </c>
      <c r="F61" s="76" t="s">
        <v>2219</v>
      </c>
      <c r="G61" s="121">
        <v>14</v>
      </c>
      <c r="H61" s="125">
        <v>1708.59</v>
      </c>
      <c r="I61" s="104">
        <v>0.29530000000000001</v>
      </c>
      <c r="J61" s="77">
        <f t="shared" si="3"/>
        <v>2213.13</v>
      </c>
      <c r="K61" s="77">
        <f t="shared" si="4"/>
        <v>30983.82</v>
      </c>
      <c r="L61" s="85">
        <f t="shared" si="0"/>
        <v>7.1802831322607041E-5</v>
      </c>
    </row>
    <row r="62" spans="1:12" ht="25.9" customHeight="1">
      <c r="A62" s="74" t="s">
        <v>100</v>
      </c>
      <c r="B62" s="75" t="s">
        <v>2594</v>
      </c>
      <c r="C62" s="74" t="s">
        <v>2122</v>
      </c>
      <c r="D62" s="74" t="s">
        <v>2224</v>
      </c>
      <c r="E62" s="76" t="s">
        <v>70</v>
      </c>
      <c r="F62" s="76" t="s">
        <v>2225</v>
      </c>
      <c r="G62" s="121">
        <v>7323.94</v>
      </c>
      <c r="H62" s="125">
        <v>209.86</v>
      </c>
      <c r="I62" s="104">
        <v>0.29530000000000001</v>
      </c>
      <c r="J62" s="77">
        <f t="shared" si="3"/>
        <v>271.83</v>
      </c>
      <c r="K62" s="77">
        <f t="shared" si="4"/>
        <v>1990866.61</v>
      </c>
      <c r="L62" s="85">
        <f t="shared" si="0"/>
        <v>4.6136938370943447E-3</v>
      </c>
    </row>
    <row r="63" spans="1:12" ht="25.9" customHeight="1">
      <c r="A63" s="74" t="s">
        <v>103</v>
      </c>
      <c r="B63" s="75" t="s">
        <v>2595</v>
      </c>
      <c r="C63" s="74" t="s">
        <v>2122</v>
      </c>
      <c r="D63" s="74" t="s">
        <v>2226</v>
      </c>
      <c r="E63" s="76" t="s">
        <v>88</v>
      </c>
      <c r="F63" s="76" t="s">
        <v>2225</v>
      </c>
      <c r="G63" s="121">
        <v>20</v>
      </c>
      <c r="H63" s="125">
        <v>276.73</v>
      </c>
      <c r="I63" s="104">
        <v>0.29530000000000001</v>
      </c>
      <c r="J63" s="77">
        <f t="shared" si="3"/>
        <v>358.44</v>
      </c>
      <c r="K63" s="77">
        <f t="shared" si="4"/>
        <v>7168.8</v>
      </c>
      <c r="L63" s="85">
        <f t="shared" si="0"/>
        <v>1.6613191568551114E-5</v>
      </c>
    </row>
    <row r="64" spans="1:12" ht="25.9" customHeight="1">
      <c r="A64" s="74" t="s">
        <v>106</v>
      </c>
      <c r="B64" s="75" t="s">
        <v>107</v>
      </c>
      <c r="C64" s="74" t="s">
        <v>2122</v>
      </c>
      <c r="D64" s="74" t="s">
        <v>108</v>
      </c>
      <c r="E64" s="76" t="s">
        <v>36</v>
      </c>
      <c r="F64" s="76" t="s">
        <v>2211</v>
      </c>
      <c r="G64" s="121">
        <v>5781.4489999999996</v>
      </c>
      <c r="H64" s="125">
        <v>2.1800000000000002</v>
      </c>
      <c r="I64" s="104">
        <v>0.29530000000000001</v>
      </c>
      <c r="J64" s="77">
        <f t="shared" si="3"/>
        <v>2.82</v>
      </c>
      <c r="K64" s="77">
        <f t="shared" si="4"/>
        <v>16303.68</v>
      </c>
      <c r="L64" s="85">
        <f t="shared" si="0"/>
        <v>3.7782635742712223E-5</v>
      </c>
    </row>
    <row r="65" spans="1:12" ht="25.9" customHeight="1">
      <c r="A65" s="74" t="s">
        <v>2089</v>
      </c>
      <c r="B65" s="75" t="s">
        <v>133</v>
      </c>
      <c r="C65" s="74" t="s">
        <v>2122</v>
      </c>
      <c r="D65" s="74" t="s">
        <v>134</v>
      </c>
      <c r="E65" s="76" t="s">
        <v>70</v>
      </c>
      <c r="F65" s="76" t="s">
        <v>2227</v>
      </c>
      <c r="G65" s="121">
        <v>404</v>
      </c>
      <c r="H65" s="125">
        <v>10.54</v>
      </c>
      <c r="I65" s="104">
        <v>0.29530000000000001</v>
      </c>
      <c r="J65" s="77">
        <f t="shared" si="3"/>
        <v>13.65</v>
      </c>
      <c r="K65" s="77">
        <f t="shared" si="4"/>
        <v>5514.6</v>
      </c>
      <c r="L65" s="85">
        <f t="shared" si="0"/>
        <v>1.2779699004565892E-5</v>
      </c>
    </row>
    <row r="66" spans="1:12" ht="25.9" customHeight="1">
      <c r="A66" s="74" t="s">
        <v>2123</v>
      </c>
      <c r="B66" s="75" t="s">
        <v>109</v>
      </c>
      <c r="C66" s="74" t="s">
        <v>2122</v>
      </c>
      <c r="D66" s="74" t="s">
        <v>110</v>
      </c>
      <c r="E66" s="76" t="s">
        <v>42</v>
      </c>
      <c r="F66" s="76" t="s">
        <v>2227</v>
      </c>
      <c r="G66" s="121">
        <v>387.03</v>
      </c>
      <c r="H66" s="125">
        <v>43.71</v>
      </c>
      <c r="I66" s="104">
        <v>0.29530000000000001</v>
      </c>
      <c r="J66" s="77">
        <f t="shared" si="3"/>
        <v>56.61</v>
      </c>
      <c r="K66" s="77">
        <f t="shared" si="4"/>
        <v>21909.759999999998</v>
      </c>
      <c r="L66" s="85">
        <f t="shared" si="0"/>
        <v>5.0774333235824458E-5</v>
      </c>
    </row>
    <row r="67" spans="1:12" ht="24" customHeight="1">
      <c r="A67" s="74" t="s">
        <v>2228</v>
      </c>
      <c r="B67" s="75" t="s">
        <v>111</v>
      </c>
      <c r="C67" s="74" t="s">
        <v>2122</v>
      </c>
      <c r="D67" s="74" t="s">
        <v>112</v>
      </c>
      <c r="E67" s="76" t="s">
        <v>42</v>
      </c>
      <c r="F67" s="76" t="s">
        <v>2227</v>
      </c>
      <c r="G67" s="121">
        <v>21.76</v>
      </c>
      <c r="H67" s="125">
        <v>62.61</v>
      </c>
      <c r="I67" s="104">
        <v>0.29530000000000001</v>
      </c>
      <c r="J67" s="77">
        <f t="shared" si="3"/>
        <v>81.09</v>
      </c>
      <c r="K67" s="77">
        <f t="shared" si="4"/>
        <v>1764.51</v>
      </c>
      <c r="L67" s="85">
        <f t="shared" si="0"/>
        <v>4.0891282578149929E-6</v>
      </c>
    </row>
    <row r="68" spans="1:12" ht="25.9" customHeight="1">
      <c r="A68" s="74" t="s">
        <v>2229</v>
      </c>
      <c r="B68" s="75" t="s">
        <v>113</v>
      </c>
      <c r="C68" s="74" t="s">
        <v>2122</v>
      </c>
      <c r="D68" s="74" t="s">
        <v>114</v>
      </c>
      <c r="E68" s="76" t="s">
        <v>36</v>
      </c>
      <c r="F68" s="76" t="s">
        <v>2227</v>
      </c>
      <c r="G68" s="121">
        <v>124.82</v>
      </c>
      <c r="H68" s="125">
        <v>17.63</v>
      </c>
      <c r="I68" s="104">
        <v>0.29530000000000001</v>
      </c>
      <c r="J68" s="77">
        <f t="shared" si="3"/>
        <v>22.83</v>
      </c>
      <c r="K68" s="77">
        <f t="shared" si="4"/>
        <v>2849.64</v>
      </c>
      <c r="L68" s="85">
        <f t="shared" ref="L68:L131" si="5">K68 / 431512510.43</f>
        <v>6.6038409805554607E-6</v>
      </c>
    </row>
    <row r="69" spans="1:12" ht="25.9" customHeight="1">
      <c r="A69" s="74" t="s">
        <v>2231</v>
      </c>
      <c r="B69" s="75" t="s">
        <v>115</v>
      </c>
      <c r="C69" s="74" t="s">
        <v>10</v>
      </c>
      <c r="D69" s="74" t="s">
        <v>116</v>
      </c>
      <c r="E69" s="76" t="s">
        <v>117</v>
      </c>
      <c r="F69" s="76" t="s">
        <v>2230</v>
      </c>
      <c r="G69" s="121">
        <v>1484.23</v>
      </c>
      <c r="H69" s="125">
        <v>83.43</v>
      </c>
      <c r="I69" s="104">
        <v>0.29530000000000001</v>
      </c>
      <c r="J69" s="77">
        <f t="shared" si="3"/>
        <v>108.06</v>
      </c>
      <c r="K69" s="77">
        <f t="shared" si="4"/>
        <v>160385.89000000001</v>
      </c>
      <c r="L69" s="85">
        <f t="shared" si="5"/>
        <v>3.7168305929340562E-4</v>
      </c>
    </row>
    <row r="70" spans="1:12" ht="25.9" customHeight="1">
      <c r="A70" s="74" t="s">
        <v>3146</v>
      </c>
      <c r="B70" s="75" t="s">
        <v>1067</v>
      </c>
      <c r="C70" s="74" t="s">
        <v>2122</v>
      </c>
      <c r="D70" s="74" t="s">
        <v>1068</v>
      </c>
      <c r="E70" s="76" t="s">
        <v>36</v>
      </c>
      <c r="F70" s="76" t="s">
        <v>2209</v>
      </c>
      <c r="G70" s="121">
        <v>5365.77</v>
      </c>
      <c r="H70" s="125">
        <v>22.96</v>
      </c>
      <c r="I70" s="104">
        <v>0.29530000000000001</v>
      </c>
      <c r="J70" s="77">
        <f t="shared" si="3"/>
        <v>29.74</v>
      </c>
      <c r="K70" s="77">
        <f t="shared" si="4"/>
        <v>159577.99</v>
      </c>
      <c r="L70" s="85">
        <f t="shared" si="5"/>
        <v>3.6981080766576466E-4</v>
      </c>
    </row>
    <row r="71" spans="1:12" ht="25.9" customHeight="1">
      <c r="A71" s="79" t="s">
        <v>118</v>
      </c>
      <c r="B71" s="79"/>
      <c r="C71" s="79"/>
      <c r="D71" s="79" t="s">
        <v>1672</v>
      </c>
      <c r="E71" s="79"/>
      <c r="F71" s="80"/>
      <c r="G71" s="120"/>
      <c r="H71" s="126"/>
      <c r="I71" s="79"/>
      <c r="J71" s="79"/>
      <c r="K71" s="83">
        <v>88765.08</v>
      </c>
      <c r="L71" s="84">
        <f t="shared" si="5"/>
        <v>2.0570685172382615E-4</v>
      </c>
    </row>
    <row r="72" spans="1:12" ht="25.9" customHeight="1">
      <c r="A72" s="74" t="s">
        <v>120</v>
      </c>
      <c r="B72" s="75" t="s">
        <v>101</v>
      </c>
      <c r="C72" s="74" t="s">
        <v>2122</v>
      </c>
      <c r="D72" s="74" t="s">
        <v>102</v>
      </c>
      <c r="E72" s="76" t="s">
        <v>70</v>
      </c>
      <c r="F72" s="76" t="s">
        <v>2232</v>
      </c>
      <c r="G72" s="121">
        <v>964.5</v>
      </c>
      <c r="H72" s="125">
        <v>70.069999999999993</v>
      </c>
      <c r="I72" s="104">
        <v>0.29530000000000001</v>
      </c>
      <c r="J72" s="77">
        <f>TRUNC(H72 * (1 + 29.53 / 100), 2)</f>
        <v>90.76</v>
      </c>
      <c r="K72" s="77">
        <f>TRUNC(G72 * J72, 2)</f>
        <v>87538.02</v>
      </c>
      <c r="L72" s="85">
        <f t="shared" si="5"/>
        <v>2.0286322617337054E-4</v>
      </c>
    </row>
    <row r="73" spans="1:12" ht="25.9" customHeight="1">
      <c r="A73" s="74" t="s">
        <v>123</v>
      </c>
      <c r="B73" s="75" t="s">
        <v>104</v>
      </c>
      <c r="C73" s="74" t="s">
        <v>2122</v>
      </c>
      <c r="D73" s="74" t="s">
        <v>105</v>
      </c>
      <c r="E73" s="76" t="s">
        <v>88</v>
      </c>
      <c r="F73" s="76" t="s">
        <v>2232</v>
      </c>
      <c r="G73" s="121">
        <v>6</v>
      </c>
      <c r="H73" s="125">
        <v>157.88999999999999</v>
      </c>
      <c r="I73" s="104">
        <v>0.29530000000000001</v>
      </c>
      <c r="J73" s="77">
        <f>TRUNC(H73 * (1 + 29.53 / 100), 2)</f>
        <v>204.51</v>
      </c>
      <c r="K73" s="77">
        <f>TRUNC(G73 * J73, 2)</f>
        <v>1227.06</v>
      </c>
      <c r="L73" s="85">
        <f t="shared" si="5"/>
        <v>2.8436255504556308E-6</v>
      </c>
    </row>
    <row r="74" spans="1:12" ht="25.9" customHeight="1">
      <c r="A74" s="79" t="s">
        <v>139</v>
      </c>
      <c r="B74" s="79"/>
      <c r="C74" s="79"/>
      <c r="D74" s="79" t="s">
        <v>1673</v>
      </c>
      <c r="E74" s="79"/>
      <c r="F74" s="80"/>
      <c r="G74" s="120"/>
      <c r="H74" s="126"/>
      <c r="I74" s="79"/>
      <c r="J74" s="79"/>
      <c r="K74" s="83">
        <v>4327874.1500000004</v>
      </c>
      <c r="L74" s="84">
        <f t="shared" si="5"/>
        <v>1.0029545019882033E-2</v>
      </c>
    </row>
    <row r="75" spans="1:12" ht="24" customHeight="1">
      <c r="A75" s="74" t="s">
        <v>140</v>
      </c>
      <c r="B75" s="75" t="s">
        <v>1674</v>
      </c>
      <c r="C75" s="74" t="s">
        <v>10</v>
      </c>
      <c r="D75" s="74" t="s">
        <v>1675</v>
      </c>
      <c r="E75" s="76" t="s">
        <v>70</v>
      </c>
      <c r="F75" s="76" t="s">
        <v>2234</v>
      </c>
      <c r="G75" s="121">
        <v>1782</v>
      </c>
      <c r="H75" s="125">
        <v>230.64</v>
      </c>
      <c r="I75" s="104">
        <v>0.29530000000000001</v>
      </c>
      <c r="J75" s="77">
        <f t="shared" ref="J75:J98" si="6">TRUNC(H75 * (1 + 29.53 / 100), 2)</f>
        <v>298.74</v>
      </c>
      <c r="K75" s="77">
        <f t="shared" ref="K75:K98" si="7">TRUNC(G75 * J75, 2)</f>
        <v>532354.68000000005</v>
      </c>
      <c r="L75" s="85">
        <f t="shared" si="5"/>
        <v>1.2336946603692008E-3</v>
      </c>
    </row>
    <row r="76" spans="1:12" ht="25.9" customHeight="1">
      <c r="A76" s="74" t="s">
        <v>143</v>
      </c>
      <c r="B76" s="75" t="s">
        <v>1676</v>
      </c>
      <c r="C76" s="74" t="s">
        <v>10</v>
      </c>
      <c r="D76" s="74" t="s">
        <v>1677</v>
      </c>
      <c r="E76" s="76" t="s">
        <v>70</v>
      </c>
      <c r="F76" s="76" t="s">
        <v>2234</v>
      </c>
      <c r="G76" s="121">
        <v>1285</v>
      </c>
      <c r="H76" s="125">
        <v>360.16</v>
      </c>
      <c r="I76" s="104">
        <v>0.29530000000000001</v>
      </c>
      <c r="J76" s="77">
        <f t="shared" si="6"/>
        <v>466.51</v>
      </c>
      <c r="K76" s="77">
        <f t="shared" si="7"/>
        <v>599465.35</v>
      </c>
      <c r="L76" s="85">
        <f t="shared" si="5"/>
        <v>1.3892189345857803E-3</v>
      </c>
    </row>
    <row r="77" spans="1:12" ht="25.9" customHeight="1">
      <c r="A77" s="74" t="s">
        <v>144</v>
      </c>
      <c r="B77" s="75" t="s">
        <v>1678</v>
      </c>
      <c r="C77" s="74" t="s">
        <v>10</v>
      </c>
      <c r="D77" s="74" t="s">
        <v>1679</v>
      </c>
      <c r="E77" s="76" t="s">
        <v>70</v>
      </c>
      <c r="F77" s="76" t="s">
        <v>2234</v>
      </c>
      <c r="G77" s="121">
        <v>541</v>
      </c>
      <c r="H77" s="125">
        <v>468.1</v>
      </c>
      <c r="I77" s="104">
        <v>0.29530000000000001</v>
      </c>
      <c r="J77" s="77">
        <f t="shared" si="6"/>
        <v>606.32000000000005</v>
      </c>
      <c r="K77" s="77">
        <f t="shared" si="7"/>
        <v>328019.12</v>
      </c>
      <c r="L77" s="85">
        <f t="shared" si="5"/>
        <v>7.6016132110081963E-4</v>
      </c>
    </row>
    <row r="78" spans="1:12" ht="24" customHeight="1">
      <c r="A78" s="74" t="s">
        <v>145</v>
      </c>
      <c r="B78" s="75" t="s">
        <v>1680</v>
      </c>
      <c r="C78" s="74" t="s">
        <v>10</v>
      </c>
      <c r="D78" s="74" t="s">
        <v>1681</v>
      </c>
      <c r="E78" s="76" t="s">
        <v>70</v>
      </c>
      <c r="F78" s="76" t="s">
        <v>2234</v>
      </c>
      <c r="G78" s="121">
        <v>54</v>
      </c>
      <c r="H78" s="125">
        <v>629.51</v>
      </c>
      <c r="I78" s="104">
        <v>0.29530000000000001</v>
      </c>
      <c r="J78" s="77">
        <f t="shared" si="6"/>
        <v>815.4</v>
      </c>
      <c r="K78" s="77">
        <f t="shared" si="7"/>
        <v>44031.6</v>
      </c>
      <c r="L78" s="85">
        <f t="shared" si="5"/>
        <v>1.0204014700784164E-4</v>
      </c>
    </row>
    <row r="79" spans="1:12" ht="25.9" customHeight="1">
      <c r="A79" s="74" t="s">
        <v>146</v>
      </c>
      <c r="B79" s="75" t="s">
        <v>1685</v>
      </c>
      <c r="C79" s="74" t="s">
        <v>2122</v>
      </c>
      <c r="D79" s="74" t="s">
        <v>1686</v>
      </c>
      <c r="E79" s="76" t="s">
        <v>88</v>
      </c>
      <c r="F79" s="76" t="s">
        <v>2239</v>
      </c>
      <c r="G79" s="121">
        <v>21</v>
      </c>
      <c r="H79" s="125">
        <v>1256.18</v>
      </c>
      <c r="I79" s="104">
        <v>0.29530000000000001</v>
      </c>
      <c r="J79" s="77">
        <f t="shared" si="6"/>
        <v>1627.12</v>
      </c>
      <c r="K79" s="77">
        <f t="shared" si="7"/>
        <v>34169.519999999997</v>
      </c>
      <c r="L79" s="85">
        <f t="shared" si="5"/>
        <v>7.9185467800111387E-5</v>
      </c>
    </row>
    <row r="80" spans="1:12" ht="25.9" customHeight="1">
      <c r="A80" s="74" t="s">
        <v>1682</v>
      </c>
      <c r="B80" s="75" t="s">
        <v>2596</v>
      </c>
      <c r="C80" s="74" t="s">
        <v>2122</v>
      </c>
      <c r="D80" s="74" t="s">
        <v>2241</v>
      </c>
      <c r="E80" s="76" t="s">
        <v>88</v>
      </c>
      <c r="F80" s="76" t="s">
        <v>2239</v>
      </c>
      <c r="G80" s="121">
        <v>4</v>
      </c>
      <c r="H80" s="125">
        <v>1519.93</v>
      </c>
      <c r="I80" s="104">
        <v>0.29530000000000001</v>
      </c>
      <c r="J80" s="77">
        <f t="shared" si="6"/>
        <v>1968.76</v>
      </c>
      <c r="K80" s="77">
        <f t="shared" si="7"/>
        <v>7875.04</v>
      </c>
      <c r="L80" s="85">
        <f t="shared" si="5"/>
        <v>1.8249853271119679E-5</v>
      </c>
    </row>
    <row r="81" spans="1:12" ht="25.9" customHeight="1">
      <c r="A81" s="74" t="s">
        <v>1683</v>
      </c>
      <c r="B81" s="75" t="s">
        <v>2597</v>
      </c>
      <c r="C81" s="74" t="s">
        <v>2122</v>
      </c>
      <c r="D81" s="74" t="s">
        <v>2243</v>
      </c>
      <c r="E81" s="76" t="s">
        <v>88</v>
      </c>
      <c r="F81" s="76" t="s">
        <v>2239</v>
      </c>
      <c r="G81" s="121">
        <v>20</v>
      </c>
      <c r="H81" s="125">
        <v>1783.68</v>
      </c>
      <c r="I81" s="104">
        <v>0.29530000000000001</v>
      </c>
      <c r="J81" s="77">
        <f t="shared" si="6"/>
        <v>2310.4</v>
      </c>
      <c r="K81" s="77">
        <f t="shared" si="7"/>
        <v>46208</v>
      </c>
      <c r="L81" s="85">
        <f t="shared" si="5"/>
        <v>1.0708380147299545E-4</v>
      </c>
    </row>
    <row r="82" spans="1:12" ht="25.9" customHeight="1">
      <c r="A82" s="74" t="s">
        <v>1684</v>
      </c>
      <c r="B82" s="75" t="s">
        <v>1688</v>
      </c>
      <c r="C82" s="74" t="s">
        <v>10</v>
      </c>
      <c r="D82" s="74" t="s">
        <v>1689</v>
      </c>
      <c r="E82" s="76" t="s">
        <v>88</v>
      </c>
      <c r="F82" s="76" t="s">
        <v>2239</v>
      </c>
      <c r="G82" s="121">
        <v>40</v>
      </c>
      <c r="H82" s="125">
        <v>1915.42</v>
      </c>
      <c r="I82" s="104">
        <v>0.29530000000000001</v>
      </c>
      <c r="J82" s="77">
        <f t="shared" si="6"/>
        <v>2481.04</v>
      </c>
      <c r="K82" s="77">
        <f t="shared" si="7"/>
        <v>99241.600000000006</v>
      </c>
      <c r="L82" s="85">
        <f t="shared" si="5"/>
        <v>2.2998545256800612E-4</v>
      </c>
    </row>
    <row r="83" spans="1:12" ht="25.9" customHeight="1">
      <c r="A83" s="74" t="s">
        <v>1687</v>
      </c>
      <c r="B83" s="75" t="s">
        <v>1691</v>
      </c>
      <c r="C83" s="74" t="s">
        <v>10</v>
      </c>
      <c r="D83" s="74" t="s">
        <v>1692</v>
      </c>
      <c r="E83" s="76" t="s">
        <v>88</v>
      </c>
      <c r="F83" s="76" t="s">
        <v>2239</v>
      </c>
      <c r="G83" s="121">
        <v>16</v>
      </c>
      <c r="H83" s="125">
        <v>2781</v>
      </c>
      <c r="I83" s="104">
        <v>0.29530000000000001</v>
      </c>
      <c r="J83" s="77">
        <f t="shared" si="6"/>
        <v>3602.22</v>
      </c>
      <c r="K83" s="77">
        <f t="shared" si="7"/>
        <v>57635.519999999997</v>
      </c>
      <c r="L83" s="85">
        <f t="shared" si="5"/>
        <v>1.3356627816553106E-4</v>
      </c>
    </row>
    <row r="84" spans="1:12" ht="25.9" customHeight="1">
      <c r="A84" s="74" t="s">
        <v>1690</v>
      </c>
      <c r="B84" s="75" t="s">
        <v>1694</v>
      </c>
      <c r="C84" s="74" t="s">
        <v>10</v>
      </c>
      <c r="D84" s="74" t="s">
        <v>1695</v>
      </c>
      <c r="E84" s="76" t="s">
        <v>88</v>
      </c>
      <c r="F84" s="76" t="s">
        <v>2239</v>
      </c>
      <c r="G84" s="121">
        <v>20</v>
      </c>
      <c r="H84" s="125">
        <v>3665.16</v>
      </c>
      <c r="I84" s="104">
        <v>0.29530000000000001</v>
      </c>
      <c r="J84" s="77">
        <f t="shared" si="6"/>
        <v>4747.4799999999996</v>
      </c>
      <c r="K84" s="77">
        <f t="shared" si="7"/>
        <v>94949.6</v>
      </c>
      <c r="L84" s="85">
        <f t="shared" si="5"/>
        <v>2.2003904337647873E-4</v>
      </c>
    </row>
    <row r="85" spans="1:12" ht="25.9" customHeight="1">
      <c r="A85" s="74" t="s">
        <v>1693</v>
      </c>
      <c r="B85" s="75" t="s">
        <v>2598</v>
      </c>
      <c r="C85" s="74" t="s">
        <v>10</v>
      </c>
      <c r="D85" s="74" t="s">
        <v>2246</v>
      </c>
      <c r="E85" s="76" t="s">
        <v>88</v>
      </c>
      <c r="F85" s="76" t="s">
        <v>2239</v>
      </c>
      <c r="G85" s="121">
        <v>1</v>
      </c>
      <c r="H85" s="125">
        <v>4549.2700000000004</v>
      </c>
      <c r="I85" s="104">
        <v>0.29530000000000001</v>
      </c>
      <c r="J85" s="77">
        <f t="shared" si="6"/>
        <v>5892.66</v>
      </c>
      <c r="K85" s="77">
        <f t="shared" si="7"/>
        <v>5892.66</v>
      </c>
      <c r="L85" s="85">
        <f t="shared" si="5"/>
        <v>1.3655826557909049E-5</v>
      </c>
    </row>
    <row r="86" spans="1:12" ht="25.9" customHeight="1">
      <c r="A86" s="74" t="s">
        <v>1696</v>
      </c>
      <c r="B86" s="75" t="s">
        <v>1698</v>
      </c>
      <c r="C86" s="74" t="s">
        <v>10</v>
      </c>
      <c r="D86" s="74" t="s">
        <v>1699</v>
      </c>
      <c r="E86" s="76" t="s">
        <v>88</v>
      </c>
      <c r="F86" s="76" t="s">
        <v>2239</v>
      </c>
      <c r="G86" s="121">
        <v>3</v>
      </c>
      <c r="H86" s="125">
        <v>2269.4499999999998</v>
      </c>
      <c r="I86" s="104">
        <v>0.29530000000000001</v>
      </c>
      <c r="J86" s="77">
        <f t="shared" si="6"/>
        <v>2939.61</v>
      </c>
      <c r="K86" s="77">
        <f t="shared" si="7"/>
        <v>8818.83</v>
      </c>
      <c r="L86" s="85">
        <f t="shared" si="5"/>
        <v>2.0437020449794332E-5</v>
      </c>
    </row>
    <row r="87" spans="1:12" ht="25.9" customHeight="1">
      <c r="A87" s="74" t="s">
        <v>1697</v>
      </c>
      <c r="B87" s="75" t="s">
        <v>1701</v>
      </c>
      <c r="C87" s="74" t="s">
        <v>10</v>
      </c>
      <c r="D87" s="74" t="s">
        <v>1702</v>
      </c>
      <c r="E87" s="76" t="s">
        <v>88</v>
      </c>
      <c r="F87" s="76" t="s">
        <v>2239</v>
      </c>
      <c r="G87" s="121">
        <v>6</v>
      </c>
      <c r="H87" s="125">
        <v>3289.94</v>
      </c>
      <c r="I87" s="104">
        <v>0.29530000000000001</v>
      </c>
      <c r="J87" s="77">
        <f t="shared" si="6"/>
        <v>4261.45</v>
      </c>
      <c r="K87" s="77">
        <f t="shared" si="7"/>
        <v>25568.7</v>
      </c>
      <c r="L87" s="85">
        <f t="shared" si="5"/>
        <v>5.9253670245900688E-5</v>
      </c>
    </row>
    <row r="88" spans="1:12" ht="25.9" customHeight="1">
      <c r="A88" s="74" t="s">
        <v>1700</v>
      </c>
      <c r="B88" s="75" t="s">
        <v>1704</v>
      </c>
      <c r="C88" s="74" t="s">
        <v>10</v>
      </c>
      <c r="D88" s="74" t="s">
        <v>1705</v>
      </c>
      <c r="E88" s="76" t="s">
        <v>88</v>
      </c>
      <c r="F88" s="76" t="s">
        <v>2239</v>
      </c>
      <c r="G88" s="121">
        <v>12</v>
      </c>
      <c r="H88" s="125">
        <v>4334.05</v>
      </c>
      <c r="I88" s="104">
        <v>0.29530000000000001</v>
      </c>
      <c r="J88" s="77">
        <f t="shared" si="6"/>
        <v>5613.89</v>
      </c>
      <c r="K88" s="77">
        <f t="shared" si="7"/>
        <v>67366.679999999993</v>
      </c>
      <c r="L88" s="85">
        <f t="shared" si="5"/>
        <v>1.5611755944890088E-4</v>
      </c>
    </row>
    <row r="89" spans="1:12" ht="25.9" customHeight="1">
      <c r="A89" s="74" t="s">
        <v>1703</v>
      </c>
      <c r="B89" s="75" t="s">
        <v>1709</v>
      </c>
      <c r="C89" s="74" t="s">
        <v>10</v>
      </c>
      <c r="D89" s="74" t="s">
        <v>1710</v>
      </c>
      <c r="E89" s="76" t="s">
        <v>88</v>
      </c>
      <c r="F89" s="76" t="s">
        <v>2239</v>
      </c>
      <c r="G89" s="121">
        <v>1</v>
      </c>
      <c r="H89" s="125">
        <v>5098.59</v>
      </c>
      <c r="I89" s="104">
        <v>0.29530000000000001</v>
      </c>
      <c r="J89" s="77">
        <f t="shared" si="6"/>
        <v>6604.2</v>
      </c>
      <c r="K89" s="77">
        <f t="shared" si="7"/>
        <v>6604.2</v>
      </c>
      <c r="L89" s="85">
        <f t="shared" si="5"/>
        <v>1.5304770639022605E-5</v>
      </c>
    </row>
    <row r="90" spans="1:12" ht="25.9" customHeight="1">
      <c r="A90" s="74" t="s">
        <v>1706</v>
      </c>
      <c r="B90" s="75" t="s">
        <v>1712</v>
      </c>
      <c r="C90" s="74" t="s">
        <v>10</v>
      </c>
      <c r="D90" s="74" t="s">
        <v>1713</v>
      </c>
      <c r="E90" s="76" t="s">
        <v>88</v>
      </c>
      <c r="F90" s="76" t="s">
        <v>2239</v>
      </c>
      <c r="G90" s="121">
        <v>1</v>
      </c>
      <c r="H90" s="125">
        <v>6843.38</v>
      </c>
      <c r="I90" s="104">
        <v>0.29530000000000001</v>
      </c>
      <c r="J90" s="77">
        <f t="shared" si="6"/>
        <v>8864.23</v>
      </c>
      <c r="K90" s="77">
        <f t="shared" si="7"/>
        <v>8864.23</v>
      </c>
      <c r="L90" s="85">
        <f t="shared" si="5"/>
        <v>2.0542231767896695E-5</v>
      </c>
    </row>
    <row r="91" spans="1:12" ht="25.9" customHeight="1">
      <c r="A91" s="74" t="s">
        <v>1707</v>
      </c>
      <c r="B91" s="75" t="s">
        <v>1747</v>
      </c>
      <c r="C91" s="74" t="s">
        <v>2122</v>
      </c>
      <c r="D91" s="74" t="s">
        <v>1748</v>
      </c>
      <c r="E91" s="76" t="s">
        <v>88</v>
      </c>
      <c r="F91" s="76" t="s">
        <v>2239</v>
      </c>
      <c r="G91" s="121">
        <v>2</v>
      </c>
      <c r="H91" s="125">
        <v>4692.97</v>
      </c>
      <c r="I91" s="104">
        <v>0.29530000000000001</v>
      </c>
      <c r="J91" s="77">
        <f t="shared" si="6"/>
        <v>6078.8</v>
      </c>
      <c r="K91" s="77">
        <f t="shared" si="7"/>
        <v>12157.6</v>
      </c>
      <c r="L91" s="85">
        <f t="shared" si="5"/>
        <v>2.8174385924257478E-5</v>
      </c>
    </row>
    <row r="92" spans="1:12" ht="25.9" customHeight="1">
      <c r="A92" s="74" t="s">
        <v>1708</v>
      </c>
      <c r="B92" s="75" t="s">
        <v>2599</v>
      </c>
      <c r="C92" s="74" t="s">
        <v>2122</v>
      </c>
      <c r="D92" s="74" t="s">
        <v>2249</v>
      </c>
      <c r="E92" s="76" t="s">
        <v>88</v>
      </c>
      <c r="F92" s="76" t="s">
        <v>2239</v>
      </c>
      <c r="G92" s="121">
        <v>1</v>
      </c>
      <c r="H92" s="125">
        <v>5737.7</v>
      </c>
      <c r="I92" s="104">
        <v>0.29530000000000001</v>
      </c>
      <c r="J92" s="77">
        <f t="shared" si="6"/>
        <v>7432.04</v>
      </c>
      <c r="K92" s="77">
        <f t="shared" si="7"/>
        <v>7432.04</v>
      </c>
      <c r="L92" s="85">
        <f t="shared" si="5"/>
        <v>1.7223231819151685E-5</v>
      </c>
    </row>
    <row r="93" spans="1:12" ht="25.9" customHeight="1">
      <c r="A93" s="74" t="s">
        <v>1711</v>
      </c>
      <c r="B93" s="75" t="s">
        <v>128</v>
      </c>
      <c r="C93" s="74" t="s">
        <v>2122</v>
      </c>
      <c r="D93" s="74" t="s">
        <v>129</v>
      </c>
      <c r="E93" s="76" t="s">
        <v>88</v>
      </c>
      <c r="F93" s="76" t="s">
        <v>2234</v>
      </c>
      <c r="G93" s="121">
        <v>1</v>
      </c>
      <c r="H93" s="125">
        <v>3006.54</v>
      </c>
      <c r="I93" s="104">
        <v>0.29530000000000001</v>
      </c>
      <c r="J93" s="77">
        <f t="shared" si="6"/>
        <v>3894.37</v>
      </c>
      <c r="K93" s="77">
        <f t="shared" si="7"/>
        <v>3894.37</v>
      </c>
      <c r="L93" s="85">
        <f t="shared" si="5"/>
        <v>9.0249295347643104E-6</v>
      </c>
    </row>
    <row r="94" spans="1:12" ht="25.9" customHeight="1">
      <c r="A94" s="74" t="s">
        <v>1714</v>
      </c>
      <c r="B94" s="75" t="s">
        <v>1721</v>
      </c>
      <c r="C94" s="74" t="s">
        <v>2122</v>
      </c>
      <c r="D94" s="74" t="s">
        <v>1722</v>
      </c>
      <c r="E94" s="76" t="s">
        <v>88</v>
      </c>
      <c r="F94" s="76" t="s">
        <v>2234</v>
      </c>
      <c r="G94" s="121">
        <v>1</v>
      </c>
      <c r="H94" s="125">
        <v>4346.1099999999997</v>
      </c>
      <c r="I94" s="104">
        <v>0.29530000000000001</v>
      </c>
      <c r="J94" s="77">
        <f t="shared" si="6"/>
        <v>5629.51</v>
      </c>
      <c r="K94" s="77">
        <f t="shared" si="7"/>
        <v>5629.51</v>
      </c>
      <c r="L94" s="85">
        <f t="shared" si="5"/>
        <v>1.3045994876000749E-5</v>
      </c>
    </row>
    <row r="95" spans="1:12" ht="25.9" customHeight="1">
      <c r="A95" s="74" t="s">
        <v>1715</v>
      </c>
      <c r="B95" s="75" t="s">
        <v>141</v>
      </c>
      <c r="C95" s="74" t="s">
        <v>2122</v>
      </c>
      <c r="D95" s="74" t="s">
        <v>142</v>
      </c>
      <c r="E95" s="76" t="s">
        <v>42</v>
      </c>
      <c r="F95" s="76" t="s">
        <v>2250</v>
      </c>
      <c r="G95" s="121">
        <v>10661.879000000001</v>
      </c>
      <c r="H95" s="125">
        <v>7.21</v>
      </c>
      <c r="I95" s="104">
        <v>0.29530000000000001</v>
      </c>
      <c r="J95" s="77">
        <f t="shared" si="6"/>
        <v>9.33</v>
      </c>
      <c r="K95" s="77">
        <f t="shared" si="7"/>
        <v>99475.33</v>
      </c>
      <c r="L95" s="85">
        <f t="shared" si="5"/>
        <v>2.3052710546184014E-4</v>
      </c>
    </row>
    <row r="96" spans="1:12" ht="25.9" customHeight="1">
      <c r="A96" s="74" t="s">
        <v>1716</v>
      </c>
      <c r="B96" s="75" t="s">
        <v>135</v>
      </c>
      <c r="C96" s="74" t="s">
        <v>2122</v>
      </c>
      <c r="D96" s="74" t="s">
        <v>136</v>
      </c>
      <c r="E96" s="76" t="s">
        <v>42</v>
      </c>
      <c r="F96" s="76" t="s">
        <v>2208</v>
      </c>
      <c r="G96" s="121">
        <v>8610.1949999999997</v>
      </c>
      <c r="H96" s="125">
        <v>18.920000000000002</v>
      </c>
      <c r="I96" s="104">
        <v>0.29530000000000001</v>
      </c>
      <c r="J96" s="77">
        <f t="shared" si="6"/>
        <v>24.5</v>
      </c>
      <c r="K96" s="77">
        <f t="shared" si="7"/>
        <v>210949.77</v>
      </c>
      <c r="L96" s="85">
        <f t="shared" si="5"/>
        <v>4.8886130738084424E-4</v>
      </c>
    </row>
    <row r="97" spans="1:12" ht="25.9" customHeight="1">
      <c r="A97" s="74" t="s">
        <v>1717</v>
      </c>
      <c r="B97" s="75" t="s">
        <v>137</v>
      </c>
      <c r="C97" s="74" t="s">
        <v>2122</v>
      </c>
      <c r="D97" s="74" t="s">
        <v>138</v>
      </c>
      <c r="E97" s="76" t="s">
        <v>42</v>
      </c>
      <c r="F97" s="76" t="s">
        <v>2208</v>
      </c>
      <c r="G97" s="121">
        <v>2051.6840000000002</v>
      </c>
      <c r="H97" s="125">
        <v>4.29</v>
      </c>
      <c r="I97" s="104">
        <v>0.29530000000000001</v>
      </c>
      <c r="J97" s="77">
        <f t="shared" si="6"/>
        <v>5.55</v>
      </c>
      <c r="K97" s="77">
        <f t="shared" si="7"/>
        <v>11386.84</v>
      </c>
      <c r="L97" s="85">
        <f t="shared" si="5"/>
        <v>2.6388203643628021E-5</v>
      </c>
    </row>
    <row r="98" spans="1:12" ht="25.9" customHeight="1">
      <c r="A98" s="74" t="s">
        <v>1718</v>
      </c>
      <c r="B98" s="75" t="s">
        <v>2600</v>
      </c>
      <c r="C98" s="74" t="s">
        <v>2122</v>
      </c>
      <c r="D98" s="74" t="s">
        <v>2252</v>
      </c>
      <c r="E98" s="76" t="s">
        <v>36</v>
      </c>
      <c r="F98" s="76" t="s">
        <v>2250</v>
      </c>
      <c r="G98" s="121">
        <v>9633.26</v>
      </c>
      <c r="H98" s="125">
        <v>161.08000000000001</v>
      </c>
      <c r="I98" s="104">
        <v>0.29530000000000001</v>
      </c>
      <c r="J98" s="77">
        <f t="shared" si="6"/>
        <v>208.64</v>
      </c>
      <c r="K98" s="77">
        <f t="shared" si="7"/>
        <v>2009883.36</v>
      </c>
      <c r="L98" s="85">
        <f t="shared" si="5"/>
        <v>4.6577638224142371E-3</v>
      </c>
    </row>
    <row r="99" spans="1:12" ht="25.9" customHeight="1">
      <c r="A99" s="79" t="s">
        <v>1723</v>
      </c>
      <c r="B99" s="79"/>
      <c r="C99" s="79"/>
      <c r="D99" s="79" t="s">
        <v>119</v>
      </c>
      <c r="E99" s="79"/>
      <c r="F99" s="80"/>
      <c r="G99" s="120"/>
      <c r="H99" s="126"/>
      <c r="I99" s="102"/>
      <c r="J99" s="79"/>
      <c r="K99" s="83">
        <v>9813955.3699999992</v>
      </c>
      <c r="L99" s="84">
        <f t="shared" si="5"/>
        <v>2.274315375056089E-2</v>
      </c>
    </row>
    <row r="100" spans="1:12" ht="25.9" customHeight="1">
      <c r="A100" s="74" t="s">
        <v>1724</v>
      </c>
      <c r="B100" s="75" t="s">
        <v>1725</v>
      </c>
      <c r="C100" s="74" t="s">
        <v>2122</v>
      </c>
      <c r="D100" s="74" t="s">
        <v>1726</v>
      </c>
      <c r="E100" s="76" t="s">
        <v>70</v>
      </c>
      <c r="F100" s="76" t="s">
        <v>2234</v>
      </c>
      <c r="G100" s="121">
        <v>18</v>
      </c>
      <c r="H100" s="125">
        <v>369.99</v>
      </c>
      <c r="I100" s="104">
        <v>0.29530000000000001</v>
      </c>
      <c r="J100" s="77">
        <f t="shared" ref="J100:J163" si="8">TRUNC(H100 * (1 + 29.53 / 100), 2)</f>
        <v>479.24</v>
      </c>
      <c r="K100" s="77">
        <f t="shared" ref="K100:K163" si="9">TRUNC(G100 * J100, 2)</f>
        <v>8626.32</v>
      </c>
      <c r="L100" s="85">
        <f t="shared" si="5"/>
        <v>1.9990892017021513E-5</v>
      </c>
    </row>
    <row r="101" spans="1:12" ht="25.9" customHeight="1">
      <c r="A101" s="74" t="s">
        <v>1727</v>
      </c>
      <c r="B101" s="75" t="s">
        <v>121</v>
      </c>
      <c r="C101" s="74" t="s">
        <v>2122</v>
      </c>
      <c r="D101" s="74" t="s">
        <v>122</v>
      </c>
      <c r="E101" s="76" t="s">
        <v>70</v>
      </c>
      <c r="F101" s="76" t="s">
        <v>2234</v>
      </c>
      <c r="G101" s="121">
        <v>190</v>
      </c>
      <c r="H101" s="125">
        <v>541.92999999999995</v>
      </c>
      <c r="I101" s="104">
        <v>0.29530000000000001</v>
      </c>
      <c r="J101" s="77">
        <f t="shared" si="8"/>
        <v>701.96</v>
      </c>
      <c r="K101" s="77">
        <f t="shared" si="9"/>
        <v>133372.4</v>
      </c>
      <c r="L101" s="85">
        <f t="shared" si="5"/>
        <v>3.0908118948184163E-4</v>
      </c>
    </row>
    <row r="102" spans="1:12" ht="25.9" customHeight="1">
      <c r="A102" s="74" t="s">
        <v>1728</v>
      </c>
      <c r="B102" s="75" t="s">
        <v>2601</v>
      </c>
      <c r="C102" s="74" t="s">
        <v>2122</v>
      </c>
      <c r="D102" s="74" t="s">
        <v>2254</v>
      </c>
      <c r="E102" s="76" t="s">
        <v>70</v>
      </c>
      <c r="F102" s="76" t="s">
        <v>2234</v>
      </c>
      <c r="G102" s="121">
        <v>66</v>
      </c>
      <c r="H102" s="125">
        <v>557.79</v>
      </c>
      <c r="I102" s="104">
        <v>0.29530000000000001</v>
      </c>
      <c r="J102" s="77">
        <f t="shared" si="8"/>
        <v>722.5</v>
      </c>
      <c r="K102" s="77">
        <f t="shared" si="9"/>
        <v>47685</v>
      </c>
      <c r="L102" s="85">
        <f t="shared" si="5"/>
        <v>1.1050664545619347E-4</v>
      </c>
    </row>
    <row r="103" spans="1:12" ht="25.9" customHeight="1">
      <c r="A103" s="74" t="s">
        <v>1729</v>
      </c>
      <c r="B103" s="75" t="s">
        <v>124</v>
      </c>
      <c r="C103" s="74" t="s">
        <v>2122</v>
      </c>
      <c r="D103" s="74" t="s">
        <v>125</v>
      </c>
      <c r="E103" s="76" t="s">
        <v>70</v>
      </c>
      <c r="F103" s="76" t="s">
        <v>2234</v>
      </c>
      <c r="G103" s="121">
        <v>834</v>
      </c>
      <c r="H103" s="125">
        <v>697.06</v>
      </c>
      <c r="I103" s="104">
        <v>0.29530000000000001</v>
      </c>
      <c r="J103" s="77">
        <f t="shared" si="8"/>
        <v>902.9</v>
      </c>
      <c r="K103" s="77">
        <f t="shared" si="9"/>
        <v>753018.6</v>
      </c>
      <c r="L103" s="85">
        <f t="shared" si="5"/>
        <v>1.745067829550575E-3</v>
      </c>
    </row>
    <row r="104" spans="1:12" ht="25.9" customHeight="1">
      <c r="A104" s="74" t="s">
        <v>1730</v>
      </c>
      <c r="B104" s="75" t="s">
        <v>2090</v>
      </c>
      <c r="C104" s="74" t="s">
        <v>2122</v>
      </c>
      <c r="D104" s="74" t="s">
        <v>2091</v>
      </c>
      <c r="E104" s="76" t="s">
        <v>70</v>
      </c>
      <c r="F104" s="76" t="s">
        <v>2234</v>
      </c>
      <c r="G104" s="121">
        <v>571</v>
      </c>
      <c r="H104" s="125">
        <v>740.82</v>
      </c>
      <c r="I104" s="104">
        <v>0.29530000000000001</v>
      </c>
      <c r="J104" s="77">
        <f t="shared" si="8"/>
        <v>959.58</v>
      </c>
      <c r="K104" s="77">
        <f t="shared" si="9"/>
        <v>547920.18000000005</v>
      </c>
      <c r="L104" s="85">
        <f t="shared" si="5"/>
        <v>1.2697666156978864E-3</v>
      </c>
    </row>
    <row r="105" spans="1:12" ht="25.9" customHeight="1">
      <c r="A105" s="74" t="s">
        <v>1731</v>
      </c>
      <c r="B105" s="75" t="s">
        <v>2602</v>
      </c>
      <c r="C105" s="74" t="s">
        <v>2122</v>
      </c>
      <c r="D105" s="74" t="s">
        <v>2255</v>
      </c>
      <c r="E105" s="76" t="s">
        <v>70</v>
      </c>
      <c r="F105" s="76" t="s">
        <v>2234</v>
      </c>
      <c r="G105" s="121">
        <v>254</v>
      </c>
      <c r="H105" s="125">
        <v>788.83</v>
      </c>
      <c r="I105" s="104">
        <v>0.29530000000000001</v>
      </c>
      <c r="J105" s="77">
        <f t="shared" si="8"/>
        <v>1021.77</v>
      </c>
      <c r="K105" s="77">
        <f t="shared" si="9"/>
        <v>259529.58</v>
      </c>
      <c r="L105" s="85">
        <f t="shared" si="5"/>
        <v>6.0144161229851731E-4</v>
      </c>
    </row>
    <row r="106" spans="1:12" ht="25.9" customHeight="1">
      <c r="A106" s="74" t="s">
        <v>1732</v>
      </c>
      <c r="B106" s="75" t="s">
        <v>2603</v>
      </c>
      <c r="C106" s="74" t="s">
        <v>2122</v>
      </c>
      <c r="D106" s="74" t="s">
        <v>2257</v>
      </c>
      <c r="E106" s="76" t="s">
        <v>70</v>
      </c>
      <c r="F106" s="76" t="s">
        <v>2234</v>
      </c>
      <c r="G106" s="121">
        <v>73</v>
      </c>
      <c r="H106" s="125">
        <v>812.13</v>
      </c>
      <c r="I106" s="104">
        <v>0.29530000000000001</v>
      </c>
      <c r="J106" s="77">
        <f t="shared" si="8"/>
        <v>1051.95</v>
      </c>
      <c r="K106" s="77">
        <f t="shared" si="9"/>
        <v>76792.350000000006</v>
      </c>
      <c r="L106" s="85">
        <f t="shared" si="5"/>
        <v>1.7796088906779742E-4</v>
      </c>
    </row>
    <row r="107" spans="1:12" ht="25.9" customHeight="1">
      <c r="A107" s="74" t="s">
        <v>1733</v>
      </c>
      <c r="B107" s="75" t="s">
        <v>3147</v>
      </c>
      <c r="C107" s="74" t="s">
        <v>10</v>
      </c>
      <c r="D107" s="74" t="s">
        <v>3148</v>
      </c>
      <c r="E107" s="76" t="s">
        <v>70</v>
      </c>
      <c r="F107" s="76" t="s">
        <v>2234</v>
      </c>
      <c r="G107" s="121">
        <v>60</v>
      </c>
      <c r="H107" s="125">
        <v>811.13</v>
      </c>
      <c r="I107" s="104">
        <v>0.29530000000000001</v>
      </c>
      <c r="J107" s="77">
        <f t="shared" si="8"/>
        <v>1050.6500000000001</v>
      </c>
      <c r="K107" s="77">
        <f t="shared" si="9"/>
        <v>63039</v>
      </c>
      <c r="L107" s="85">
        <f t="shared" si="5"/>
        <v>1.460884643580367E-4</v>
      </c>
    </row>
    <row r="108" spans="1:12" ht="24" customHeight="1">
      <c r="A108" s="74" t="s">
        <v>1734</v>
      </c>
      <c r="B108" s="75" t="s">
        <v>2604</v>
      </c>
      <c r="C108" s="74" t="s">
        <v>2122</v>
      </c>
      <c r="D108" s="74" t="s">
        <v>2259</v>
      </c>
      <c r="E108" s="76" t="s">
        <v>70</v>
      </c>
      <c r="F108" s="76" t="s">
        <v>2234</v>
      </c>
      <c r="G108" s="121">
        <v>49</v>
      </c>
      <c r="H108" s="125">
        <v>906.96</v>
      </c>
      <c r="I108" s="104">
        <v>0.29530000000000001</v>
      </c>
      <c r="J108" s="77">
        <f t="shared" si="8"/>
        <v>1174.78</v>
      </c>
      <c r="K108" s="77">
        <f t="shared" si="9"/>
        <v>57564.22</v>
      </c>
      <c r="L108" s="85">
        <f t="shared" si="5"/>
        <v>1.3340104541265224E-4</v>
      </c>
    </row>
    <row r="109" spans="1:12" ht="25.9" customHeight="1">
      <c r="A109" s="74" t="s">
        <v>1735</v>
      </c>
      <c r="B109" s="75" t="s">
        <v>2605</v>
      </c>
      <c r="C109" s="74" t="s">
        <v>2122</v>
      </c>
      <c r="D109" s="74" t="s">
        <v>2261</v>
      </c>
      <c r="E109" s="76" t="s">
        <v>70</v>
      </c>
      <c r="F109" s="76" t="s">
        <v>2234</v>
      </c>
      <c r="G109" s="121">
        <v>90</v>
      </c>
      <c r="H109" s="125">
        <v>939.35</v>
      </c>
      <c r="I109" s="104">
        <v>0.29530000000000001</v>
      </c>
      <c r="J109" s="77">
        <f t="shared" si="8"/>
        <v>1216.74</v>
      </c>
      <c r="K109" s="77">
        <f t="shared" si="9"/>
        <v>109506.6</v>
      </c>
      <c r="L109" s="85">
        <f t="shared" si="5"/>
        <v>2.5377387063674526E-4</v>
      </c>
    </row>
    <row r="110" spans="1:12" ht="24" customHeight="1">
      <c r="A110" s="74" t="s">
        <v>1738</v>
      </c>
      <c r="B110" s="75" t="s">
        <v>2606</v>
      </c>
      <c r="C110" s="74" t="s">
        <v>2122</v>
      </c>
      <c r="D110" s="74" t="s">
        <v>2263</v>
      </c>
      <c r="E110" s="76" t="s">
        <v>70</v>
      </c>
      <c r="F110" s="76" t="s">
        <v>2234</v>
      </c>
      <c r="G110" s="121">
        <v>14</v>
      </c>
      <c r="H110" s="125">
        <v>1066.32</v>
      </c>
      <c r="I110" s="104">
        <v>0.29530000000000001</v>
      </c>
      <c r="J110" s="77">
        <f t="shared" si="8"/>
        <v>1381.2</v>
      </c>
      <c r="K110" s="77">
        <f t="shared" si="9"/>
        <v>19336.8</v>
      </c>
      <c r="L110" s="85">
        <f t="shared" si="5"/>
        <v>4.4811678763915735E-5</v>
      </c>
    </row>
    <row r="111" spans="1:12" ht="25.9" customHeight="1">
      <c r="A111" s="74" t="s">
        <v>1739</v>
      </c>
      <c r="B111" s="75" t="s">
        <v>2607</v>
      </c>
      <c r="C111" s="74" t="s">
        <v>2122</v>
      </c>
      <c r="D111" s="74" t="s">
        <v>2265</v>
      </c>
      <c r="E111" s="76" t="s">
        <v>70</v>
      </c>
      <c r="F111" s="76" t="s">
        <v>2234</v>
      </c>
      <c r="G111" s="121">
        <v>15</v>
      </c>
      <c r="H111" s="125">
        <v>1173.03</v>
      </c>
      <c r="I111" s="104">
        <v>0.29530000000000001</v>
      </c>
      <c r="J111" s="77">
        <f t="shared" si="8"/>
        <v>1519.42</v>
      </c>
      <c r="K111" s="77">
        <f t="shared" si="9"/>
        <v>22791.3</v>
      </c>
      <c r="L111" s="85">
        <f t="shared" si="5"/>
        <v>5.2817240402343343E-5</v>
      </c>
    </row>
    <row r="112" spans="1:12" ht="25.9" customHeight="1">
      <c r="A112" s="74" t="s">
        <v>1742</v>
      </c>
      <c r="B112" s="75" t="s">
        <v>2608</v>
      </c>
      <c r="C112" s="74" t="s">
        <v>2122</v>
      </c>
      <c r="D112" s="74" t="s">
        <v>2267</v>
      </c>
      <c r="E112" s="76" t="s">
        <v>70</v>
      </c>
      <c r="F112" s="76" t="s">
        <v>2234</v>
      </c>
      <c r="G112" s="121">
        <v>33</v>
      </c>
      <c r="H112" s="125">
        <v>1423.96</v>
      </c>
      <c r="I112" s="104">
        <v>0.29530000000000001</v>
      </c>
      <c r="J112" s="77">
        <f t="shared" si="8"/>
        <v>1844.45</v>
      </c>
      <c r="K112" s="77">
        <f t="shared" si="9"/>
        <v>60866.85</v>
      </c>
      <c r="L112" s="85">
        <f t="shared" si="5"/>
        <v>1.4105465897001803E-4</v>
      </c>
    </row>
    <row r="113" spans="1:12" ht="25.9" customHeight="1">
      <c r="A113" s="74" t="s">
        <v>1744</v>
      </c>
      <c r="B113" s="75" t="s">
        <v>2609</v>
      </c>
      <c r="C113" s="74" t="s">
        <v>10</v>
      </c>
      <c r="D113" s="74" t="s">
        <v>2269</v>
      </c>
      <c r="E113" s="76" t="s">
        <v>70</v>
      </c>
      <c r="F113" s="76" t="s">
        <v>2234</v>
      </c>
      <c r="G113" s="121">
        <v>92</v>
      </c>
      <c r="H113" s="125">
        <v>811.13</v>
      </c>
      <c r="I113" s="104">
        <v>0.29530000000000001</v>
      </c>
      <c r="J113" s="77">
        <f t="shared" si="8"/>
        <v>1050.6500000000001</v>
      </c>
      <c r="K113" s="77">
        <f t="shared" si="9"/>
        <v>96659.8</v>
      </c>
      <c r="L113" s="85">
        <f t="shared" si="5"/>
        <v>2.2400231201565629E-4</v>
      </c>
    </row>
    <row r="114" spans="1:12" ht="25.9" customHeight="1">
      <c r="A114" s="74" t="s">
        <v>1745</v>
      </c>
      <c r="B114" s="75" t="s">
        <v>2610</v>
      </c>
      <c r="C114" s="74" t="s">
        <v>2122</v>
      </c>
      <c r="D114" s="74" t="s">
        <v>2271</v>
      </c>
      <c r="E114" s="76" t="s">
        <v>70</v>
      </c>
      <c r="F114" s="76" t="s">
        <v>2234</v>
      </c>
      <c r="G114" s="121">
        <v>68</v>
      </c>
      <c r="H114" s="125">
        <v>1759.22</v>
      </c>
      <c r="I114" s="104">
        <v>0.29530000000000001</v>
      </c>
      <c r="J114" s="77">
        <f t="shared" si="8"/>
        <v>2278.71</v>
      </c>
      <c r="K114" s="77">
        <f t="shared" si="9"/>
        <v>154952.28</v>
      </c>
      <c r="L114" s="85">
        <f t="shared" si="5"/>
        <v>3.5909104893758664E-4</v>
      </c>
    </row>
    <row r="115" spans="1:12" ht="25.9" customHeight="1">
      <c r="A115" s="74" t="s">
        <v>1746</v>
      </c>
      <c r="B115" s="75" t="s">
        <v>2611</v>
      </c>
      <c r="C115" s="74" t="s">
        <v>2122</v>
      </c>
      <c r="D115" s="74" t="s">
        <v>2273</v>
      </c>
      <c r="E115" s="76" t="s">
        <v>70</v>
      </c>
      <c r="F115" s="76" t="s">
        <v>2234</v>
      </c>
      <c r="G115" s="121">
        <v>25</v>
      </c>
      <c r="H115" s="125">
        <v>1823.99</v>
      </c>
      <c r="I115" s="104">
        <v>0.29530000000000001</v>
      </c>
      <c r="J115" s="77">
        <f t="shared" si="8"/>
        <v>2362.61</v>
      </c>
      <c r="K115" s="77">
        <f t="shared" si="9"/>
        <v>59065.25</v>
      </c>
      <c r="L115" s="85">
        <f t="shared" si="5"/>
        <v>1.3687957723668726E-4</v>
      </c>
    </row>
    <row r="116" spans="1:12" ht="25.9" customHeight="1">
      <c r="A116" s="74" t="s">
        <v>1749</v>
      </c>
      <c r="B116" s="75" t="s">
        <v>2612</v>
      </c>
      <c r="C116" s="74" t="s">
        <v>2122</v>
      </c>
      <c r="D116" s="74" t="s">
        <v>2275</v>
      </c>
      <c r="E116" s="76" t="s">
        <v>70</v>
      </c>
      <c r="F116" s="76" t="s">
        <v>2234</v>
      </c>
      <c r="G116" s="121">
        <v>36</v>
      </c>
      <c r="H116" s="125">
        <v>2611.0500000000002</v>
      </c>
      <c r="I116" s="104">
        <v>0.29530000000000001</v>
      </c>
      <c r="J116" s="77">
        <f t="shared" si="8"/>
        <v>3382.09</v>
      </c>
      <c r="K116" s="77">
        <f t="shared" si="9"/>
        <v>121755.24</v>
      </c>
      <c r="L116" s="85">
        <f t="shared" si="5"/>
        <v>2.8215923538038682E-4</v>
      </c>
    </row>
    <row r="117" spans="1:12" ht="25.9" customHeight="1">
      <c r="A117" s="74" t="s">
        <v>1752</v>
      </c>
      <c r="B117" s="75" t="s">
        <v>2613</v>
      </c>
      <c r="C117" s="74" t="s">
        <v>2122</v>
      </c>
      <c r="D117" s="74" t="s">
        <v>2277</v>
      </c>
      <c r="E117" s="76" t="s">
        <v>70</v>
      </c>
      <c r="F117" s="76" t="s">
        <v>2234</v>
      </c>
      <c r="G117" s="121">
        <v>37</v>
      </c>
      <c r="H117" s="125">
        <v>3089.11</v>
      </c>
      <c r="I117" s="104">
        <v>0.29530000000000001</v>
      </c>
      <c r="J117" s="77">
        <f t="shared" si="8"/>
        <v>4001.32</v>
      </c>
      <c r="K117" s="77">
        <f t="shared" si="9"/>
        <v>148048.84</v>
      </c>
      <c r="L117" s="85">
        <f t="shared" si="5"/>
        <v>3.430928105710541E-4</v>
      </c>
    </row>
    <row r="118" spans="1:12" ht="25.9" customHeight="1">
      <c r="A118" s="74" t="s">
        <v>1755</v>
      </c>
      <c r="B118" s="75" t="s">
        <v>2614</v>
      </c>
      <c r="C118" s="74" t="s">
        <v>2122</v>
      </c>
      <c r="D118" s="74" t="s">
        <v>2279</v>
      </c>
      <c r="E118" s="76" t="s">
        <v>70</v>
      </c>
      <c r="F118" s="76" t="s">
        <v>2234</v>
      </c>
      <c r="G118" s="121">
        <v>27</v>
      </c>
      <c r="H118" s="125">
        <v>3409.25</v>
      </c>
      <c r="I118" s="104">
        <v>0.29530000000000001</v>
      </c>
      <c r="J118" s="77">
        <f t="shared" si="8"/>
        <v>4416</v>
      </c>
      <c r="K118" s="77">
        <f t="shared" si="9"/>
        <v>119232</v>
      </c>
      <c r="L118" s="85">
        <f t="shared" si="5"/>
        <v>2.7631180352380961E-4</v>
      </c>
    </row>
    <row r="119" spans="1:12" ht="25.9" customHeight="1">
      <c r="A119" s="74" t="s">
        <v>1756</v>
      </c>
      <c r="B119" s="75" t="s">
        <v>2615</v>
      </c>
      <c r="C119" s="74" t="s">
        <v>2122</v>
      </c>
      <c r="D119" s="74" t="s">
        <v>2281</v>
      </c>
      <c r="E119" s="76" t="s">
        <v>70</v>
      </c>
      <c r="F119" s="76" t="s">
        <v>2234</v>
      </c>
      <c r="G119" s="121">
        <v>67</v>
      </c>
      <c r="H119" s="125">
        <v>12447.53</v>
      </c>
      <c r="I119" s="104">
        <v>0.29530000000000001</v>
      </c>
      <c r="J119" s="77">
        <f t="shared" si="8"/>
        <v>16123.28</v>
      </c>
      <c r="K119" s="77">
        <f t="shared" si="9"/>
        <v>1080259.76</v>
      </c>
      <c r="L119" s="85">
        <f t="shared" si="5"/>
        <v>2.5034262828753833E-3</v>
      </c>
    </row>
    <row r="120" spans="1:12" ht="25.9" customHeight="1">
      <c r="A120" s="74" t="s">
        <v>1757</v>
      </c>
      <c r="B120" s="75" t="s">
        <v>1719</v>
      </c>
      <c r="C120" s="74" t="s">
        <v>2122</v>
      </c>
      <c r="D120" s="74" t="s">
        <v>1720</v>
      </c>
      <c r="E120" s="76" t="s">
        <v>88</v>
      </c>
      <c r="F120" s="76" t="s">
        <v>2234</v>
      </c>
      <c r="G120" s="121">
        <v>1</v>
      </c>
      <c r="H120" s="125">
        <v>1169.3900000000001</v>
      </c>
      <c r="I120" s="104">
        <v>0.29530000000000001</v>
      </c>
      <c r="J120" s="77">
        <f t="shared" si="8"/>
        <v>1514.71</v>
      </c>
      <c r="K120" s="77">
        <f t="shared" si="9"/>
        <v>1514.71</v>
      </c>
      <c r="L120" s="85">
        <f t="shared" si="5"/>
        <v>3.5102342652605812E-6</v>
      </c>
    </row>
    <row r="121" spans="1:12" ht="25.9" customHeight="1">
      <c r="A121" s="74" t="s">
        <v>1758</v>
      </c>
      <c r="B121" s="75" t="s">
        <v>126</v>
      </c>
      <c r="C121" s="74" t="s">
        <v>2122</v>
      </c>
      <c r="D121" s="74" t="s">
        <v>127</v>
      </c>
      <c r="E121" s="76" t="s">
        <v>88</v>
      </c>
      <c r="F121" s="76" t="s">
        <v>2234</v>
      </c>
      <c r="G121" s="121">
        <v>9</v>
      </c>
      <c r="H121" s="125">
        <v>1949.99</v>
      </c>
      <c r="I121" s="104">
        <v>0.29530000000000001</v>
      </c>
      <c r="J121" s="77">
        <f t="shared" si="8"/>
        <v>2525.8200000000002</v>
      </c>
      <c r="K121" s="77">
        <f t="shared" si="9"/>
        <v>22732.38</v>
      </c>
      <c r="L121" s="85">
        <f t="shared" si="5"/>
        <v>5.2680697431801686E-5</v>
      </c>
    </row>
    <row r="122" spans="1:12" ht="25.9" customHeight="1">
      <c r="A122" s="74" t="s">
        <v>1759</v>
      </c>
      <c r="B122" s="75" t="s">
        <v>2616</v>
      </c>
      <c r="C122" s="74" t="s">
        <v>2122</v>
      </c>
      <c r="D122" s="74" t="s">
        <v>2284</v>
      </c>
      <c r="E122" s="76" t="s">
        <v>88</v>
      </c>
      <c r="F122" s="76" t="s">
        <v>2234</v>
      </c>
      <c r="G122" s="121">
        <v>1</v>
      </c>
      <c r="H122" s="125">
        <v>2295.09</v>
      </c>
      <c r="I122" s="104">
        <v>0.29530000000000001</v>
      </c>
      <c r="J122" s="77">
        <f t="shared" si="8"/>
        <v>2972.83</v>
      </c>
      <c r="K122" s="77">
        <f t="shared" si="9"/>
        <v>2972.83</v>
      </c>
      <c r="L122" s="85">
        <f t="shared" si="5"/>
        <v>6.8893251716794722E-6</v>
      </c>
    </row>
    <row r="123" spans="1:12" ht="25.9" customHeight="1">
      <c r="A123" s="74" t="s">
        <v>1760</v>
      </c>
      <c r="B123" s="75" t="s">
        <v>128</v>
      </c>
      <c r="C123" s="74" t="s">
        <v>2122</v>
      </c>
      <c r="D123" s="74" t="s">
        <v>129</v>
      </c>
      <c r="E123" s="76" t="s">
        <v>88</v>
      </c>
      <c r="F123" s="76" t="s">
        <v>2234</v>
      </c>
      <c r="G123" s="121">
        <v>28</v>
      </c>
      <c r="H123" s="125">
        <v>3006.54</v>
      </c>
      <c r="I123" s="104">
        <v>0.29530000000000001</v>
      </c>
      <c r="J123" s="77">
        <f t="shared" si="8"/>
        <v>3894.37</v>
      </c>
      <c r="K123" s="77">
        <f t="shared" si="9"/>
        <v>109042.36</v>
      </c>
      <c r="L123" s="85">
        <f t="shared" si="5"/>
        <v>2.5269802697340071E-4</v>
      </c>
    </row>
    <row r="124" spans="1:12" ht="25.9" customHeight="1">
      <c r="A124" s="74" t="s">
        <v>1761</v>
      </c>
      <c r="B124" s="75" t="s">
        <v>130</v>
      </c>
      <c r="C124" s="74" t="s">
        <v>2122</v>
      </c>
      <c r="D124" s="74" t="s">
        <v>131</v>
      </c>
      <c r="E124" s="76" t="s">
        <v>88</v>
      </c>
      <c r="F124" s="76" t="s">
        <v>2234</v>
      </c>
      <c r="G124" s="121">
        <v>7</v>
      </c>
      <c r="H124" s="125">
        <v>3157.96</v>
      </c>
      <c r="I124" s="104">
        <v>0.29530000000000001</v>
      </c>
      <c r="J124" s="77">
        <f t="shared" si="8"/>
        <v>4090.5</v>
      </c>
      <c r="K124" s="77">
        <f t="shared" si="9"/>
        <v>28633.5</v>
      </c>
      <c r="L124" s="85">
        <f t="shared" si="5"/>
        <v>6.6356129446784441E-5</v>
      </c>
    </row>
    <row r="125" spans="1:12" ht="25.9" customHeight="1">
      <c r="A125" s="74" t="s">
        <v>2085</v>
      </c>
      <c r="B125" s="75" t="s">
        <v>1736</v>
      </c>
      <c r="C125" s="74" t="s">
        <v>2122</v>
      </c>
      <c r="D125" s="74" t="s">
        <v>1737</v>
      </c>
      <c r="E125" s="76" t="s">
        <v>88</v>
      </c>
      <c r="F125" s="76" t="s">
        <v>2234</v>
      </c>
      <c r="G125" s="121">
        <v>5</v>
      </c>
      <c r="H125" s="125">
        <v>3519.86</v>
      </c>
      <c r="I125" s="104">
        <v>0.29530000000000001</v>
      </c>
      <c r="J125" s="77">
        <f t="shared" si="8"/>
        <v>4559.2700000000004</v>
      </c>
      <c r="K125" s="77">
        <f t="shared" si="9"/>
        <v>22796.35</v>
      </c>
      <c r="L125" s="85">
        <f t="shared" si="5"/>
        <v>5.2828943423409791E-5</v>
      </c>
    </row>
    <row r="126" spans="1:12" ht="25.9" customHeight="1">
      <c r="A126" s="74" t="s">
        <v>2092</v>
      </c>
      <c r="B126" s="75" t="s">
        <v>2617</v>
      </c>
      <c r="C126" s="74" t="s">
        <v>2122</v>
      </c>
      <c r="D126" s="74" t="s">
        <v>2286</v>
      </c>
      <c r="E126" s="76" t="s">
        <v>88</v>
      </c>
      <c r="F126" s="76" t="s">
        <v>2234</v>
      </c>
      <c r="G126" s="121">
        <v>2</v>
      </c>
      <c r="H126" s="125">
        <v>4381.1099999999997</v>
      </c>
      <c r="I126" s="104">
        <v>0.29530000000000001</v>
      </c>
      <c r="J126" s="77">
        <f t="shared" si="8"/>
        <v>5674.85</v>
      </c>
      <c r="K126" s="77">
        <f t="shared" si="9"/>
        <v>11349.7</v>
      </c>
      <c r="L126" s="85">
        <f t="shared" si="5"/>
        <v>2.6302134296616528E-5</v>
      </c>
    </row>
    <row r="127" spans="1:12" ht="25.9" customHeight="1">
      <c r="A127" s="74" t="s">
        <v>2093</v>
      </c>
      <c r="B127" s="75" t="s">
        <v>2618</v>
      </c>
      <c r="C127" s="74" t="s">
        <v>2122</v>
      </c>
      <c r="D127" s="74" t="s">
        <v>2287</v>
      </c>
      <c r="E127" s="76" t="s">
        <v>88</v>
      </c>
      <c r="F127" s="76" t="s">
        <v>2234</v>
      </c>
      <c r="G127" s="121">
        <v>2</v>
      </c>
      <c r="H127" s="125">
        <v>4190.4799999999996</v>
      </c>
      <c r="I127" s="104">
        <v>0.29530000000000001</v>
      </c>
      <c r="J127" s="77">
        <f t="shared" si="8"/>
        <v>5427.92</v>
      </c>
      <c r="K127" s="77">
        <f t="shared" si="9"/>
        <v>10855.84</v>
      </c>
      <c r="L127" s="85">
        <f t="shared" si="5"/>
        <v>2.5157648359214919E-5</v>
      </c>
    </row>
    <row r="128" spans="1:12" ht="25.9" customHeight="1">
      <c r="A128" s="74" t="s">
        <v>2094</v>
      </c>
      <c r="B128" s="75" t="s">
        <v>2619</v>
      </c>
      <c r="C128" s="74" t="s">
        <v>2122</v>
      </c>
      <c r="D128" s="74" t="s">
        <v>2288</v>
      </c>
      <c r="E128" s="76" t="s">
        <v>88</v>
      </c>
      <c r="F128" s="76" t="s">
        <v>2234</v>
      </c>
      <c r="G128" s="121">
        <v>2</v>
      </c>
      <c r="H128" s="125">
        <v>6055.98</v>
      </c>
      <c r="I128" s="104">
        <v>0.29530000000000001</v>
      </c>
      <c r="J128" s="77">
        <f t="shared" si="8"/>
        <v>7844.31</v>
      </c>
      <c r="K128" s="77">
        <f t="shared" si="9"/>
        <v>15688.62</v>
      </c>
      <c r="L128" s="85">
        <f t="shared" si="5"/>
        <v>3.6357277299715766E-5</v>
      </c>
    </row>
    <row r="129" spans="1:12" ht="25.9" customHeight="1">
      <c r="A129" s="74" t="s">
        <v>2095</v>
      </c>
      <c r="B129" s="75" t="s">
        <v>2620</v>
      </c>
      <c r="C129" s="74" t="s">
        <v>2122</v>
      </c>
      <c r="D129" s="74" t="s">
        <v>2289</v>
      </c>
      <c r="E129" s="76" t="s">
        <v>88</v>
      </c>
      <c r="F129" s="76" t="s">
        <v>2234</v>
      </c>
      <c r="G129" s="121">
        <v>3</v>
      </c>
      <c r="H129" s="125">
        <v>4577.09</v>
      </c>
      <c r="I129" s="104">
        <v>0.29530000000000001</v>
      </c>
      <c r="J129" s="77">
        <f t="shared" si="8"/>
        <v>5928.7</v>
      </c>
      <c r="K129" s="77">
        <f t="shared" si="9"/>
        <v>17786.099999999999</v>
      </c>
      <c r="L129" s="85">
        <f t="shared" si="5"/>
        <v>4.1218040196044936E-5</v>
      </c>
    </row>
    <row r="130" spans="1:12" ht="25.9" customHeight="1">
      <c r="A130" s="74" t="s">
        <v>2096</v>
      </c>
      <c r="B130" s="75" t="s">
        <v>2621</v>
      </c>
      <c r="C130" s="74" t="s">
        <v>2122</v>
      </c>
      <c r="D130" s="74" t="s">
        <v>2290</v>
      </c>
      <c r="E130" s="76" t="s">
        <v>88</v>
      </c>
      <c r="F130" s="76" t="s">
        <v>2234</v>
      </c>
      <c r="G130" s="121">
        <v>1</v>
      </c>
      <c r="H130" s="125">
        <v>5116.58</v>
      </c>
      <c r="I130" s="104">
        <v>0.29530000000000001</v>
      </c>
      <c r="J130" s="77">
        <f t="shared" si="8"/>
        <v>6627.5</v>
      </c>
      <c r="K130" s="77">
        <f t="shared" si="9"/>
        <v>6627.5</v>
      </c>
      <c r="L130" s="85">
        <f t="shared" si="5"/>
        <v>1.5358766756022276E-5</v>
      </c>
    </row>
    <row r="131" spans="1:12" ht="25.9" customHeight="1">
      <c r="A131" s="74" t="s">
        <v>2097</v>
      </c>
      <c r="B131" s="75" t="s">
        <v>2622</v>
      </c>
      <c r="C131" s="74" t="s">
        <v>2122</v>
      </c>
      <c r="D131" s="74" t="s">
        <v>2291</v>
      </c>
      <c r="E131" s="76" t="s">
        <v>88</v>
      </c>
      <c r="F131" s="76" t="s">
        <v>2234</v>
      </c>
      <c r="G131" s="121">
        <v>1</v>
      </c>
      <c r="H131" s="125">
        <v>6368.85</v>
      </c>
      <c r="I131" s="104">
        <v>0.29530000000000001</v>
      </c>
      <c r="J131" s="77">
        <f t="shared" si="8"/>
        <v>8249.57</v>
      </c>
      <c r="K131" s="77">
        <f t="shared" si="9"/>
        <v>8249.57</v>
      </c>
      <c r="L131" s="85">
        <f t="shared" si="5"/>
        <v>1.911780029686589E-5</v>
      </c>
    </row>
    <row r="132" spans="1:12" ht="25.9" customHeight="1">
      <c r="A132" s="74" t="s">
        <v>2292</v>
      </c>
      <c r="B132" s="75" t="s">
        <v>2623</v>
      </c>
      <c r="C132" s="74" t="s">
        <v>2122</v>
      </c>
      <c r="D132" s="74" t="s">
        <v>2293</v>
      </c>
      <c r="E132" s="76" t="s">
        <v>88</v>
      </c>
      <c r="F132" s="76" t="s">
        <v>2234</v>
      </c>
      <c r="G132" s="121">
        <v>2</v>
      </c>
      <c r="H132" s="125">
        <v>7108.96</v>
      </c>
      <c r="I132" s="104">
        <v>0.29530000000000001</v>
      </c>
      <c r="J132" s="77">
        <f t="shared" si="8"/>
        <v>9208.23</v>
      </c>
      <c r="K132" s="77">
        <f t="shared" si="9"/>
        <v>18416.46</v>
      </c>
      <c r="L132" s="85">
        <f t="shared" ref="L132:L195" si="10">K132 / 431512510.43</f>
        <v>4.2678855316727878E-5</v>
      </c>
    </row>
    <row r="133" spans="1:12" ht="25.9" customHeight="1">
      <c r="A133" s="74" t="s">
        <v>2294</v>
      </c>
      <c r="B133" s="75" t="s">
        <v>2624</v>
      </c>
      <c r="C133" s="74" t="s">
        <v>2122</v>
      </c>
      <c r="D133" s="74" t="s">
        <v>2295</v>
      </c>
      <c r="E133" s="76" t="s">
        <v>88</v>
      </c>
      <c r="F133" s="76" t="s">
        <v>2234</v>
      </c>
      <c r="G133" s="121">
        <v>3</v>
      </c>
      <c r="H133" s="125">
        <v>7802.46</v>
      </c>
      <c r="I133" s="104">
        <v>0.29530000000000001</v>
      </c>
      <c r="J133" s="77">
        <f t="shared" si="8"/>
        <v>10106.52</v>
      </c>
      <c r="K133" s="77">
        <f t="shared" si="9"/>
        <v>30319.56</v>
      </c>
      <c r="L133" s="85">
        <f t="shared" si="10"/>
        <v>7.0263455327834452E-5</v>
      </c>
    </row>
    <row r="134" spans="1:12" ht="25.9" customHeight="1">
      <c r="A134" s="74" t="s">
        <v>2296</v>
      </c>
      <c r="B134" s="75" t="s">
        <v>2625</v>
      </c>
      <c r="C134" s="74" t="s">
        <v>2122</v>
      </c>
      <c r="D134" s="74" t="s">
        <v>2297</v>
      </c>
      <c r="E134" s="76" t="s">
        <v>88</v>
      </c>
      <c r="F134" s="76" t="s">
        <v>2298</v>
      </c>
      <c r="G134" s="121">
        <v>4</v>
      </c>
      <c r="H134" s="125">
        <v>50528.52</v>
      </c>
      <c r="I134" s="104">
        <v>0.29530000000000001</v>
      </c>
      <c r="J134" s="77">
        <f t="shared" si="8"/>
        <v>65449.59</v>
      </c>
      <c r="K134" s="77">
        <f t="shared" si="9"/>
        <v>261798.36</v>
      </c>
      <c r="L134" s="85">
        <f t="shared" si="10"/>
        <v>6.066993509391402E-4</v>
      </c>
    </row>
    <row r="135" spans="1:12" ht="25.9" customHeight="1">
      <c r="A135" s="74" t="s">
        <v>2299</v>
      </c>
      <c r="B135" s="75" t="s">
        <v>2626</v>
      </c>
      <c r="C135" s="74" t="s">
        <v>2122</v>
      </c>
      <c r="D135" s="74" t="s">
        <v>2300</v>
      </c>
      <c r="E135" s="76" t="s">
        <v>70</v>
      </c>
      <c r="F135" s="76" t="s">
        <v>2298</v>
      </c>
      <c r="G135" s="121">
        <v>21</v>
      </c>
      <c r="H135" s="125">
        <v>842.78</v>
      </c>
      <c r="I135" s="104">
        <v>0.29530000000000001</v>
      </c>
      <c r="J135" s="77">
        <f t="shared" si="8"/>
        <v>1091.6500000000001</v>
      </c>
      <c r="K135" s="77">
        <f t="shared" si="9"/>
        <v>22924.65</v>
      </c>
      <c r="L135" s="85">
        <f t="shared" si="10"/>
        <v>5.3126269681395114E-5</v>
      </c>
    </row>
    <row r="136" spans="1:12" ht="25.9" customHeight="1">
      <c r="A136" s="74" t="s">
        <v>2302</v>
      </c>
      <c r="B136" s="75" t="s">
        <v>2589</v>
      </c>
      <c r="C136" s="74" t="s">
        <v>2122</v>
      </c>
      <c r="D136" s="74" t="s">
        <v>2216</v>
      </c>
      <c r="E136" s="76" t="s">
        <v>70</v>
      </c>
      <c r="F136" s="76" t="s">
        <v>2298</v>
      </c>
      <c r="G136" s="121">
        <v>626</v>
      </c>
      <c r="H136" s="125">
        <v>1021.42</v>
      </c>
      <c r="I136" s="104">
        <v>0.29530000000000001</v>
      </c>
      <c r="J136" s="77">
        <f t="shared" si="8"/>
        <v>1323.04</v>
      </c>
      <c r="K136" s="77">
        <f t="shared" si="9"/>
        <v>828223.04</v>
      </c>
      <c r="L136" s="85">
        <f t="shared" si="10"/>
        <v>1.9193488484833964E-3</v>
      </c>
    </row>
    <row r="137" spans="1:12" ht="25.9" customHeight="1">
      <c r="A137" s="74" t="s">
        <v>2303</v>
      </c>
      <c r="B137" s="75" t="s">
        <v>2627</v>
      </c>
      <c r="C137" s="74" t="s">
        <v>2122</v>
      </c>
      <c r="D137" s="74" t="s">
        <v>2304</v>
      </c>
      <c r="E137" s="76" t="s">
        <v>70</v>
      </c>
      <c r="F137" s="76" t="s">
        <v>2298</v>
      </c>
      <c r="G137" s="121">
        <v>41.6</v>
      </c>
      <c r="H137" s="125">
        <v>1171.1300000000001</v>
      </c>
      <c r="I137" s="104">
        <v>0.29530000000000001</v>
      </c>
      <c r="J137" s="77">
        <f t="shared" si="8"/>
        <v>1516.96</v>
      </c>
      <c r="K137" s="77">
        <f t="shared" si="9"/>
        <v>63105.53</v>
      </c>
      <c r="L137" s="85">
        <f t="shared" si="10"/>
        <v>1.4624264297022504E-4</v>
      </c>
    </row>
    <row r="138" spans="1:12" ht="25.9" customHeight="1">
      <c r="A138" s="74" t="s">
        <v>2306</v>
      </c>
      <c r="B138" s="75" t="s">
        <v>1740</v>
      </c>
      <c r="C138" s="74" t="s">
        <v>2122</v>
      </c>
      <c r="D138" s="74" t="s">
        <v>1741</v>
      </c>
      <c r="E138" s="76" t="s">
        <v>88</v>
      </c>
      <c r="F138" s="76" t="s">
        <v>2219</v>
      </c>
      <c r="G138" s="121">
        <v>3</v>
      </c>
      <c r="H138" s="125">
        <v>1428.17</v>
      </c>
      <c r="I138" s="104">
        <v>0.29530000000000001</v>
      </c>
      <c r="J138" s="77">
        <f t="shared" si="8"/>
        <v>1849.9</v>
      </c>
      <c r="K138" s="77">
        <f t="shared" si="9"/>
        <v>5549.7</v>
      </c>
      <c r="L138" s="85">
        <f t="shared" si="10"/>
        <v>1.2861040794552519E-5</v>
      </c>
    </row>
    <row r="139" spans="1:12" ht="24" customHeight="1">
      <c r="A139" s="74" t="s">
        <v>2307</v>
      </c>
      <c r="B139" s="75" t="s">
        <v>1743</v>
      </c>
      <c r="C139" s="74" t="s">
        <v>2122</v>
      </c>
      <c r="D139" s="74" t="s">
        <v>132</v>
      </c>
      <c r="E139" s="76" t="s">
        <v>88</v>
      </c>
      <c r="F139" s="76" t="s">
        <v>2219</v>
      </c>
      <c r="G139" s="121">
        <v>28</v>
      </c>
      <c r="H139" s="125">
        <v>1911.68</v>
      </c>
      <c r="I139" s="104">
        <v>0.29530000000000001</v>
      </c>
      <c r="J139" s="77">
        <f t="shared" si="8"/>
        <v>2476.19</v>
      </c>
      <c r="K139" s="77">
        <f t="shared" si="9"/>
        <v>69333.320000000007</v>
      </c>
      <c r="L139" s="85">
        <f t="shared" si="10"/>
        <v>1.6067510981526286E-4</v>
      </c>
    </row>
    <row r="140" spans="1:12" ht="25.9" customHeight="1">
      <c r="A140" s="74" t="s">
        <v>2308</v>
      </c>
      <c r="B140" s="75" t="s">
        <v>2628</v>
      </c>
      <c r="C140" s="74" t="s">
        <v>2122</v>
      </c>
      <c r="D140" s="74" t="s">
        <v>2309</v>
      </c>
      <c r="E140" s="76" t="s">
        <v>88</v>
      </c>
      <c r="F140" s="76" t="s">
        <v>2219</v>
      </c>
      <c r="G140" s="121">
        <v>2</v>
      </c>
      <c r="H140" s="125">
        <v>2448.77</v>
      </c>
      <c r="I140" s="104">
        <v>0.29530000000000001</v>
      </c>
      <c r="J140" s="77">
        <f t="shared" si="8"/>
        <v>3171.89</v>
      </c>
      <c r="K140" s="77">
        <f t="shared" si="9"/>
        <v>6343.78</v>
      </c>
      <c r="L140" s="85">
        <f t="shared" si="10"/>
        <v>1.4701265540779932E-5</v>
      </c>
    </row>
    <row r="141" spans="1:12" ht="25.9" customHeight="1">
      <c r="A141" s="74" t="s">
        <v>2310</v>
      </c>
      <c r="B141" s="75" t="s">
        <v>2629</v>
      </c>
      <c r="C141" s="74" t="s">
        <v>2122</v>
      </c>
      <c r="D141" s="74" t="s">
        <v>2311</v>
      </c>
      <c r="E141" s="76" t="s">
        <v>88</v>
      </c>
      <c r="F141" s="76" t="s">
        <v>2219</v>
      </c>
      <c r="G141" s="121">
        <v>2</v>
      </c>
      <c r="H141" s="125">
        <v>2480.44</v>
      </c>
      <c r="I141" s="104">
        <v>0.29530000000000001</v>
      </c>
      <c r="J141" s="77">
        <f t="shared" si="8"/>
        <v>3212.91</v>
      </c>
      <c r="K141" s="77">
        <f t="shared" si="9"/>
        <v>6425.82</v>
      </c>
      <c r="L141" s="85">
        <f t="shared" si="10"/>
        <v>1.4891387490936712E-5</v>
      </c>
    </row>
    <row r="142" spans="1:12" ht="52.15" customHeight="1">
      <c r="A142" s="74" t="s">
        <v>2312</v>
      </c>
      <c r="B142" s="75" t="s">
        <v>2630</v>
      </c>
      <c r="C142" s="74" t="s">
        <v>2122</v>
      </c>
      <c r="D142" s="74" t="s">
        <v>2313</v>
      </c>
      <c r="E142" s="76" t="s">
        <v>88</v>
      </c>
      <c r="F142" s="76" t="s">
        <v>2219</v>
      </c>
      <c r="G142" s="121">
        <v>2</v>
      </c>
      <c r="H142" s="125">
        <v>3224.36</v>
      </c>
      <c r="I142" s="104">
        <v>0.29530000000000001</v>
      </c>
      <c r="J142" s="77">
        <f t="shared" si="8"/>
        <v>4176.51</v>
      </c>
      <c r="K142" s="77">
        <f t="shared" si="9"/>
        <v>8353.02</v>
      </c>
      <c r="L142" s="85">
        <f t="shared" si="10"/>
        <v>1.9357538421484604E-5</v>
      </c>
    </row>
    <row r="143" spans="1:12" ht="24" customHeight="1">
      <c r="A143" s="74" t="s">
        <v>2314</v>
      </c>
      <c r="B143" s="75" t="s">
        <v>2631</v>
      </c>
      <c r="C143" s="74" t="s">
        <v>2122</v>
      </c>
      <c r="D143" s="74" t="s">
        <v>2315</v>
      </c>
      <c r="E143" s="76" t="s">
        <v>88</v>
      </c>
      <c r="F143" s="76" t="s">
        <v>2219</v>
      </c>
      <c r="G143" s="121">
        <v>2</v>
      </c>
      <c r="H143" s="125">
        <v>4002.63</v>
      </c>
      <c r="I143" s="104">
        <v>0.29530000000000001</v>
      </c>
      <c r="J143" s="77">
        <f t="shared" si="8"/>
        <v>5184.6000000000004</v>
      </c>
      <c r="K143" s="77">
        <f t="shared" si="9"/>
        <v>10369.200000000001</v>
      </c>
      <c r="L143" s="85">
        <f t="shared" si="10"/>
        <v>2.4029894265793466E-5</v>
      </c>
    </row>
    <row r="144" spans="1:12" ht="25.9" customHeight="1">
      <c r="A144" s="74" t="s">
        <v>2316</v>
      </c>
      <c r="B144" s="75" t="s">
        <v>2632</v>
      </c>
      <c r="C144" s="74" t="s">
        <v>2122</v>
      </c>
      <c r="D144" s="74" t="s">
        <v>2317</v>
      </c>
      <c r="E144" s="76" t="s">
        <v>88</v>
      </c>
      <c r="F144" s="76" t="s">
        <v>2318</v>
      </c>
      <c r="G144" s="121">
        <v>1</v>
      </c>
      <c r="H144" s="125">
        <v>1176.18</v>
      </c>
      <c r="I144" s="104">
        <v>0.29530000000000001</v>
      </c>
      <c r="J144" s="77">
        <f t="shared" si="8"/>
        <v>1523.5</v>
      </c>
      <c r="K144" s="77">
        <f t="shared" si="9"/>
        <v>1523.5</v>
      </c>
      <c r="L144" s="85">
        <f t="shared" si="10"/>
        <v>3.5306044742059506E-6</v>
      </c>
    </row>
    <row r="145" spans="1:12" ht="24" customHeight="1">
      <c r="A145" s="74" t="s">
        <v>2319</v>
      </c>
      <c r="B145" s="75" t="s">
        <v>2592</v>
      </c>
      <c r="C145" s="74" t="s">
        <v>2122</v>
      </c>
      <c r="D145" s="74" t="s">
        <v>2221</v>
      </c>
      <c r="E145" s="76" t="s">
        <v>88</v>
      </c>
      <c r="F145" s="76" t="s">
        <v>2318</v>
      </c>
      <c r="G145" s="121">
        <v>14</v>
      </c>
      <c r="H145" s="125">
        <v>1533.71</v>
      </c>
      <c r="I145" s="104">
        <v>0.29530000000000001</v>
      </c>
      <c r="J145" s="77">
        <f t="shared" si="8"/>
        <v>1986.61</v>
      </c>
      <c r="K145" s="77">
        <f t="shared" si="9"/>
        <v>27812.54</v>
      </c>
      <c r="L145" s="85">
        <f t="shared" si="10"/>
        <v>6.4453612184464703E-5</v>
      </c>
    </row>
    <row r="146" spans="1:12" ht="24" customHeight="1">
      <c r="A146" s="74" t="s">
        <v>2320</v>
      </c>
      <c r="B146" s="75" t="s">
        <v>2633</v>
      </c>
      <c r="C146" s="74" t="s">
        <v>2122</v>
      </c>
      <c r="D146" s="74" t="s">
        <v>2321</v>
      </c>
      <c r="E146" s="76" t="s">
        <v>88</v>
      </c>
      <c r="F146" s="76" t="s">
        <v>2318</v>
      </c>
      <c r="G146" s="121">
        <v>1</v>
      </c>
      <c r="H146" s="125">
        <v>1911.32</v>
      </c>
      <c r="I146" s="104">
        <v>0.29530000000000001</v>
      </c>
      <c r="J146" s="77">
        <f t="shared" si="8"/>
        <v>2475.73</v>
      </c>
      <c r="K146" s="77">
        <f t="shared" si="9"/>
        <v>2475.73</v>
      </c>
      <c r="L146" s="85">
        <f t="shared" si="10"/>
        <v>5.7373307613560217E-6</v>
      </c>
    </row>
    <row r="147" spans="1:12" ht="24" customHeight="1">
      <c r="A147" s="74" t="s">
        <v>2322</v>
      </c>
      <c r="B147" s="75" t="s">
        <v>1747</v>
      </c>
      <c r="C147" s="74" t="s">
        <v>2122</v>
      </c>
      <c r="D147" s="74" t="s">
        <v>1748</v>
      </c>
      <c r="E147" s="76" t="s">
        <v>88</v>
      </c>
      <c r="F147" s="76" t="s">
        <v>2239</v>
      </c>
      <c r="G147" s="121">
        <v>1</v>
      </c>
      <c r="H147" s="125">
        <v>4692.97</v>
      </c>
      <c r="I147" s="104">
        <v>0.29530000000000001</v>
      </c>
      <c r="J147" s="77">
        <f t="shared" si="8"/>
        <v>6078.8</v>
      </c>
      <c r="K147" s="77">
        <f t="shared" si="9"/>
        <v>6078.8</v>
      </c>
      <c r="L147" s="85">
        <f t="shared" si="10"/>
        <v>1.4087192962128739E-5</v>
      </c>
    </row>
    <row r="148" spans="1:12" ht="25.9" customHeight="1">
      <c r="A148" s="74" t="s">
        <v>2323</v>
      </c>
      <c r="B148" s="75" t="s">
        <v>1750</v>
      </c>
      <c r="C148" s="74" t="s">
        <v>2122</v>
      </c>
      <c r="D148" s="74" t="s">
        <v>1751</v>
      </c>
      <c r="E148" s="76" t="s">
        <v>88</v>
      </c>
      <c r="F148" s="76" t="s">
        <v>2239</v>
      </c>
      <c r="G148" s="121">
        <v>3</v>
      </c>
      <c r="H148" s="125">
        <v>4660.82</v>
      </c>
      <c r="I148" s="104">
        <v>0.29530000000000001</v>
      </c>
      <c r="J148" s="77">
        <f t="shared" si="8"/>
        <v>6037.16</v>
      </c>
      <c r="K148" s="77">
        <f t="shared" si="9"/>
        <v>18111.48</v>
      </c>
      <c r="L148" s="85">
        <f t="shared" si="10"/>
        <v>4.1972085541510728E-5</v>
      </c>
    </row>
    <row r="149" spans="1:12" ht="24" customHeight="1">
      <c r="A149" s="74" t="s">
        <v>2324</v>
      </c>
      <c r="B149" s="75" t="s">
        <v>2599</v>
      </c>
      <c r="C149" s="74" t="s">
        <v>2122</v>
      </c>
      <c r="D149" s="74" t="s">
        <v>2249</v>
      </c>
      <c r="E149" s="76" t="s">
        <v>88</v>
      </c>
      <c r="F149" s="76" t="s">
        <v>2239</v>
      </c>
      <c r="G149" s="121">
        <v>6</v>
      </c>
      <c r="H149" s="125">
        <v>5737.7</v>
      </c>
      <c r="I149" s="104">
        <v>0.29530000000000001</v>
      </c>
      <c r="J149" s="77">
        <f t="shared" si="8"/>
        <v>7432.04</v>
      </c>
      <c r="K149" s="77">
        <f t="shared" si="9"/>
        <v>44592.24</v>
      </c>
      <c r="L149" s="85">
        <f t="shared" si="10"/>
        <v>1.0333939091491011E-4</v>
      </c>
    </row>
    <row r="150" spans="1:12" ht="25.9" customHeight="1">
      <c r="A150" s="74" t="s">
        <v>2325</v>
      </c>
      <c r="B150" s="75" t="s">
        <v>1753</v>
      </c>
      <c r="C150" s="74" t="s">
        <v>2122</v>
      </c>
      <c r="D150" s="74" t="s">
        <v>1754</v>
      </c>
      <c r="E150" s="76" t="s">
        <v>88</v>
      </c>
      <c r="F150" s="76" t="s">
        <v>2239</v>
      </c>
      <c r="G150" s="121">
        <v>32</v>
      </c>
      <c r="H150" s="125">
        <v>5696.37</v>
      </c>
      <c r="I150" s="104">
        <v>0.29530000000000001</v>
      </c>
      <c r="J150" s="77">
        <f t="shared" si="8"/>
        <v>7378.5</v>
      </c>
      <c r="K150" s="77">
        <f t="shared" si="9"/>
        <v>236112</v>
      </c>
      <c r="L150" s="85">
        <f t="shared" si="10"/>
        <v>5.4717301188954087E-4</v>
      </c>
    </row>
    <row r="151" spans="1:12" ht="24" customHeight="1">
      <c r="A151" s="74" t="s">
        <v>2326</v>
      </c>
      <c r="B151" s="75" t="s">
        <v>2634</v>
      </c>
      <c r="C151" s="74" t="s">
        <v>2122</v>
      </c>
      <c r="D151" s="74" t="s">
        <v>2327</v>
      </c>
      <c r="E151" s="76" t="s">
        <v>88</v>
      </c>
      <c r="F151" s="76" t="s">
        <v>2239</v>
      </c>
      <c r="G151" s="121">
        <v>7</v>
      </c>
      <c r="H151" s="125">
        <v>6476.76</v>
      </c>
      <c r="I151" s="104">
        <v>0.29530000000000001</v>
      </c>
      <c r="J151" s="77">
        <f t="shared" si="8"/>
        <v>8389.34</v>
      </c>
      <c r="K151" s="77">
        <f t="shared" si="9"/>
        <v>58725.38</v>
      </c>
      <c r="L151" s="85">
        <f t="shared" si="10"/>
        <v>1.3609195233176544E-4</v>
      </c>
    </row>
    <row r="152" spans="1:12" ht="25.9" customHeight="1">
      <c r="A152" s="74" t="s">
        <v>2328</v>
      </c>
      <c r="B152" s="75" t="s">
        <v>2635</v>
      </c>
      <c r="C152" s="74" t="s">
        <v>2122</v>
      </c>
      <c r="D152" s="74" t="s">
        <v>2329</v>
      </c>
      <c r="E152" s="76" t="s">
        <v>88</v>
      </c>
      <c r="F152" s="76" t="s">
        <v>2239</v>
      </c>
      <c r="G152" s="121">
        <v>10</v>
      </c>
      <c r="H152" s="125">
        <v>7699.3</v>
      </c>
      <c r="I152" s="104">
        <v>0.29530000000000001</v>
      </c>
      <c r="J152" s="77">
        <f t="shared" si="8"/>
        <v>9972.9</v>
      </c>
      <c r="K152" s="77">
        <f t="shared" si="9"/>
        <v>99729</v>
      </c>
      <c r="L152" s="85">
        <f t="shared" si="10"/>
        <v>2.3111496790816229E-4</v>
      </c>
    </row>
    <row r="153" spans="1:12" ht="25.9" customHeight="1">
      <c r="A153" s="74" t="s">
        <v>2328</v>
      </c>
      <c r="B153" s="75" t="s">
        <v>3149</v>
      </c>
      <c r="C153" s="74" t="s">
        <v>2122</v>
      </c>
      <c r="D153" s="74" t="s">
        <v>3150</v>
      </c>
      <c r="E153" s="76" t="s">
        <v>88</v>
      </c>
      <c r="F153" s="76" t="s">
        <v>2239</v>
      </c>
      <c r="G153" s="121">
        <v>1</v>
      </c>
      <c r="H153" s="125">
        <v>7740.64</v>
      </c>
      <c r="I153" s="104">
        <v>0.29530000000000001</v>
      </c>
      <c r="J153" s="77">
        <f t="shared" si="8"/>
        <v>10026.450000000001</v>
      </c>
      <c r="K153" s="77">
        <f t="shared" si="9"/>
        <v>10026.450000000001</v>
      </c>
      <c r="L153" s="85">
        <f t="shared" si="10"/>
        <v>2.323559516271891E-5</v>
      </c>
    </row>
    <row r="154" spans="1:12" ht="25.9" customHeight="1">
      <c r="A154" s="74" t="s">
        <v>2330</v>
      </c>
      <c r="B154" s="75" t="s">
        <v>2636</v>
      </c>
      <c r="C154" s="74" t="s">
        <v>2122</v>
      </c>
      <c r="D154" s="74" t="s">
        <v>2331</v>
      </c>
      <c r="E154" s="76" t="s">
        <v>88</v>
      </c>
      <c r="F154" s="76" t="s">
        <v>2239</v>
      </c>
      <c r="G154" s="121">
        <v>10</v>
      </c>
      <c r="H154" s="125">
        <v>6726.25</v>
      </c>
      <c r="I154" s="104">
        <v>0.29530000000000001</v>
      </c>
      <c r="J154" s="77">
        <f t="shared" si="8"/>
        <v>8712.51</v>
      </c>
      <c r="K154" s="77">
        <f t="shared" si="9"/>
        <v>87125.1</v>
      </c>
      <c r="L154" s="85">
        <f t="shared" si="10"/>
        <v>2.0190631301322015E-4</v>
      </c>
    </row>
    <row r="155" spans="1:12" ht="25.9" customHeight="1">
      <c r="A155" s="74" t="s">
        <v>2330</v>
      </c>
      <c r="B155" s="75" t="s">
        <v>3151</v>
      </c>
      <c r="C155" s="74" t="s">
        <v>2122</v>
      </c>
      <c r="D155" s="74" t="s">
        <v>3152</v>
      </c>
      <c r="E155" s="76" t="s">
        <v>88</v>
      </c>
      <c r="F155" s="76" t="s">
        <v>2239</v>
      </c>
      <c r="G155" s="121">
        <v>2</v>
      </c>
      <c r="H155" s="125">
        <v>6767.59</v>
      </c>
      <c r="I155" s="104">
        <v>0.29530000000000001</v>
      </c>
      <c r="J155" s="77">
        <f t="shared" si="8"/>
        <v>8766.0499999999993</v>
      </c>
      <c r="K155" s="77">
        <f t="shared" si="9"/>
        <v>17532.099999999999</v>
      </c>
      <c r="L155" s="85">
        <f t="shared" si="10"/>
        <v>4.0629412997851094E-5</v>
      </c>
    </row>
    <row r="156" spans="1:12" ht="25.9" customHeight="1">
      <c r="A156" s="74" t="s">
        <v>2332</v>
      </c>
      <c r="B156" s="75" t="s">
        <v>2637</v>
      </c>
      <c r="C156" s="74" t="s">
        <v>2122</v>
      </c>
      <c r="D156" s="74" t="s">
        <v>2333</v>
      </c>
      <c r="E156" s="76" t="s">
        <v>88</v>
      </c>
      <c r="F156" s="76" t="s">
        <v>2239</v>
      </c>
      <c r="G156" s="121">
        <v>1</v>
      </c>
      <c r="H156" s="125">
        <v>7634.36</v>
      </c>
      <c r="I156" s="104">
        <v>0.29530000000000001</v>
      </c>
      <c r="J156" s="77">
        <f t="shared" si="8"/>
        <v>9888.7800000000007</v>
      </c>
      <c r="K156" s="77">
        <f t="shared" si="9"/>
        <v>9888.7800000000007</v>
      </c>
      <c r="L156" s="85">
        <f t="shared" si="10"/>
        <v>2.2916554586438021E-5</v>
      </c>
    </row>
    <row r="157" spans="1:12" ht="24" customHeight="1">
      <c r="A157" s="74" t="s">
        <v>2334</v>
      </c>
      <c r="B157" s="75" t="s">
        <v>2638</v>
      </c>
      <c r="C157" s="74" t="s">
        <v>2122</v>
      </c>
      <c r="D157" s="74" t="s">
        <v>2335</v>
      </c>
      <c r="E157" s="76" t="s">
        <v>88</v>
      </c>
      <c r="F157" s="76" t="s">
        <v>2340</v>
      </c>
      <c r="G157" s="121">
        <v>12</v>
      </c>
      <c r="H157" s="125">
        <v>8729.19</v>
      </c>
      <c r="I157" s="104">
        <v>0.29530000000000001</v>
      </c>
      <c r="J157" s="77">
        <f t="shared" si="8"/>
        <v>11306.91</v>
      </c>
      <c r="K157" s="77">
        <f t="shared" si="9"/>
        <v>135682.92000000001</v>
      </c>
      <c r="L157" s="85">
        <f t="shared" si="10"/>
        <v>3.1443565764708117E-4</v>
      </c>
    </row>
    <row r="158" spans="1:12" ht="24" customHeight="1">
      <c r="A158" s="74" t="s">
        <v>2336</v>
      </c>
      <c r="B158" s="75" t="s">
        <v>2639</v>
      </c>
      <c r="C158" s="74" t="s">
        <v>2122</v>
      </c>
      <c r="D158" s="74" t="s">
        <v>2337</v>
      </c>
      <c r="E158" s="76" t="s">
        <v>88</v>
      </c>
      <c r="F158" s="76" t="s">
        <v>2340</v>
      </c>
      <c r="G158" s="121">
        <v>1</v>
      </c>
      <c r="H158" s="125">
        <v>9888.7199999999993</v>
      </c>
      <c r="I158" s="104">
        <v>0.29530000000000001</v>
      </c>
      <c r="J158" s="77">
        <f t="shared" si="8"/>
        <v>12808.85</v>
      </c>
      <c r="K158" s="77">
        <f t="shared" si="9"/>
        <v>12808.85</v>
      </c>
      <c r="L158" s="85">
        <f t="shared" si="10"/>
        <v>2.9683612155846992E-5</v>
      </c>
    </row>
    <row r="159" spans="1:12" ht="24" customHeight="1">
      <c r="A159" s="74" t="s">
        <v>2338</v>
      </c>
      <c r="B159" s="75" t="s">
        <v>2640</v>
      </c>
      <c r="C159" s="74" t="s">
        <v>2122</v>
      </c>
      <c r="D159" s="74" t="s">
        <v>2339</v>
      </c>
      <c r="E159" s="76" t="s">
        <v>88</v>
      </c>
      <c r="F159" s="76" t="s">
        <v>2340</v>
      </c>
      <c r="G159" s="121">
        <v>4</v>
      </c>
      <c r="H159" s="125">
        <v>3797.76</v>
      </c>
      <c r="I159" s="104">
        <v>0.29530000000000001</v>
      </c>
      <c r="J159" s="77">
        <f t="shared" si="8"/>
        <v>4919.2299999999996</v>
      </c>
      <c r="K159" s="77">
        <f t="shared" si="9"/>
        <v>19676.919999999998</v>
      </c>
      <c r="L159" s="85">
        <f t="shared" si="10"/>
        <v>4.5599883026316084E-5</v>
      </c>
    </row>
    <row r="160" spans="1:12" ht="24" customHeight="1">
      <c r="A160" s="74" t="s">
        <v>2341</v>
      </c>
      <c r="B160" s="75" t="s">
        <v>2641</v>
      </c>
      <c r="C160" s="74" t="s">
        <v>2122</v>
      </c>
      <c r="D160" s="74" t="s">
        <v>2342</v>
      </c>
      <c r="E160" s="76" t="s">
        <v>88</v>
      </c>
      <c r="F160" s="76" t="s">
        <v>2340</v>
      </c>
      <c r="G160" s="121">
        <v>2</v>
      </c>
      <c r="H160" s="125">
        <v>3749.93</v>
      </c>
      <c r="I160" s="104">
        <v>0.29530000000000001</v>
      </c>
      <c r="J160" s="77">
        <f t="shared" si="8"/>
        <v>4857.28</v>
      </c>
      <c r="K160" s="77">
        <f t="shared" si="9"/>
        <v>9714.56</v>
      </c>
      <c r="L160" s="85">
        <f t="shared" si="10"/>
        <v>2.2512811946794986E-5</v>
      </c>
    </row>
    <row r="161" spans="1:12" ht="24" customHeight="1">
      <c r="A161" s="74" t="s">
        <v>2343</v>
      </c>
      <c r="B161" s="75" t="s">
        <v>2642</v>
      </c>
      <c r="C161" s="74" t="s">
        <v>2122</v>
      </c>
      <c r="D161" s="74" t="s">
        <v>2344</v>
      </c>
      <c r="E161" s="76" t="s">
        <v>88</v>
      </c>
      <c r="F161" s="76" t="s">
        <v>2340</v>
      </c>
      <c r="G161" s="121">
        <v>1</v>
      </c>
      <c r="H161" s="125">
        <v>3706.89</v>
      </c>
      <c r="I161" s="104">
        <v>0.29530000000000001</v>
      </c>
      <c r="J161" s="77">
        <f t="shared" si="8"/>
        <v>4801.53</v>
      </c>
      <c r="K161" s="77">
        <f t="shared" si="9"/>
        <v>4801.53</v>
      </c>
      <c r="L161" s="85">
        <f t="shared" si="10"/>
        <v>1.1127209255683687E-5</v>
      </c>
    </row>
    <row r="162" spans="1:12" ht="25.9" customHeight="1">
      <c r="A162" s="74" t="s">
        <v>2345</v>
      </c>
      <c r="B162" s="75" t="s">
        <v>2643</v>
      </c>
      <c r="C162" s="74" t="s">
        <v>2122</v>
      </c>
      <c r="D162" s="74" t="s">
        <v>2346</v>
      </c>
      <c r="E162" s="76" t="s">
        <v>88</v>
      </c>
      <c r="F162" s="76" t="s">
        <v>2340</v>
      </c>
      <c r="G162" s="121">
        <v>2</v>
      </c>
      <c r="H162" s="125">
        <v>3654.29</v>
      </c>
      <c r="I162" s="104">
        <v>0.29530000000000001</v>
      </c>
      <c r="J162" s="77">
        <f t="shared" si="8"/>
        <v>4733.3999999999996</v>
      </c>
      <c r="K162" s="77">
        <f t="shared" si="9"/>
        <v>9466.7999999999993</v>
      </c>
      <c r="L162" s="85">
        <f t="shared" si="10"/>
        <v>2.1938645511265435E-5</v>
      </c>
    </row>
    <row r="163" spans="1:12" ht="24" customHeight="1">
      <c r="A163" s="74" t="s">
        <v>2347</v>
      </c>
      <c r="B163" s="75" t="s">
        <v>2644</v>
      </c>
      <c r="C163" s="74" t="s">
        <v>2122</v>
      </c>
      <c r="D163" s="74" t="s">
        <v>2348</v>
      </c>
      <c r="E163" s="76" t="s">
        <v>88</v>
      </c>
      <c r="F163" s="76" t="s">
        <v>2340</v>
      </c>
      <c r="G163" s="121">
        <v>11</v>
      </c>
      <c r="H163" s="125">
        <v>3829.11</v>
      </c>
      <c r="I163" s="104">
        <v>0.29530000000000001</v>
      </c>
      <c r="J163" s="77">
        <f t="shared" si="8"/>
        <v>4959.84</v>
      </c>
      <c r="K163" s="77">
        <f t="shared" si="9"/>
        <v>54558.239999999998</v>
      </c>
      <c r="L163" s="85">
        <f t="shared" si="10"/>
        <v>1.2643489743931872E-4</v>
      </c>
    </row>
    <row r="164" spans="1:12" ht="25.9" customHeight="1">
      <c r="A164" s="74" t="s">
        <v>2349</v>
      </c>
      <c r="B164" s="75" t="s">
        <v>2645</v>
      </c>
      <c r="C164" s="74" t="s">
        <v>2122</v>
      </c>
      <c r="D164" s="74" t="s">
        <v>2350</v>
      </c>
      <c r="E164" s="76" t="s">
        <v>88</v>
      </c>
      <c r="F164" s="76" t="s">
        <v>2340</v>
      </c>
      <c r="G164" s="121">
        <v>29</v>
      </c>
      <c r="H164" s="125">
        <v>4454.8999999999996</v>
      </c>
      <c r="I164" s="104">
        <v>0.29530000000000001</v>
      </c>
      <c r="J164" s="77">
        <f t="shared" ref="J164:J175" si="11">TRUNC(H164 * (1 + 29.53 / 100), 2)</f>
        <v>5770.43</v>
      </c>
      <c r="K164" s="77">
        <f t="shared" ref="K164:K175" si="12">TRUNC(G164 * J164, 2)</f>
        <v>167342.47</v>
      </c>
      <c r="L164" s="85">
        <f t="shared" si="10"/>
        <v>3.8780444588557602E-4</v>
      </c>
    </row>
    <row r="165" spans="1:12" ht="24" customHeight="1">
      <c r="A165" s="74" t="s">
        <v>2352</v>
      </c>
      <c r="B165" s="75" t="s">
        <v>109</v>
      </c>
      <c r="C165" s="74" t="s">
        <v>2122</v>
      </c>
      <c r="D165" s="74" t="s">
        <v>110</v>
      </c>
      <c r="E165" s="76" t="s">
        <v>42</v>
      </c>
      <c r="F165" s="76" t="s">
        <v>2227</v>
      </c>
      <c r="G165" s="121">
        <v>84.141000000000005</v>
      </c>
      <c r="H165" s="125">
        <v>43.71</v>
      </c>
      <c r="I165" s="104">
        <v>0.29530000000000001</v>
      </c>
      <c r="J165" s="77">
        <f t="shared" si="11"/>
        <v>56.61</v>
      </c>
      <c r="K165" s="77">
        <f t="shared" si="12"/>
        <v>4763.22</v>
      </c>
      <c r="L165" s="85">
        <f t="shared" si="10"/>
        <v>1.1038428515672641E-5</v>
      </c>
    </row>
    <row r="166" spans="1:12" ht="39" customHeight="1">
      <c r="A166" s="74" t="s">
        <v>2353</v>
      </c>
      <c r="B166" s="75" t="s">
        <v>111</v>
      </c>
      <c r="C166" s="74" t="s">
        <v>2122</v>
      </c>
      <c r="D166" s="74" t="s">
        <v>112</v>
      </c>
      <c r="E166" s="76" t="s">
        <v>42</v>
      </c>
      <c r="F166" s="76" t="s">
        <v>2227</v>
      </c>
      <c r="G166" s="121">
        <v>232.821</v>
      </c>
      <c r="H166" s="125">
        <v>62.61</v>
      </c>
      <c r="I166" s="104">
        <v>0.29530000000000001</v>
      </c>
      <c r="J166" s="77">
        <f t="shared" si="11"/>
        <v>81.09</v>
      </c>
      <c r="K166" s="77">
        <f t="shared" si="12"/>
        <v>18879.45</v>
      </c>
      <c r="L166" s="85">
        <f t="shared" si="10"/>
        <v>4.375180219267971E-5</v>
      </c>
    </row>
    <row r="167" spans="1:12" ht="25.9" customHeight="1">
      <c r="A167" s="74" t="s">
        <v>2354</v>
      </c>
      <c r="B167" s="75" t="s">
        <v>113</v>
      </c>
      <c r="C167" s="74" t="s">
        <v>2122</v>
      </c>
      <c r="D167" s="74" t="s">
        <v>114</v>
      </c>
      <c r="E167" s="76" t="s">
        <v>36</v>
      </c>
      <c r="F167" s="76" t="s">
        <v>2227</v>
      </c>
      <c r="G167" s="121">
        <v>219.39699999999999</v>
      </c>
      <c r="H167" s="125">
        <v>17.63</v>
      </c>
      <c r="I167" s="104">
        <v>0.29530000000000001</v>
      </c>
      <c r="J167" s="77">
        <f t="shared" si="11"/>
        <v>22.83</v>
      </c>
      <c r="K167" s="77">
        <f t="shared" si="12"/>
        <v>5008.83</v>
      </c>
      <c r="L167" s="85">
        <f t="shared" si="10"/>
        <v>1.1607612476886769E-5</v>
      </c>
    </row>
    <row r="168" spans="1:12" ht="25.9" customHeight="1">
      <c r="A168" s="74" t="s">
        <v>2355</v>
      </c>
      <c r="B168" s="75" t="s">
        <v>133</v>
      </c>
      <c r="C168" s="74" t="s">
        <v>2122</v>
      </c>
      <c r="D168" s="74" t="s">
        <v>134</v>
      </c>
      <c r="E168" s="76" t="s">
        <v>70</v>
      </c>
      <c r="F168" s="76" t="s">
        <v>2227</v>
      </c>
      <c r="G168" s="121">
        <v>504.76</v>
      </c>
      <c r="H168" s="125">
        <v>10.54</v>
      </c>
      <c r="I168" s="104">
        <v>0.29530000000000001</v>
      </c>
      <c r="J168" s="77">
        <f t="shared" si="11"/>
        <v>13.65</v>
      </c>
      <c r="K168" s="77">
        <f t="shared" si="12"/>
        <v>6889.97</v>
      </c>
      <c r="L168" s="85">
        <f t="shared" si="10"/>
        <v>1.5967022585588955E-5</v>
      </c>
    </row>
    <row r="169" spans="1:12" ht="24" customHeight="1">
      <c r="A169" s="74" t="s">
        <v>2356</v>
      </c>
      <c r="B169" s="75" t="s">
        <v>40</v>
      </c>
      <c r="C169" s="74" t="s">
        <v>2122</v>
      </c>
      <c r="D169" s="74" t="s">
        <v>41</v>
      </c>
      <c r="E169" s="76" t="s">
        <v>42</v>
      </c>
      <c r="F169" s="76" t="s">
        <v>2207</v>
      </c>
      <c r="G169" s="121">
        <v>17270.495999999999</v>
      </c>
      <c r="H169" s="125">
        <v>3.83</v>
      </c>
      <c r="I169" s="104">
        <v>0.29530000000000001</v>
      </c>
      <c r="J169" s="77">
        <f t="shared" si="11"/>
        <v>4.96</v>
      </c>
      <c r="K169" s="77">
        <f t="shared" si="12"/>
        <v>85661.66</v>
      </c>
      <c r="L169" s="85">
        <f t="shared" si="10"/>
        <v>1.9851489337965799E-4</v>
      </c>
    </row>
    <row r="170" spans="1:12" ht="24" customHeight="1">
      <c r="A170" s="74" t="s">
        <v>2357</v>
      </c>
      <c r="B170" s="75" t="s">
        <v>135</v>
      </c>
      <c r="C170" s="74" t="s">
        <v>2122</v>
      </c>
      <c r="D170" s="74" t="s">
        <v>136</v>
      </c>
      <c r="E170" s="76" t="s">
        <v>42</v>
      </c>
      <c r="F170" s="76" t="s">
        <v>2208</v>
      </c>
      <c r="G170" s="121">
        <v>10113.358</v>
      </c>
      <c r="H170" s="125">
        <v>18.920000000000002</v>
      </c>
      <c r="I170" s="104">
        <v>0.29530000000000001</v>
      </c>
      <c r="J170" s="77">
        <f t="shared" si="11"/>
        <v>24.5</v>
      </c>
      <c r="K170" s="77">
        <f t="shared" si="12"/>
        <v>247777.27</v>
      </c>
      <c r="L170" s="85">
        <f t="shared" si="10"/>
        <v>5.7420645754416527E-4</v>
      </c>
    </row>
    <row r="171" spans="1:12" ht="25.9" customHeight="1">
      <c r="A171" s="74" t="s">
        <v>2358</v>
      </c>
      <c r="B171" s="75" t="s">
        <v>137</v>
      </c>
      <c r="C171" s="74" t="s">
        <v>2122</v>
      </c>
      <c r="D171" s="74" t="s">
        <v>138</v>
      </c>
      <c r="E171" s="76" t="s">
        <v>42</v>
      </c>
      <c r="F171" s="76" t="s">
        <v>2208</v>
      </c>
      <c r="G171" s="121">
        <v>7157.1379999999999</v>
      </c>
      <c r="H171" s="125">
        <v>4.29</v>
      </c>
      <c r="I171" s="104">
        <v>0.29530000000000001</v>
      </c>
      <c r="J171" s="77">
        <f t="shared" si="11"/>
        <v>5.55</v>
      </c>
      <c r="K171" s="77">
        <f t="shared" si="12"/>
        <v>39722.11</v>
      </c>
      <c r="L171" s="85">
        <f t="shared" si="10"/>
        <v>9.2053205967115807E-5</v>
      </c>
    </row>
    <row r="172" spans="1:12" ht="25.9" customHeight="1">
      <c r="A172" s="74" t="s">
        <v>2359</v>
      </c>
      <c r="B172" s="75" t="s">
        <v>2600</v>
      </c>
      <c r="C172" s="74" t="s">
        <v>2122</v>
      </c>
      <c r="D172" s="74" t="s">
        <v>2252</v>
      </c>
      <c r="E172" s="76" t="s">
        <v>36</v>
      </c>
      <c r="F172" s="76" t="s">
        <v>2250</v>
      </c>
      <c r="G172" s="121">
        <v>12811.563</v>
      </c>
      <c r="H172" s="125">
        <v>161.08000000000001</v>
      </c>
      <c r="I172" s="104">
        <v>0.29530000000000001</v>
      </c>
      <c r="J172" s="77">
        <f t="shared" si="11"/>
        <v>208.64</v>
      </c>
      <c r="K172" s="77">
        <f t="shared" si="12"/>
        <v>2673004.5</v>
      </c>
      <c r="L172" s="85">
        <f t="shared" si="10"/>
        <v>6.1945005889548019E-3</v>
      </c>
    </row>
    <row r="173" spans="1:12" ht="24" customHeight="1">
      <c r="A173" s="74" t="s">
        <v>2360</v>
      </c>
      <c r="B173" s="75" t="s">
        <v>115</v>
      </c>
      <c r="C173" s="74" t="s">
        <v>10</v>
      </c>
      <c r="D173" s="74" t="s">
        <v>116</v>
      </c>
      <c r="E173" s="76" t="s">
        <v>117</v>
      </c>
      <c r="F173" s="76" t="s">
        <v>2230</v>
      </c>
      <c r="G173" s="121">
        <v>1554.1769999999999</v>
      </c>
      <c r="H173" s="125">
        <v>83.43</v>
      </c>
      <c r="I173" s="104">
        <v>0.29530000000000001</v>
      </c>
      <c r="J173" s="77">
        <f t="shared" si="11"/>
        <v>108.06</v>
      </c>
      <c r="K173" s="77">
        <f t="shared" si="12"/>
        <v>167944.36</v>
      </c>
      <c r="L173" s="85">
        <f t="shared" si="10"/>
        <v>3.8919928377660314E-4</v>
      </c>
    </row>
    <row r="174" spans="1:12" ht="25.9" customHeight="1">
      <c r="A174" s="74" t="s">
        <v>2361</v>
      </c>
      <c r="B174" s="75" t="s">
        <v>2646</v>
      </c>
      <c r="C174" s="74" t="s">
        <v>2122</v>
      </c>
      <c r="D174" s="74" t="s">
        <v>2362</v>
      </c>
      <c r="E174" s="76" t="s">
        <v>42</v>
      </c>
      <c r="F174" s="76" t="s">
        <v>2340</v>
      </c>
      <c r="G174" s="121">
        <v>8.9489999999999998</v>
      </c>
      <c r="H174" s="125">
        <v>68.72</v>
      </c>
      <c r="I174" s="104">
        <v>0.29530000000000001</v>
      </c>
      <c r="J174" s="77">
        <f t="shared" si="11"/>
        <v>89.01</v>
      </c>
      <c r="K174" s="77">
        <f t="shared" si="12"/>
        <v>796.55</v>
      </c>
      <c r="L174" s="85">
        <f t="shared" si="10"/>
        <v>1.8459487981153593E-6</v>
      </c>
    </row>
    <row r="175" spans="1:12" ht="24" customHeight="1">
      <c r="A175" s="74" t="s">
        <v>2364</v>
      </c>
      <c r="B175" s="75" t="s">
        <v>2647</v>
      </c>
      <c r="C175" s="74" t="s">
        <v>2122</v>
      </c>
      <c r="D175" s="74" t="s">
        <v>2365</v>
      </c>
      <c r="E175" s="76" t="s">
        <v>42</v>
      </c>
      <c r="F175" s="76" t="s">
        <v>2340</v>
      </c>
      <c r="G175" s="121">
        <v>9.6999999999999993</v>
      </c>
      <c r="H175" s="125">
        <v>22.91</v>
      </c>
      <c r="I175" s="104">
        <v>0.29530000000000001</v>
      </c>
      <c r="J175" s="77">
        <f t="shared" si="11"/>
        <v>29.67</v>
      </c>
      <c r="K175" s="77">
        <f t="shared" si="12"/>
        <v>287.79000000000002</v>
      </c>
      <c r="L175" s="85">
        <f t="shared" si="10"/>
        <v>6.6693315499293121E-7</v>
      </c>
    </row>
    <row r="176" spans="1:12" customFormat="1" ht="24" customHeight="1">
      <c r="A176" s="79" t="s">
        <v>147</v>
      </c>
      <c r="B176" s="79"/>
      <c r="C176" s="79"/>
      <c r="D176" s="79" t="s">
        <v>148</v>
      </c>
      <c r="E176" s="79"/>
      <c r="F176" s="80"/>
      <c r="G176" s="120"/>
      <c r="H176" s="126"/>
      <c r="I176" s="102"/>
      <c r="J176" s="79"/>
      <c r="K176" s="83">
        <v>67101614.18</v>
      </c>
      <c r="L176" s="84">
        <f t="shared" si="10"/>
        <v>0.15550328798841448</v>
      </c>
    </row>
    <row r="177" spans="1:12" customFormat="1" ht="24" customHeight="1">
      <c r="A177" s="79" t="s">
        <v>149</v>
      </c>
      <c r="B177" s="79"/>
      <c r="C177" s="79"/>
      <c r="D177" s="79" t="s">
        <v>1782</v>
      </c>
      <c r="E177" s="79"/>
      <c r="F177" s="80"/>
      <c r="G177" s="120"/>
      <c r="H177" s="126"/>
      <c r="I177" s="102"/>
      <c r="J177" s="79"/>
      <c r="K177" s="83">
        <v>23217236.5</v>
      </c>
      <c r="L177" s="84">
        <f t="shared" si="10"/>
        <v>5.3804318388971255E-2</v>
      </c>
    </row>
    <row r="178" spans="1:12" customFormat="1" ht="24" customHeight="1">
      <c r="A178" s="74" t="s">
        <v>150</v>
      </c>
      <c r="B178" s="75" t="s">
        <v>151</v>
      </c>
      <c r="C178" s="74" t="s">
        <v>2122</v>
      </c>
      <c r="D178" s="74" t="s">
        <v>152</v>
      </c>
      <c r="E178" s="76" t="s">
        <v>42</v>
      </c>
      <c r="F178" s="76" t="s">
        <v>2367</v>
      </c>
      <c r="G178" s="121">
        <v>15183.562</v>
      </c>
      <c r="H178" s="125">
        <v>13.45</v>
      </c>
      <c r="I178" s="104">
        <v>0.29530000000000001</v>
      </c>
      <c r="J178" s="77">
        <f t="shared" ref="J178:J185" si="13">TRUNC(H178 * (1 + 29.53 / 100), 2)</f>
        <v>17.420000000000002</v>
      </c>
      <c r="K178" s="77">
        <f t="shared" ref="K178:K185" si="14">TRUNC(G178 * J178, 2)</f>
        <v>264497.65000000002</v>
      </c>
      <c r="L178" s="85">
        <f t="shared" si="10"/>
        <v>6.1295476633210343E-4</v>
      </c>
    </row>
    <row r="179" spans="1:12" customFormat="1" ht="26.1" customHeight="1">
      <c r="A179" s="74" t="s">
        <v>172</v>
      </c>
      <c r="B179" s="75" t="s">
        <v>115</v>
      </c>
      <c r="C179" s="74" t="s">
        <v>10</v>
      </c>
      <c r="D179" s="74" t="s">
        <v>116</v>
      </c>
      <c r="E179" s="76" t="s">
        <v>117</v>
      </c>
      <c r="F179" s="76" t="s">
        <v>2368</v>
      </c>
      <c r="G179" s="121">
        <v>36440.548999999999</v>
      </c>
      <c r="H179" s="125">
        <v>83.43</v>
      </c>
      <c r="I179" s="104">
        <v>0.29530000000000001</v>
      </c>
      <c r="J179" s="77">
        <f t="shared" si="13"/>
        <v>108.06</v>
      </c>
      <c r="K179" s="77">
        <f t="shared" si="14"/>
        <v>3937765.72</v>
      </c>
      <c r="L179" s="85">
        <f t="shared" si="10"/>
        <v>9.1254960744383447E-3</v>
      </c>
    </row>
    <row r="180" spans="1:12" customFormat="1" ht="26.1" customHeight="1">
      <c r="A180" s="74" t="s">
        <v>179</v>
      </c>
      <c r="B180" s="75" t="s">
        <v>154</v>
      </c>
      <c r="C180" s="74" t="s">
        <v>2122</v>
      </c>
      <c r="D180" s="74" t="s">
        <v>3153</v>
      </c>
      <c r="E180" s="76" t="s">
        <v>36</v>
      </c>
      <c r="F180" s="76" t="s">
        <v>2367</v>
      </c>
      <c r="G180" s="121">
        <v>100171.969</v>
      </c>
      <c r="H180" s="125">
        <v>1.81</v>
      </c>
      <c r="I180" s="104">
        <v>0.29530000000000001</v>
      </c>
      <c r="J180" s="77">
        <f t="shared" si="13"/>
        <v>2.34</v>
      </c>
      <c r="K180" s="77">
        <f t="shared" si="14"/>
        <v>234402.4</v>
      </c>
      <c r="L180" s="85">
        <f t="shared" si="10"/>
        <v>5.4321113370831172E-4</v>
      </c>
    </row>
    <row r="181" spans="1:12" customFormat="1" ht="26.1" customHeight="1">
      <c r="A181" s="74" t="s">
        <v>1762</v>
      </c>
      <c r="B181" s="75" t="s">
        <v>156</v>
      </c>
      <c r="C181" s="74" t="s">
        <v>2122</v>
      </c>
      <c r="D181" s="74" t="s">
        <v>157</v>
      </c>
      <c r="E181" s="76" t="s">
        <v>42</v>
      </c>
      <c r="F181" s="76" t="s">
        <v>2368</v>
      </c>
      <c r="G181" s="121">
        <v>10017.197</v>
      </c>
      <c r="H181" s="125">
        <v>336.83</v>
      </c>
      <c r="I181" s="104">
        <v>0.29530000000000001</v>
      </c>
      <c r="J181" s="77">
        <f t="shared" si="13"/>
        <v>436.29</v>
      </c>
      <c r="K181" s="77">
        <f t="shared" si="14"/>
        <v>4370402.87</v>
      </c>
      <c r="L181" s="85">
        <f t="shared" si="10"/>
        <v>1.0128102347820498E-2</v>
      </c>
    </row>
    <row r="182" spans="1:12" customFormat="1" ht="24" customHeight="1">
      <c r="A182" s="74" t="s">
        <v>1763</v>
      </c>
      <c r="B182" s="75" t="s">
        <v>158</v>
      </c>
      <c r="C182" s="74" t="s">
        <v>2122</v>
      </c>
      <c r="D182" s="74" t="s">
        <v>159</v>
      </c>
      <c r="E182" s="76" t="s">
        <v>36</v>
      </c>
      <c r="F182" s="76" t="s">
        <v>2369</v>
      </c>
      <c r="G182" s="121">
        <v>86100.862999999998</v>
      </c>
      <c r="H182" s="125">
        <v>0.42</v>
      </c>
      <c r="I182" s="104">
        <v>0.29530000000000001</v>
      </c>
      <c r="J182" s="77">
        <f t="shared" si="13"/>
        <v>0.54</v>
      </c>
      <c r="K182" s="77">
        <f t="shared" si="14"/>
        <v>46494.46</v>
      </c>
      <c r="L182" s="85">
        <f t="shared" si="10"/>
        <v>1.0774765244620256E-4</v>
      </c>
    </row>
    <row r="183" spans="1:12" customFormat="1" ht="26.1" customHeight="1">
      <c r="A183" s="74" t="s">
        <v>1764</v>
      </c>
      <c r="B183" s="75" t="s">
        <v>160</v>
      </c>
      <c r="C183" s="74" t="s">
        <v>2122</v>
      </c>
      <c r="D183" s="74" t="s">
        <v>161</v>
      </c>
      <c r="E183" s="76" t="s">
        <v>36</v>
      </c>
      <c r="F183" s="76" t="s">
        <v>2370</v>
      </c>
      <c r="G183" s="121">
        <v>86100.862999999998</v>
      </c>
      <c r="H183" s="125">
        <v>2.09</v>
      </c>
      <c r="I183" s="104">
        <v>0.29530000000000001</v>
      </c>
      <c r="J183" s="77">
        <f t="shared" si="13"/>
        <v>2.7</v>
      </c>
      <c r="K183" s="77">
        <f t="shared" si="14"/>
        <v>232472.33</v>
      </c>
      <c r="L183" s="85">
        <f t="shared" si="10"/>
        <v>5.3873833175391024E-4</v>
      </c>
    </row>
    <row r="184" spans="1:12" customFormat="1" ht="26.1" customHeight="1">
      <c r="A184" s="74" t="s">
        <v>1765</v>
      </c>
      <c r="B184" s="75" t="s">
        <v>2648</v>
      </c>
      <c r="C184" s="74" t="s">
        <v>2122</v>
      </c>
      <c r="D184" s="74" t="s">
        <v>162</v>
      </c>
      <c r="E184" s="76" t="s">
        <v>42</v>
      </c>
      <c r="F184" s="76" t="s">
        <v>2371</v>
      </c>
      <c r="G184" s="121">
        <v>19803.199000000001</v>
      </c>
      <c r="H184" s="125">
        <v>481.78</v>
      </c>
      <c r="I184" s="104">
        <v>0.29530000000000001</v>
      </c>
      <c r="J184" s="77">
        <f t="shared" si="13"/>
        <v>624.04</v>
      </c>
      <c r="K184" s="77">
        <f t="shared" si="14"/>
        <v>12357988.300000001</v>
      </c>
      <c r="L184" s="85">
        <f t="shared" si="10"/>
        <v>2.8638771765122938E-2</v>
      </c>
    </row>
    <row r="185" spans="1:12" customFormat="1" ht="26.1" customHeight="1">
      <c r="A185" s="74" t="s">
        <v>1766</v>
      </c>
      <c r="B185" s="75" t="s">
        <v>163</v>
      </c>
      <c r="C185" s="74" t="s">
        <v>2122</v>
      </c>
      <c r="D185" s="74" t="s">
        <v>164</v>
      </c>
      <c r="E185" s="76" t="s">
        <v>70</v>
      </c>
      <c r="F185" s="76" t="s">
        <v>2370</v>
      </c>
      <c r="G185" s="121">
        <v>46580.567000000003</v>
      </c>
      <c r="H185" s="125">
        <v>20.7</v>
      </c>
      <c r="I185" s="104">
        <v>0.29530000000000001</v>
      </c>
      <c r="J185" s="77">
        <f t="shared" si="13"/>
        <v>26.81</v>
      </c>
      <c r="K185" s="77">
        <f t="shared" si="14"/>
        <v>1248825</v>
      </c>
      <c r="L185" s="85">
        <f t="shared" si="10"/>
        <v>2.8940644125370835E-3</v>
      </c>
    </row>
    <row r="186" spans="1:12" customFormat="1" ht="24" customHeight="1">
      <c r="A186" s="55" t="s">
        <v>1767</v>
      </c>
      <c r="B186" s="56" t="s">
        <v>429</v>
      </c>
      <c r="C186" s="55" t="s">
        <v>10</v>
      </c>
      <c r="D186" s="55" t="s">
        <v>430</v>
      </c>
      <c r="E186" s="57" t="s">
        <v>117</v>
      </c>
      <c r="F186" s="57" t="s">
        <v>2369</v>
      </c>
      <c r="G186" s="122">
        <v>111.931</v>
      </c>
      <c r="H186" s="127">
        <v>3352.3</v>
      </c>
      <c r="I186" s="105">
        <v>0.15</v>
      </c>
      <c r="J186" s="66" t="str">
        <f>TRUNC(H186 * (1 + 15 / 100), 2) &amp;CHAR(10)&amp; "(15.0%)"</f>
        <v>3855,14
(15.0%)</v>
      </c>
      <c r="K186" s="66">
        <f>TRUNC((G186 * 1 ) * TRUNC(H186 * (1 + 15 / 100), 2), 2)</f>
        <v>431509.67</v>
      </c>
      <c r="L186" s="86">
        <f t="shared" si="10"/>
        <v>9.9999341750254883E-4</v>
      </c>
    </row>
    <row r="187" spans="1:12" customFormat="1" ht="24" customHeight="1">
      <c r="A187" s="55" t="s">
        <v>1768</v>
      </c>
      <c r="B187" s="56" t="s">
        <v>168</v>
      </c>
      <c r="C187" s="55" t="s">
        <v>10</v>
      </c>
      <c r="D187" s="55" t="s">
        <v>169</v>
      </c>
      <c r="E187" s="57" t="s">
        <v>117</v>
      </c>
      <c r="F187" s="57" t="s">
        <v>2369</v>
      </c>
      <c r="G187" s="122">
        <v>111.931</v>
      </c>
      <c r="H187" s="127">
        <v>721.55</v>
      </c>
      <c r="I187" s="105">
        <v>0.15</v>
      </c>
      <c r="J187" s="66" t="str">
        <f>TRUNC(H187 * (1 + 15 / 100), 2) &amp;CHAR(10)&amp; "(15.0%)"</f>
        <v>829,78
(15.0%)</v>
      </c>
      <c r="K187" s="66">
        <f>TRUNC((G187 * 1 ) * TRUNC(H187 * (1 + 15 / 100), 2), 2)</f>
        <v>92878.1</v>
      </c>
      <c r="L187" s="86">
        <f t="shared" si="10"/>
        <v>2.1523848730931915E-4</v>
      </c>
    </row>
    <row r="188" spans="1:12" customFormat="1" ht="24" customHeight="1">
      <c r="A188" s="79" t="s">
        <v>180</v>
      </c>
      <c r="B188" s="79"/>
      <c r="C188" s="79"/>
      <c r="D188" s="79" t="s">
        <v>1783</v>
      </c>
      <c r="E188" s="79"/>
      <c r="F188" s="80"/>
      <c r="G188" s="120"/>
      <c r="H188" s="126"/>
      <c r="I188" s="102"/>
      <c r="J188" s="79"/>
      <c r="K188" s="83">
        <v>602783.41</v>
      </c>
      <c r="L188" s="84">
        <f t="shared" si="10"/>
        <v>1.3969083060867214E-3</v>
      </c>
    </row>
    <row r="189" spans="1:12" customFormat="1" ht="39" customHeight="1">
      <c r="A189" s="74" t="s">
        <v>181</v>
      </c>
      <c r="B189" s="75" t="s">
        <v>1769</v>
      </c>
      <c r="C189" s="74" t="s">
        <v>2122</v>
      </c>
      <c r="D189" s="74" t="s">
        <v>2372</v>
      </c>
      <c r="E189" s="76" t="s">
        <v>42</v>
      </c>
      <c r="F189" s="76" t="s">
        <v>2230</v>
      </c>
      <c r="G189" s="121">
        <v>1084.385</v>
      </c>
      <c r="H189" s="125">
        <v>101.17</v>
      </c>
      <c r="I189" s="104">
        <v>0.29530000000000001</v>
      </c>
      <c r="J189" s="77">
        <f>TRUNC(H189 * (1 + 29.53 / 100), 2)</f>
        <v>131.04</v>
      </c>
      <c r="K189" s="77">
        <f>TRUNC(G189 * J189, 2)</f>
        <v>142097.81</v>
      </c>
      <c r="L189" s="85">
        <f t="shared" si="10"/>
        <v>3.2930171562905617E-4</v>
      </c>
    </row>
    <row r="190" spans="1:12" customFormat="1" ht="24" customHeight="1">
      <c r="A190" s="74" t="s">
        <v>182</v>
      </c>
      <c r="B190" s="75" t="s">
        <v>173</v>
      </c>
      <c r="C190" s="74" t="s">
        <v>2122</v>
      </c>
      <c r="D190" s="74" t="s">
        <v>174</v>
      </c>
      <c r="E190" s="76" t="s">
        <v>36</v>
      </c>
      <c r="F190" s="76" t="s">
        <v>2374</v>
      </c>
      <c r="G190" s="121">
        <v>5060.4650000000001</v>
      </c>
      <c r="H190" s="125">
        <v>0.56000000000000005</v>
      </c>
      <c r="I190" s="104">
        <v>0.29530000000000001</v>
      </c>
      <c r="J190" s="77">
        <f>TRUNC(H190 * (1 + 29.53 / 100), 2)</f>
        <v>0.72</v>
      </c>
      <c r="K190" s="77">
        <f>TRUNC(G190 * J190, 2)</f>
        <v>3643.53</v>
      </c>
      <c r="L190" s="85">
        <f t="shared" si="10"/>
        <v>8.4436254150991853E-6</v>
      </c>
    </row>
    <row r="191" spans="1:12" customFormat="1" ht="26.1" customHeight="1">
      <c r="A191" s="74" t="s">
        <v>183</v>
      </c>
      <c r="B191" s="75" t="s">
        <v>445</v>
      </c>
      <c r="C191" s="74" t="s">
        <v>2122</v>
      </c>
      <c r="D191" s="74" t="s">
        <v>446</v>
      </c>
      <c r="E191" s="76" t="s">
        <v>36</v>
      </c>
      <c r="F191" s="76" t="s">
        <v>2375</v>
      </c>
      <c r="G191" s="121">
        <v>3614.6179999999999</v>
      </c>
      <c r="H191" s="125">
        <v>7.3</v>
      </c>
      <c r="I191" s="104">
        <v>0.29530000000000001</v>
      </c>
      <c r="J191" s="77">
        <f>TRUNC(H191 * (1 + 29.53 / 100), 2)</f>
        <v>9.4499999999999993</v>
      </c>
      <c r="K191" s="77">
        <f>TRUNC(G191 * J191, 2)</f>
        <v>34158.14</v>
      </c>
      <c r="L191" s="85">
        <f t="shared" si="10"/>
        <v>7.9159095447688387E-5</v>
      </c>
    </row>
    <row r="192" spans="1:12" customFormat="1" ht="24" customHeight="1">
      <c r="A192" s="74" t="s">
        <v>184</v>
      </c>
      <c r="B192" s="75" t="s">
        <v>158</v>
      </c>
      <c r="C192" s="74" t="s">
        <v>2122</v>
      </c>
      <c r="D192" s="74" t="s">
        <v>159</v>
      </c>
      <c r="E192" s="76" t="s">
        <v>36</v>
      </c>
      <c r="F192" s="76" t="s">
        <v>2369</v>
      </c>
      <c r="G192" s="121">
        <v>13285.683000000001</v>
      </c>
      <c r="H192" s="125">
        <v>0.42</v>
      </c>
      <c r="I192" s="104">
        <v>0.29530000000000001</v>
      </c>
      <c r="J192" s="77">
        <f>TRUNC(H192 * (1 + 29.53 / 100), 2)</f>
        <v>0.54</v>
      </c>
      <c r="K192" s="77">
        <f>TRUNC(G192 * J192, 2)</f>
        <v>7174.26</v>
      </c>
      <c r="L192" s="85">
        <f t="shared" si="10"/>
        <v>1.6625844735882366E-5</v>
      </c>
    </row>
    <row r="193" spans="1:12" customFormat="1" ht="39" customHeight="1">
      <c r="A193" s="74" t="s">
        <v>185</v>
      </c>
      <c r="B193" s="75" t="s">
        <v>1771</v>
      </c>
      <c r="C193" s="74" t="s">
        <v>10</v>
      </c>
      <c r="D193" s="74" t="s">
        <v>1772</v>
      </c>
      <c r="E193" s="76" t="s">
        <v>36</v>
      </c>
      <c r="F193" s="76" t="s">
        <v>2376</v>
      </c>
      <c r="G193" s="121">
        <v>14731.53</v>
      </c>
      <c r="H193" s="125">
        <v>3.84</v>
      </c>
      <c r="I193" s="104">
        <v>0.29530000000000001</v>
      </c>
      <c r="J193" s="77">
        <f>TRUNC(H193 * (1 + 29.53 / 100), 2)</f>
        <v>4.97</v>
      </c>
      <c r="K193" s="77">
        <f>TRUNC(G193 * J193, 2)</f>
        <v>73215.7</v>
      </c>
      <c r="L193" s="85">
        <f t="shared" si="10"/>
        <v>1.696722533653565E-4</v>
      </c>
    </row>
    <row r="194" spans="1:12" customFormat="1" ht="26.1" customHeight="1">
      <c r="A194" s="55" t="s">
        <v>186</v>
      </c>
      <c r="B194" s="56" t="s">
        <v>1773</v>
      </c>
      <c r="C194" s="55" t="s">
        <v>10</v>
      </c>
      <c r="D194" s="55" t="s">
        <v>1774</v>
      </c>
      <c r="E194" s="57" t="s">
        <v>177</v>
      </c>
      <c r="F194" s="57" t="s">
        <v>2375</v>
      </c>
      <c r="G194" s="122">
        <v>17.242000000000001</v>
      </c>
      <c r="H194" s="127">
        <v>3361.29</v>
      </c>
      <c r="I194" s="105">
        <v>0.15</v>
      </c>
      <c r="J194" s="66" t="str">
        <f t="shared" ref="J194:J201" si="15">TRUNC(H194 * (1 + 15 / 100), 2) &amp;CHAR(10)&amp; "(15.0%)"</f>
        <v>3865,48
(15.0%)</v>
      </c>
      <c r="K194" s="66">
        <f t="shared" ref="K194:K201" si="16">TRUNC((G194 * 1 ) * TRUNC(H194 * (1 + 15 / 100), 2), 2)</f>
        <v>66648.600000000006</v>
      </c>
      <c r="L194" s="86">
        <f t="shared" si="10"/>
        <v>1.5445345937614883E-4</v>
      </c>
    </row>
    <row r="195" spans="1:12" customFormat="1" ht="26.1" customHeight="1">
      <c r="A195" s="55" t="s">
        <v>187</v>
      </c>
      <c r="B195" s="56" t="s">
        <v>1775</v>
      </c>
      <c r="C195" s="55" t="s">
        <v>10</v>
      </c>
      <c r="D195" s="55" t="s">
        <v>1776</v>
      </c>
      <c r="E195" s="57" t="s">
        <v>177</v>
      </c>
      <c r="F195" s="57" t="s">
        <v>2376</v>
      </c>
      <c r="G195" s="122">
        <v>42.853999999999999</v>
      </c>
      <c r="H195" s="127">
        <v>3504.85</v>
      </c>
      <c r="I195" s="105">
        <v>0.15</v>
      </c>
      <c r="J195" s="66" t="str">
        <f t="shared" si="15"/>
        <v>4030,57
(15.0%)</v>
      </c>
      <c r="K195" s="66">
        <f t="shared" si="16"/>
        <v>172726.04</v>
      </c>
      <c r="L195" s="86">
        <f t="shared" si="10"/>
        <v>4.0028049204849102E-4</v>
      </c>
    </row>
    <row r="196" spans="1:12" customFormat="1" ht="26.1" customHeight="1">
      <c r="A196" s="55" t="s">
        <v>188</v>
      </c>
      <c r="B196" s="56" t="s">
        <v>176</v>
      </c>
      <c r="C196" s="55" t="s">
        <v>10</v>
      </c>
      <c r="D196" s="55" t="s">
        <v>3154</v>
      </c>
      <c r="E196" s="57" t="s">
        <v>177</v>
      </c>
      <c r="F196" s="57" t="s">
        <v>2369</v>
      </c>
      <c r="G196" s="122">
        <v>6.0730000000000004</v>
      </c>
      <c r="H196" s="127">
        <v>2447.29</v>
      </c>
      <c r="I196" s="105">
        <v>0.15</v>
      </c>
      <c r="J196" s="66" t="str">
        <f t="shared" si="15"/>
        <v>2814,38
(15.0%)</v>
      </c>
      <c r="K196" s="66">
        <f t="shared" si="16"/>
        <v>17091.72</v>
      </c>
      <c r="L196" s="86">
        <f t="shared" ref="L196:L259" si="17">K196 / 431512510.43</f>
        <v>3.9608863212258181E-5</v>
      </c>
    </row>
    <row r="197" spans="1:12" customFormat="1" ht="24" customHeight="1">
      <c r="A197" s="55" t="s">
        <v>189</v>
      </c>
      <c r="B197" s="56" t="s">
        <v>429</v>
      </c>
      <c r="C197" s="55" t="s">
        <v>10</v>
      </c>
      <c r="D197" s="55" t="s">
        <v>430</v>
      </c>
      <c r="E197" s="57" t="s">
        <v>117</v>
      </c>
      <c r="F197" s="57" t="s">
        <v>2369</v>
      </c>
      <c r="G197" s="122">
        <v>6.6429999999999998</v>
      </c>
      <c r="H197" s="127">
        <v>3352.3</v>
      </c>
      <c r="I197" s="105">
        <v>0.15</v>
      </c>
      <c r="J197" s="66" t="str">
        <f t="shared" si="15"/>
        <v>3855,14
(15.0%)</v>
      </c>
      <c r="K197" s="66">
        <f t="shared" si="16"/>
        <v>25609.69</v>
      </c>
      <c r="L197" s="86">
        <f t="shared" si="17"/>
        <v>5.9348661698081644E-5</v>
      </c>
    </row>
    <row r="198" spans="1:12" customFormat="1" ht="26.1" customHeight="1">
      <c r="A198" s="55" t="s">
        <v>190</v>
      </c>
      <c r="B198" s="56" t="s">
        <v>1777</v>
      </c>
      <c r="C198" s="55" t="s">
        <v>10</v>
      </c>
      <c r="D198" s="55" t="s">
        <v>1778</v>
      </c>
      <c r="E198" s="57" t="s">
        <v>177</v>
      </c>
      <c r="F198" s="57" t="s">
        <v>2375</v>
      </c>
      <c r="G198" s="122">
        <v>17.242000000000001</v>
      </c>
      <c r="H198" s="127">
        <v>721.55</v>
      </c>
      <c r="I198" s="105">
        <v>0.15</v>
      </c>
      <c r="J198" s="66" t="str">
        <f t="shared" si="15"/>
        <v>829,78
(15.0%)</v>
      </c>
      <c r="K198" s="66">
        <f t="shared" si="16"/>
        <v>14307.06</v>
      </c>
      <c r="L198" s="86">
        <f t="shared" si="17"/>
        <v>3.3155608827524112E-5</v>
      </c>
    </row>
    <row r="199" spans="1:12" customFormat="1" ht="26.1" customHeight="1">
      <c r="A199" s="55" t="s">
        <v>191</v>
      </c>
      <c r="B199" s="56" t="s">
        <v>1779</v>
      </c>
      <c r="C199" s="55" t="s">
        <v>10</v>
      </c>
      <c r="D199" s="55" t="s">
        <v>1780</v>
      </c>
      <c r="E199" s="57" t="s">
        <v>177</v>
      </c>
      <c r="F199" s="57" t="s">
        <v>2376</v>
      </c>
      <c r="G199" s="122">
        <v>42.853999999999999</v>
      </c>
      <c r="H199" s="127">
        <v>721.55</v>
      </c>
      <c r="I199" s="105">
        <v>0.15</v>
      </c>
      <c r="J199" s="66" t="str">
        <f t="shared" si="15"/>
        <v>829,78
(15.0%)</v>
      </c>
      <c r="K199" s="66">
        <f t="shared" si="16"/>
        <v>35559.39</v>
      </c>
      <c r="L199" s="86">
        <f t="shared" si="17"/>
        <v>8.2406394114889619E-5</v>
      </c>
    </row>
    <row r="200" spans="1:12" customFormat="1" ht="26.1" customHeight="1">
      <c r="A200" s="55" t="s">
        <v>192</v>
      </c>
      <c r="B200" s="56" t="s">
        <v>178</v>
      </c>
      <c r="C200" s="55" t="s">
        <v>10</v>
      </c>
      <c r="D200" s="55" t="s">
        <v>3155</v>
      </c>
      <c r="E200" s="57" t="s">
        <v>117</v>
      </c>
      <c r="F200" s="57" t="s">
        <v>2374</v>
      </c>
      <c r="G200" s="122">
        <v>6.0730000000000004</v>
      </c>
      <c r="H200" s="127">
        <v>721.55</v>
      </c>
      <c r="I200" s="105">
        <v>0.15</v>
      </c>
      <c r="J200" s="66" t="str">
        <f t="shared" si="15"/>
        <v>829,78
(15.0%)</v>
      </c>
      <c r="K200" s="66">
        <f t="shared" si="16"/>
        <v>5039.25</v>
      </c>
      <c r="L200" s="86">
        <f t="shared" si="17"/>
        <v>1.167810869487518E-5</v>
      </c>
    </row>
    <row r="201" spans="1:12" customFormat="1" ht="24" customHeight="1">
      <c r="A201" s="55" t="s">
        <v>1781</v>
      </c>
      <c r="B201" s="56" t="s">
        <v>168</v>
      </c>
      <c r="C201" s="55" t="s">
        <v>10</v>
      </c>
      <c r="D201" s="55" t="s">
        <v>169</v>
      </c>
      <c r="E201" s="57" t="s">
        <v>117</v>
      </c>
      <c r="F201" s="57" t="s">
        <v>2369</v>
      </c>
      <c r="G201" s="122">
        <v>6.6429999999999998</v>
      </c>
      <c r="H201" s="127">
        <v>721.55</v>
      </c>
      <c r="I201" s="105">
        <v>0.15</v>
      </c>
      <c r="J201" s="66" t="str">
        <f t="shared" si="15"/>
        <v>829,78
(15.0%)</v>
      </c>
      <c r="K201" s="66">
        <f t="shared" si="16"/>
        <v>5512.22</v>
      </c>
      <c r="L201" s="86">
        <f t="shared" si="17"/>
        <v>1.2774183521370218E-5</v>
      </c>
    </row>
    <row r="202" spans="1:12" customFormat="1" ht="24" customHeight="1">
      <c r="A202" s="79" t="s">
        <v>193</v>
      </c>
      <c r="B202" s="79"/>
      <c r="C202" s="79"/>
      <c r="D202" s="79" t="s">
        <v>1788</v>
      </c>
      <c r="E202" s="79"/>
      <c r="F202" s="80"/>
      <c r="G202" s="120"/>
      <c r="H202" s="126"/>
      <c r="I202" s="102"/>
      <c r="J202" s="79"/>
      <c r="K202" s="83">
        <v>13167277.51</v>
      </c>
      <c r="L202" s="84">
        <f t="shared" si="17"/>
        <v>3.051424278957492E-2</v>
      </c>
    </row>
    <row r="203" spans="1:12" customFormat="1" ht="26.1" customHeight="1">
      <c r="A203" s="74" t="s">
        <v>194</v>
      </c>
      <c r="B203" s="75" t="s">
        <v>154</v>
      </c>
      <c r="C203" s="74" t="s">
        <v>2122</v>
      </c>
      <c r="D203" s="74" t="s">
        <v>155</v>
      </c>
      <c r="E203" s="76" t="s">
        <v>36</v>
      </c>
      <c r="F203" s="76" t="s">
        <v>2367</v>
      </c>
      <c r="G203" s="121">
        <v>67051.713000000003</v>
      </c>
      <c r="H203" s="125">
        <v>1.81</v>
      </c>
      <c r="I203" s="104">
        <v>0.29530000000000001</v>
      </c>
      <c r="J203" s="77">
        <f t="shared" ref="J203:J209" si="18">TRUNC(H203 * (1 + 29.53 / 100), 2)</f>
        <v>2.34</v>
      </c>
      <c r="K203" s="77">
        <f t="shared" ref="K203:K209" si="19">TRUNC(G203 * J203, 2)</f>
        <v>156901</v>
      </c>
      <c r="L203" s="85">
        <f t="shared" si="17"/>
        <v>3.63607070959887E-4</v>
      </c>
    </row>
    <row r="204" spans="1:12" customFormat="1" ht="26.1" customHeight="1">
      <c r="A204" s="74" t="s">
        <v>195</v>
      </c>
      <c r="B204" s="75" t="s">
        <v>156</v>
      </c>
      <c r="C204" s="74" t="s">
        <v>2122</v>
      </c>
      <c r="D204" s="74" t="s">
        <v>157</v>
      </c>
      <c r="E204" s="76" t="s">
        <v>42</v>
      </c>
      <c r="F204" s="76" t="s">
        <v>2368</v>
      </c>
      <c r="G204" s="121">
        <v>6705.1710000000003</v>
      </c>
      <c r="H204" s="125">
        <v>336.83</v>
      </c>
      <c r="I204" s="104">
        <v>0.29530000000000001</v>
      </c>
      <c r="J204" s="77">
        <f t="shared" si="18"/>
        <v>436.29</v>
      </c>
      <c r="K204" s="77">
        <f t="shared" si="19"/>
        <v>2925399.05</v>
      </c>
      <c r="L204" s="85">
        <f t="shared" si="17"/>
        <v>6.7794072692929684E-3</v>
      </c>
    </row>
    <row r="205" spans="1:12" customFormat="1" ht="24" customHeight="1">
      <c r="A205" s="74" t="s">
        <v>196</v>
      </c>
      <c r="B205" s="75" t="s">
        <v>158</v>
      </c>
      <c r="C205" s="74" t="s">
        <v>2122</v>
      </c>
      <c r="D205" s="74" t="s">
        <v>159</v>
      </c>
      <c r="E205" s="76" t="s">
        <v>36</v>
      </c>
      <c r="F205" s="76" t="s">
        <v>2369</v>
      </c>
      <c r="G205" s="121">
        <v>57452.671000000002</v>
      </c>
      <c r="H205" s="125">
        <v>0.42</v>
      </c>
      <c r="I205" s="104">
        <v>0.29530000000000001</v>
      </c>
      <c r="J205" s="77">
        <f t="shared" si="18"/>
        <v>0.54</v>
      </c>
      <c r="K205" s="77">
        <f t="shared" si="19"/>
        <v>31024.44</v>
      </c>
      <c r="L205" s="85">
        <f t="shared" si="17"/>
        <v>7.1896965325719768E-5</v>
      </c>
    </row>
    <row r="206" spans="1:12" customFormat="1" ht="26.1" customHeight="1">
      <c r="A206" s="74" t="s">
        <v>197</v>
      </c>
      <c r="B206" s="75" t="s">
        <v>160</v>
      </c>
      <c r="C206" s="74" t="s">
        <v>2122</v>
      </c>
      <c r="D206" s="74" t="s">
        <v>161</v>
      </c>
      <c r="E206" s="76" t="s">
        <v>36</v>
      </c>
      <c r="F206" s="76" t="s">
        <v>2370</v>
      </c>
      <c r="G206" s="121">
        <v>57452.671000000002</v>
      </c>
      <c r="H206" s="125">
        <v>2.09</v>
      </c>
      <c r="I206" s="104">
        <v>0.29530000000000001</v>
      </c>
      <c r="J206" s="77">
        <f t="shared" si="18"/>
        <v>2.7</v>
      </c>
      <c r="K206" s="77">
        <f t="shared" si="19"/>
        <v>155122.21</v>
      </c>
      <c r="L206" s="85">
        <f t="shared" si="17"/>
        <v>3.5948484980289795E-4</v>
      </c>
    </row>
    <row r="207" spans="1:12" customFormat="1" ht="26.1" customHeight="1">
      <c r="A207" s="74" t="s">
        <v>198</v>
      </c>
      <c r="B207" s="75" t="s">
        <v>2648</v>
      </c>
      <c r="C207" s="74" t="s">
        <v>2122</v>
      </c>
      <c r="D207" s="74" t="s">
        <v>162</v>
      </c>
      <c r="E207" s="76" t="s">
        <v>42</v>
      </c>
      <c r="F207" s="76" t="s">
        <v>2370</v>
      </c>
      <c r="G207" s="121">
        <v>13214.114</v>
      </c>
      <c r="H207" s="125">
        <v>481.78</v>
      </c>
      <c r="I207" s="104">
        <v>0.29530000000000001</v>
      </c>
      <c r="J207" s="77">
        <f t="shared" si="18"/>
        <v>624.04</v>
      </c>
      <c r="K207" s="77">
        <f t="shared" si="19"/>
        <v>8246135.7000000002</v>
      </c>
      <c r="L207" s="85">
        <f t="shared" si="17"/>
        <v>1.910984154731173E-2</v>
      </c>
    </row>
    <row r="208" spans="1:12" customFormat="1" ht="26.1" customHeight="1">
      <c r="A208" s="74" t="s">
        <v>199</v>
      </c>
      <c r="B208" s="75" t="s">
        <v>163</v>
      </c>
      <c r="C208" s="74" t="s">
        <v>2122</v>
      </c>
      <c r="D208" s="74" t="s">
        <v>164</v>
      </c>
      <c r="E208" s="76" t="s">
        <v>70</v>
      </c>
      <c r="F208" s="76" t="s">
        <v>2371</v>
      </c>
      <c r="G208" s="121">
        <v>31081.895</v>
      </c>
      <c r="H208" s="125">
        <v>20.7</v>
      </c>
      <c r="I208" s="104">
        <v>0.29530000000000001</v>
      </c>
      <c r="J208" s="77">
        <f t="shared" si="18"/>
        <v>26.81</v>
      </c>
      <c r="K208" s="77">
        <f t="shared" si="19"/>
        <v>833305.59999999998</v>
      </c>
      <c r="L208" s="85">
        <f t="shared" si="17"/>
        <v>1.9311273250678532E-3</v>
      </c>
    </row>
    <row r="209" spans="1:12" customFormat="1" ht="39" customHeight="1">
      <c r="A209" s="74" t="s">
        <v>431</v>
      </c>
      <c r="B209" s="75" t="s">
        <v>1275</v>
      </c>
      <c r="C209" s="74" t="s">
        <v>2122</v>
      </c>
      <c r="D209" s="74" t="s">
        <v>1272</v>
      </c>
      <c r="E209" s="76" t="s">
        <v>42</v>
      </c>
      <c r="F209" s="76" t="s">
        <v>2377</v>
      </c>
      <c r="G209" s="121">
        <v>744.43</v>
      </c>
      <c r="H209" s="125">
        <v>486.89</v>
      </c>
      <c r="I209" s="104">
        <v>0.29530000000000001</v>
      </c>
      <c r="J209" s="77">
        <f t="shared" si="18"/>
        <v>630.66</v>
      </c>
      <c r="K209" s="77">
        <f t="shared" si="19"/>
        <v>469482.22</v>
      </c>
      <c r="L209" s="85">
        <f t="shared" si="17"/>
        <v>1.0879921407890663E-3</v>
      </c>
    </row>
    <row r="210" spans="1:12" customFormat="1" ht="24" customHeight="1">
      <c r="A210" s="55" t="s">
        <v>432</v>
      </c>
      <c r="B210" s="56" t="s">
        <v>429</v>
      </c>
      <c r="C210" s="55" t="s">
        <v>10</v>
      </c>
      <c r="D210" s="55" t="s">
        <v>430</v>
      </c>
      <c r="E210" s="57" t="s">
        <v>117</v>
      </c>
      <c r="F210" s="57" t="s">
        <v>2369</v>
      </c>
      <c r="G210" s="122">
        <v>74.688000000000002</v>
      </c>
      <c r="H210" s="127">
        <v>3352.3</v>
      </c>
      <c r="I210" s="105">
        <v>0.15</v>
      </c>
      <c r="J210" s="66" t="str">
        <f>TRUNC(H210 * (1 + 15 / 100), 2) &amp;CHAR(10)&amp; "(15.0%)"</f>
        <v>3855,14
(15.0%)</v>
      </c>
      <c r="K210" s="66">
        <f>TRUNC((G210 * 1 ) * TRUNC(H210 * (1 + 15 / 100), 2), 2)</f>
        <v>287932.69</v>
      </c>
      <c r="L210" s="86">
        <f t="shared" si="17"/>
        <v>6.6726382906738102E-4</v>
      </c>
    </row>
    <row r="211" spans="1:12" customFormat="1" ht="24" customHeight="1">
      <c r="A211" s="55" t="s">
        <v>2378</v>
      </c>
      <c r="B211" s="56" t="s">
        <v>168</v>
      </c>
      <c r="C211" s="55" t="s">
        <v>10</v>
      </c>
      <c r="D211" s="55" t="s">
        <v>169</v>
      </c>
      <c r="E211" s="57" t="s">
        <v>117</v>
      </c>
      <c r="F211" s="57" t="s">
        <v>2369</v>
      </c>
      <c r="G211" s="122">
        <v>74.688000000000002</v>
      </c>
      <c r="H211" s="127">
        <v>721.55</v>
      </c>
      <c r="I211" s="105">
        <v>0.15</v>
      </c>
      <c r="J211" s="66" t="str">
        <f>TRUNC(H211 * (1 + 15 / 100), 2) &amp;CHAR(10)&amp; "(15.0%)"</f>
        <v>829,78
(15.0%)</v>
      </c>
      <c r="K211" s="66">
        <f>TRUNC((G211 * 1 ) * TRUNC(H211 * (1 + 15 / 100), 2), 2)</f>
        <v>61974.6</v>
      </c>
      <c r="L211" s="86">
        <f t="shared" si="17"/>
        <v>1.4362179195741656E-4</v>
      </c>
    </row>
    <row r="212" spans="1:12" customFormat="1" ht="24" customHeight="1">
      <c r="A212" s="79" t="s">
        <v>200</v>
      </c>
      <c r="B212" s="79"/>
      <c r="C212" s="79"/>
      <c r="D212" s="79" t="s">
        <v>2379</v>
      </c>
      <c r="E212" s="79"/>
      <c r="F212" s="80"/>
      <c r="G212" s="120"/>
      <c r="H212" s="126"/>
      <c r="I212" s="102"/>
      <c r="J212" s="79"/>
      <c r="K212" s="83">
        <v>1390037.72</v>
      </c>
      <c r="L212" s="84">
        <f t="shared" si="17"/>
        <v>3.2213149941234254E-3</v>
      </c>
    </row>
    <row r="213" spans="1:12" customFormat="1" ht="39" customHeight="1">
      <c r="A213" s="74" t="s">
        <v>201</v>
      </c>
      <c r="B213" s="75" t="s">
        <v>1769</v>
      </c>
      <c r="C213" s="74" t="s">
        <v>2122</v>
      </c>
      <c r="D213" s="74" t="s">
        <v>1770</v>
      </c>
      <c r="E213" s="76" t="s">
        <v>42</v>
      </c>
      <c r="F213" s="76" t="s">
        <v>2230</v>
      </c>
      <c r="G213" s="121">
        <v>2790.7640000000001</v>
      </c>
      <c r="H213" s="125">
        <v>101.17</v>
      </c>
      <c r="I213" s="104">
        <v>0.29530000000000001</v>
      </c>
      <c r="J213" s="77">
        <f>TRUNC(H213 * (1 + 29.53 / 100), 2)</f>
        <v>131.04</v>
      </c>
      <c r="K213" s="77">
        <f>TRUNC(G213 * J213, 2)</f>
        <v>365701.71</v>
      </c>
      <c r="L213" s="85">
        <f t="shared" si="17"/>
        <v>8.4748808240943038E-4</v>
      </c>
    </row>
    <row r="214" spans="1:12" customFormat="1" ht="24" customHeight="1">
      <c r="A214" s="74" t="s">
        <v>202</v>
      </c>
      <c r="B214" s="75" t="s">
        <v>173</v>
      </c>
      <c r="C214" s="74" t="s">
        <v>2122</v>
      </c>
      <c r="D214" s="74" t="s">
        <v>174</v>
      </c>
      <c r="E214" s="76" t="s">
        <v>36</v>
      </c>
      <c r="F214" s="76" t="s">
        <v>2374</v>
      </c>
      <c r="G214" s="121">
        <v>13023.563</v>
      </c>
      <c r="H214" s="125">
        <v>0.56000000000000005</v>
      </c>
      <c r="I214" s="104">
        <v>0.29530000000000001</v>
      </c>
      <c r="J214" s="77">
        <f>TRUNC(H214 * (1 + 29.53 / 100), 2)</f>
        <v>0.72</v>
      </c>
      <c r="K214" s="77">
        <f>TRUNC(G214 * J214, 2)</f>
        <v>9376.9599999999991</v>
      </c>
      <c r="L214" s="85">
        <f t="shared" si="17"/>
        <v>2.1730447607778293E-5</v>
      </c>
    </row>
    <row r="215" spans="1:12" customFormat="1" ht="26.1" customHeight="1">
      <c r="A215" s="74" t="s">
        <v>203</v>
      </c>
      <c r="B215" s="75" t="s">
        <v>445</v>
      </c>
      <c r="C215" s="74" t="s">
        <v>2122</v>
      </c>
      <c r="D215" s="74" t="s">
        <v>446</v>
      </c>
      <c r="E215" s="76" t="s">
        <v>36</v>
      </c>
      <c r="F215" s="76" t="s">
        <v>2375</v>
      </c>
      <c r="G215" s="121">
        <v>9302.5450000000001</v>
      </c>
      <c r="H215" s="125">
        <v>7.3</v>
      </c>
      <c r="I215" s="104">
        <v>0.29530000000000001</v>
      </c>
      <c r="J215" s="77">
        <f>TRUNC(H215 * (1 + 29.53 / 100), 2)</f>
        <v>9.4499999999999993</v>
      </c>
      <c r="K215" s="77">
        <f>TRUNC(G215 * J215, 2)</f>
        <v>87909.05</v>
      </c>
      <c r="L215" s="85">
        <f t="shared" si="17"/>
        <v>2.0372306219441723E-4</v>
      </c>
    </row>
    <row r="216" spans="1:12" customFormat="1" ht="24" customHeight="1">
      <c r="A216" s="74" t="s">
        <v>204</v>
      </c>
      <c r="B216" s="75" t="s">
        <v>158</v>
      </c>
      <c r="C216" s="74" t="s">
        <v>2122</v>
      </c>
      <c r="D216" s="74" t="s">
        <v>159</v>
      </c>
      <c r="E216" s="76" t="s">
        <v>36</v>
      </c>
      <c r="F216" s="76" t="s">
        <v>2369</v>
      </c>
      <c r="G216" s="121">
        <v>26880.534</v>
      </c>
      <c r="H216" s="125">
        <v>0.42</v>
      </c>
      <c r="I216" s="104">
        <v>0.29530000000000001</v>
      </c>
      <c r="J216" s="77">
        <f>TRUNC(H216 * (1 + 29.53 / 100), 2)</f>
        <v>0.54</v>
      </c>
      <c r="K216" s="77">
        <f>TRUNC(G216 * J216, 2)</f>
        <v>14515.48</v>
      </c>
      <c r="L216" s="85">
        <f t="shared" si="17"/>
        <v>3.3638607570231043E-5</v>
      </c>
    </row>
    <row r="217" spans="1:12" customFormat="1" ht="39" customHeight="1">
      <c r="A217" s="74" t="s">
        <v>205</v>
      </c>
      <c r="B217" s="75" t="s">
        <v>1771</v>
      </c>
      <c r="C217" s="74" t="s">
        <v>10</v>
      </c>
      <c r="D217" s="74" t="s">
        <v>1772</v>
      </c>
      <c r="E217" s="76" t="s">
        <v>36</v>
      </c>
      <c r="F217" s="76" t="s">
        <v>2376</v>
      </c>
      <c r="G217" s="121">
        <v>30601.552</v>
      </c>
      <c r="H217" s="125">
        <v>3.84</v>
      </c>
      <c r="I217" s="104">
        <v>0.29530000000000001</v>
      </c>
      <c r="J217" s="77">
        <f>TRUNC(H217 * (1 + 29.53 / 100), 2)</f>
        <v>4.97</v>
      </c>
      <c r="K217" s="77">
        <f>TRUNC(G217 * J217, 2)</f>
        <v>152089.71</v>
      </c>
      <c r="L217" s="85">
        <f t="shared" si="17"/>
        <v>3.5245724358824124E-4</v>
      </c>
    </row>
    <row r="218" spans="1:12" customFormat="1" ht="26.1" customHeight="1">
      <c r="A218" s="55" t="s">
        <v>206</v>
      </c>
      <c r="B218" s="56" t="s">
        <v>1773</v>
      </c>
      <c r="C218" s="55" t="s">
        <v>10</v>
      </c>
      <c r="D218" s="55" t="s">
        <v>1774</v>
      </c>
      <c r="E218" s="57" t="s">
        <v>177</v>
      </c>
      <c r="F218" s="57" t="s">
        <v>2375</v>
      </c>
      <c r="G218" s="122">
        <v>44.372999999999998</v>
      </c>
      <c r="H218" s="127">
        <v>3361.29</v>
      </c>
      <c r="I218" s="105">
        <v>0.15</v>
      </c>
      <c r="J218" s="66" t="str">
        <f t="shared" ref="J218:J225" si="20">TRUNC(H218 * (1 + 15 / 100), 2) &amp;CHAR(10)&amp; "(15.0%)"</f>
        <v>3865,48
(15.0%)</v>
      </c>
      <c r="K218" s="66">
        <f t="shared" ref="K218:K225" si="21">TRUNC((G218 * 1 ) * TRUNC(H218 * (1 + 15 / 100), 2), 2)</f>
        <v>171522.94</v>
      </c>
      <c r="L218" s="86">
        <f t="shared" si="17"/>
        <v>3.9749239211877836E-4</v>
      </c>
    </row>
    <row r="219" spans="1:12" customFormat="1" ht="26.1" customHeight="1">
      <c r="A219" s="55" t="s">
        <v>207</v>
      </c>
      <c r="B219" s="56" t="s">
        <v>1775</v>
      </c>
      <c r="C219" s="55" t="s">
        <v>10</v>
      </c>
      <c r="D219" s="55" t="s">
        <v>1776</v>
      </c>
      <c r="E219" s="57" t="s">
        <v>177</v>
      </c>
      <c r="F219" s="57" t="s">
        <v>2376</v>
      </c>
      <c r="G219" s="122">
        <v>89.02</v>
      </c>
      <c r="H219" s="127">
        <v>3504.85</v>
      </c>
      <c r="I219" s="105">
        <v>0.15</v>
      </c>
      <c r="J219" s="66" t="str">
        <f t="shared" si="20"/>
        <v>4030,57
(15.0%)</v>
      </c>
      <c r="K219" s="66">
        <f t="shared" si="21"/>
        <v>358801.34</v>
      </c>
      <c r="L219" s="86">
        <f t="shared" si="17"/>
        <v>8.3149695855273429E-4</v>
      </c>
    </row>
    <row r="220" spans="1:12" customFormat="1" ht="26.1" customHeight="1">
      <c r="A220" s="55" t="s">
        <v>433</v>
      </c>
      <c r="B220" s="56" t="s">
        <v>176</v>
      </c>
      <c r="C220" s="55" t="s">
        <v>10</v>
      </c>
      <c r="D220" s="55" t="s">
        <v>3154</v>
      </c>
      <c r="E220" s="57" t="s">
        <v>177</v>
      </c>
      <c r="F220" s="57" t="s">
        <v>2369</v>
      </c>
      <c r="G220" s="122">
        <v>15.628</v>
      </c>
      <c r="H220" s="127">
        <v>2447.29</v>
      </c>
      <c r="I220" s="105">
        <v>0.15</v>
      </c>
      <c r="J220" s="66" t="str">
        <f t="shared" si="20"/>
        <v>2814,38
(15.0%)</v>
      </c>
      <c r="K220" s="66">
        <f t="shared" si="21"/>
        <v>43983.13</v>
      </c>
      <c r="L220" s="86">
        <f t="shared" si="17"/>
        <v>1.0192782117990283E-4</v>
      </c>
    </row>
    <row r="221" spans="1:12" customFormat="1" ht="24" customHeight="1">
      <c r="A221" s="55" t="s">
        <v>208</v>
      </c>
      <c r="B221" s="56" t="s">
        <v>429</v>
      </c>
      <c r="C221" s="55" t="s">
        <v>10</v>
      </c>
      <c r="D221" s="55" t="s">
        <v>430</v>
      </c>
      <c r="E221" s="57" t="s">
        <v>117</v>
      </c>
      <c r="F221" s="57" t="s">
        <v>2369</v>
      </c>
      <c r="G221" s="122">
        <v>13.337</v>
      </c>
      <c r="H221" s="127">
        <v>3352.3</v>
      </c>
      <c r="I221" s="105">
        <v>0.15</v>
      </c>
      <c r="J221" s="66" t="str">
        <f t="shared" si="20"/>
        <v>3855,14
(15.0%)</v>
      </c>
      <c r="K221" s="66">
        <f t="shared" si="21"/>
        <v>51416</v>
      </c>
      <c r="L221" s="86">
        <f t="shared" si="17"/>
        <v>1.1915297646588328E-4</v>
      </c>
    </row>
    <row r="222" spans="1:12" customFormat="1" ht="26.1" customHeight="1">
      <c r="A222" s="55" t="s">
        <v>1784</v>
      </c>
      <c r="B222" s="56" t="s">
        <v>1777</v>
      </c>
      <c r="C222" s="55" t="s">
        <v>10</v>
      </c>
      <c r="D222" s="55" t="s">
        <v>1778</v>
      </c>
      <c r="E222" s="57" t="s">
        <v>177</v>
      </c>
      <c r="F222" s="57" t="s">
        <v>2375</v>
      </c>
      <c r="G222" s="122">
        <v>44.372999999999998</v>
      </c>
      <c r="H222" s="127">
        <v>721.55</v>
      </c>
      <c r="I222" s="105">
        <v>0.15</v>
      </c>
      <c r="J222" s="66" t="str">
        <f t="shared" si="20"/>
        <v>829,78
(15.0%)</v>
      </c>
      <c r="K222" s="66">
        <f t="shared" si="21"/>
        <v>36819.82</v>
      </c>
      <c r="L222" s="86">
        <f t="shared" si="17"/>
        <v>8.532735230158041E-5</v>
      </c>
    </row>
    <row r="223" spans="1:12" customFormat="1" ht="26.1" customHeight="1">
      <c r="A223" s="55" t="s">
        <v>1785</v>
      </c>
      <c r="B223" s="56" t="s">
        <v>1779</v>
      </c>
      <c r="C223" s="55" t="s">
        <v>10</v>
      </c>
      <c r="D223" s="55" t="s">
        <v>1780</v>
      </c>
      <c r="E223" s="57" t="s">
        <v>177</v>
      </c>
      <c r="F223" s="57" t="s">
        <v>2376</v>
      </c>
      <c r="G223" s="122">
        <v>89.02</v>
      </c>
      <c r="H223" s="127">
        <v>721.55</v>
      </c>
      <c r="I223" s="105">
        <v>0.15</v>
      </c>
      <c r="J223" s="66" t="str">
        <f t="shared" si="20"/>
        <v>829,78
(15.0%)</v>
      </c>
      <c r="K223" s="66">
        <f t="shared" si="21"/>
        <v>73867.009999999995</v>
      </c>
      <c r="L223" s="86">
        <f t="shared" si="17"/>
        <v>1.7118161864274086E-4</v>
      </c>
    </row>
    <row r="224" spans="1:12" customFormat="1" ht="26.1" customHeight="1">
      <c r="A224" s="55" t="s">
        <v>1786</v>
      </c>
      <c r="B224" s="56" t="s">
        <v>178</v>
      </c>
      <c r="C224" s="55" t="s">
        <v>10</v>
      </c>
      <c r="D224" s="55" t="s">
        <v>3155</v>
      </c>
      <c r="E224" s="57" t="s">
        <v>117</v>
      </c>
      <c r="F224" s="57" t="s">
        <v>2374</v>
      </c>
      <c r="G224" s="122">
        <v>15.628</v>
      </c>
      <c r="H224" s="127">
        <v>721.55</v>
      </c>
      <c r="I224" s="105">
        <v>0.15</v>
      </c>
      <c r="J224" s="66" t="str">
        <f t="shared" si="20"/>
        <v>829,78
(15.0%)</v>
      </c>
      <c r="K224" s="66">
        <f t="shared" si="21"/>
        <v>12967.8</v>
      </c>
      <c r="L224" s="86">
        <f t="shared" si="17"/>
        <v>3.0051967640700969E-5</v>
      </c>
    </row>
    <row r="225" spans="1:12" customFormat="1" ht="24" customHeight="1">
      <c r="A225" s="55" t="s">
        <v>1787</v>
      </c>
      <c r="B225" s="56" t="s">
        <v>168</v>
      </c>
      <c r="C225" s="55" t="s">
        <v>10</v>
      </c>
      <c r="D225" s="55" t="s">
        <v>169</v>
      </c>
      <c r="E225" s="57" t="s">
        <v>117</v>
      </c>
      <c r="F225" s="57" t="s">
        <v>2369</v>
      </c>
      <c r="G225" s="122">
        <v>13.337</v>
      </c>
      <c r="H225" s="127">
        <v>721.55</v>
      </c>
      <c r="I225" s="105">
        <v>0.15</v>
      </c>
      <c r="J225" s="66" t="str">
        <f t="shared" si="20"/>
        <v>829,78
(15.0%)</v>
      </c>
      <c r="K225" s="66">
        <f t="shared" si="21"/>
        <v>11066.77</v>
      </c>
      <c r="L225" s="86">
        <f t="shared" si="17"/>
        <v>2.564646385100636E-5</v>
      </c>
    </row>
    <row r="226" spans="1:12" customFormat="1" ht="24" customHeight="1">
      <c r="A226" s="79" t="s">
        <v>209</v>
      </c>
      <c r="B226" s="79"/>
      <c r="C226" s="79"/>
      <c r="D226" s="79" t="s">
        <v>2380</v>
      </c>
      <c r="E226" s="79"/>
      <c r="F226" s="80"/>
      <c r="G226" s="120"/>
      <c r="H226" s="126"/>
      <c r="I226" s="102"/>
      <c r="J226" s="79"/>
      <c r="K226" s="83">
        <v>8181153.8499999996</v>
      </c>
      <c r="L226" s="84">
        <f t="shared" si="17"/>
        <v>1.8959250664244986E-2</v>
      </c>
    </row>
    <row r="227" spans="1:12" customFormat="1" ht="26.1" customHeight="1">
      <c r="A227" s="74" t="s">
        <v>211</v>
      </c>
      <c r="B227" s="75" t="s">
        <v>154</v>
      </c>
      <c r="C227" s="74" t="s">
        <v>2122</v>
      </c>
      <c r="D227" s="74" t="s">
        <v>155</v>
      </c>
      <c r="E227" s="76" t="s">
        <v>36</v>
      </c>
      <c r="F227" s="76" t="s">
        <v>2367</v>
      </c>
      <c r="G227" s="121">
        <v>18546.615000000002</v>
      </c>
      <c r="H227" s="125">
        <v>1.81</v>
      </c>
      <c r="I227" s="104">
        <v>0.29530000000000001</v>
      </c>
      <c r="J227" s="77">
        <f t="shared" ref="J227:J233" si="22">TRUNC(H227 * (1 + 29.53 / 100), 2)</f>
        <v>2.34</v>
      </c>
      <c r="K227" s="77">
        <f t="shared" ref="K227:K233" si="23">TRUNC(G227 * J227, 2)</f>
        <v>43399.07</v>
      </c>
      <c r="L227" s="85">
        <f t="shared" si="17"/>
        <v>1.0057430306424499E-4</v>
      </c>
    </row>
    <row r="228" spans="1:12" customFormat="1" ht="26.1" customHeight="1">
      <c r="A228" s="74" t="s">
        <v>212</v>
      </c>
      <c r="B228" s="75" t="s">
        <v>156</v>
      </c>
      <c r="C228" s="74" t="s">
        <v>2122</v>
      </c>
      <c r="D228" s="74" t="s">
        <v>157</v>
      </c>
      <c r="E228" s="76" t="s">
        <v>42</v>
      </c>
      <c r="F228" s="76" t="s">
        <v>2368</v>
      </c>
      <c r="G228" s="121">
        <v>1854.662</v>
      </c>
      <c r="H228" s="125">
        <v>336.83</v>
      </c>
      <c r="I228" s="104">
        <v>0.29530000000000001</v>
      </c>
      <c r="J228" s="77">
        <f t="shared" si="22"/>
        <v>436.29</v>
      </c>
      <c r="K228" s="77">
        <f t="shared" si="23"/>
        <v>809170.48</v>
      </c>
      <c r="L228" s="85">
        <f t="shared" si="17"/>
        <v>1.8751958759982781E-3</v>
      </c>
    </row>
    <row r="229" spans="1:12" customFormat="1" ht="24" customHeight="1">
      <c r="A229" s="74" t="s">
        <v>213</v>
      </c>
      <c r="B229" s="75" t="s">
        <v>158</v>
      </c>
      <c r="C229" s="74" t="s">
        <v>2122</v>
      </c>
      <c r="D229" s="74" t="s">
        <v>159</v>
      </c>
      <c r="E229" s="76" t="s">
        <v>36</v>
      </c>
      <c r="F229" s="76" t="s">
        <v>2369</v>
      </c>
      <c r="G229" s="121">
        <v>65722.207999999999</v>
      </c>
      <c r="H229" s="125">
        <v>0.42</v>
      </c>
      <c r="I229" s="104">
        <v>0.29530000000000001</v>
      </c>
      <c r="J229" s="77">
        <f t="shared" si="22"/>
        <v>0.54</v>
      </c>
      <c r="K229" s="77">
        <f t="shared" si="23"/>
        <v>35489.99</v>
      </c>
      <c r="L229" s="85">
        <f t="shared" si="17"/>
        <v>8.224556447884768E-5</v>
      </c>
    </row>
    <row r="230" spans="1:12" customFormat="1" ht="26.1" customHeight="1">
      <c r="A230" s="74" t="s">
        <v>214</v>
      </c>
      <c r="B230" s="75" t="s">
        <v>160</v>
      </c>
      <c r="C230" s="74" t="s">
        <v>2122</v>
      </c>
      <c r="D230" s="74" t="s">
        <v>161</v>
      </c>
      <c r="E230" s="76" t="s">
        <v>36</v>
      </c>
      <c r="F230" s="76" t="s">
        <v>2370</v>
      </c>
      <c r="G230" s="121">
        <v>17226.170999999998</v>
      </c>
      <c r="H230" s="125">
        <v>2.09</v>
      </c>
      <c r="I230" s="104">
        <v>0.29530000000000001</v>
      </c>
      <c r="J230" s="77">
        <f t="shared" si="22"/>
        <v>2.7</v>
      </c>
      <c r="K230" s="77">
        <f t="shared" si="23"/>
        <v>46510.66</v>
      </c>
      <c r="L230" s="85">
        <f t="shared" si="17"/>
        <v>1.0778519481081178E-4</v>
      </c>
    </row>
    <row r="231" spans="1:12" customFormat="1" ht="26.1" customHeight="1">
      <c r="A231" s="74" t="s">
        <v>215</v>
      </c>
      <c r="B231" s="75" t="s">
        <v>2648</v>
      </c>
      <c r="C231" s="74" t="s">
        <v>2122</v>
      </c>
      <c r="D231" s="74" t="s">
        <v>162</v>
      </c>
      <c r="E231" s="76" t="s">
        <v>42</v>
      </c>
      <c r="F231" s="76" t="s">
        <v>2370</v>
      </c>
      <c r="G231" s="121">
        <v>3268.473</v>
      </c>
      <c r="H231" s="125">
        <v>481.78</v>
      </c>
      <c r="I231" s="104">
        <v>0.29530000000000001</v>
      </c>
      <c r="J231" s="77">
        <f t="shared" si="22"/>
        <v>624.04</v>
      </c>
      <c r="K231" s="77">
        <f t="shared" si="23"/>
        <v>2039657.89</v>
      </c>
      <c r="L231" s="85">
        <f t="shared" si="17"/>
        <v>4.7267642089159623E-3</v>
      </c>
    </row>
    <row r="232" spans="1:12" customFormat="1" ht="26.1" customHeight="1">
      <c r="A232" s="74" t="s">
        <v>216</v>
      </c>
      <c r="B232" s="75" t="s">
        <v>163</v>
      </c>
      <c r="C232" s="74" t="s">
        <v>2122</v>
      </c>
      <c r="D232" s="74" t="s">
        <v>164</v>
      </c>
      <c r="E232" s="76" t="s">
        <v>70</v>
      </c>
      <c r="F232" s="76" t="s">
        <v>2371</v>
      </c>
      <c r="G232" s="121">
        <v>9319.3590000000004</v>
      </c>
      <c r="H232" s="125">
        <v>20.7</v>
      </c>
      <c r="I232" s="104">
        <v>0.29530000000000001</v>
      </c>
      <c r="J232" s="77">
        <f t="shared" si="22"/>
        <v>26.81</v>
      </c>
      <c r="K232" s="77">
        <f t="shared" si="23"/>
        <v>249852.01</v>
      </c>
      <c r="L232" s="85">
        <f t="shared" si="17"/>
        <v>5.790145220842468E-4</v>
      </c>
    </row>
    <row r="233" spans="1:12" customFormat="1" ht="26.1" customHeight="1">
      <c r="A233" s="74" t="s">
        <v>217</v>
      </c>
      <c r="B233" s="75" t="s">
        <v>165</v>
      </c>
      <c r="C233" s="74" t="s">
        <v>2122</v>
      </c>
      <c r="D233" s="74" t="s">
        <v>2381</v>
      </c>
      <c r="E233" s="76" t="s">
        <v>117</v>
      </c>
      <c r="F233" s="76" t="s">
        <v>2382</v>
      </c>
      <c r="G233" s="121">
        <v>8483.3340000000007</v>
      </c>
      <c r="H233" s="125">
        <v>208.71</v>
      </c>
      <c r="I233" s="104">
        <v>0.29530000000000001</v>
      </c>
      <c r="J233" s="77">
        <f t="shared" si="22"/>
        <v>270.33999999999997</v>
      </c>
      <c r="K233" s="77">
        <f t="shared" si="23"/>
        <v>2293384.5099999998</v>
      </c>
      <c r="L233" s="85">
        <f t="shared" si="17"/>
        <v>5.3147578681198692E-3</v>
      </c>
    </row>
    <row r="234" spans="1:12" customFormat="1" ht="24" customHeight="1">
      <c r="A234" s="55" t="s">
        <v>434</v>
      </c>
      <c r="B234" s="56" t="s">
        <v>166</v>
      </c>
      <c r="C234" s="55" t="s">
        <v>10</v>
      </c>
      <c r="D234" s="55" t="s">
        <v>167</v>
      </c>
      <c r="E234" s="57" t="s">
        <v>117</v>
      </c>
      <c r="F234" s="57" t="s">
        <v>2382</v>
      </c>
      <c r="G234" s="122">
        <v>470.40100000000001</v>
      </c>
      <c r="H234" s="127">
        <v>3955.44</v>
      </c>
      <c r="I234" s="105">
        <v>0.15</v>
      </c>
      <c r="J234" s="66" t="str">
        <f>TRUNC(H234 * (1 + 15 / 100), 2) &amp;CHAR(10)&amp; "(15.0%)"</f>
        <v>4548,75
(15.0%)</v>
      </c>
      <c r="K234" s="66">
        <f>TRUNC((G234 * 1 ) * TRUNC(H234 * (1 + 15 / 100), 2), 2)</f>
        <v>2139736.54</v>
      </c>
      <c r="L234" s="86">
        <f t="shared" si="17"/>
        <v>4.9586894661936068E-3</v>
      </c>
    </row>
    <row r="235" spans="1:12" customFormat="1" ht="24" customHeight="1">
      <c r="A235" s="55" t="s">
        <v>218</v>
      </c>
      <c r="B235" s="56" t="s">
        <v>429</v>
      </c>
      <c r="C235" s="55" t="s">
        <v>10</v>
      </c>
      <c r="D235" s="55" t="s">
        <v>430</v>
      </c>
      <c r="E235" s="57" t="s">
        <v>117</v>
      </c>
      <c r="F235" s="57" t="s">
        <v>2369</v>
      </c>
      <c r="G235" s="122">
        <v>85.438999999999993</v>
      </c>
      <c r="H235" s="127">
        <v>3352.3</v>
      </c>
      <c r="I235" s="105">
        <v>0.15</v>
      </c>
      <c r="J235" s="66" t="str">
        <f>TRUNC(H235 * (1 + 15 / 100), 2) &amp;CHAR(10)&amp; "(15.0%)"</f>
        <v>3855,14
(15.0%)</v>
      </c>
      <c r="K235" s="66">
        <f>TRUNC((G235 * 1 ) * TRUNC(H235 * (1 + 15 / 100), 2), 2)</f>
        <v>329379.3</v>
      </c>
      <c r="L235" s="86">
        <f t="shared" si="17"/>
        <v>7.6331344292144675E-4</v>
      </c>
    </row>
    <row r="236" spans="1:12" customFormat="1" ht="24" customHeight="1">
      <c r="A236" s="55" t="s">
        <v>2383</v>
      </c>
      <c r="B236" s="56" t="s">
        <v>170</v>
      </c>
      <c r="C236" s="55" t="s">
        <v>10</v>
      </c>
      <c r="D236" s="55" t="s">
        <v>171</v>
      </c>
      <c r="E236" s="57" t="s">
        <v>117</v>
      </c>
      <c r="F236" s="57" t="s">
        <v>2382</v>
      </c>
      <c r="G236" s="122">
        <v>470.40100000000001</v>
      </c>
      <c r="H236" s="127">
        <v>228.63</v>
      </c>
      <c r="I236" s="105">
        <v>0.15</v>
      </c>
      <c r="J236" s="66" t="str">
        <f>TRUNC(H236 * (1 + 15 / 100), 2) &amp;CHAR(10)&amp; "(15.0%)"</f>
        <v>262,92
(15.0%)</v>
      </c>
      <c r="K236" s="66">
        <f>TRUNC((G236 * 1 ) * TRUNC(H236 * (1 + 15 / 100), 2), 2)</f>
        <v>123677.83</v>
      </c>
      <c r="L236" s="86">
        <f t="shared" si="17"/>
        <v>2.8661470295903048E-4</v>
      </c>
    </row>
    <row r="237" spans="1:12" customFormat="1" ht="24" customHeight="1">
      <c r="A237" s="55" t="s">
        <v>2384</v>
      </c>
      <c r="B237" s="56" t="s">
        <v>168</v>
      </c>
      <c r="C237" s="55" t="s">
        <v>10</v>
      </c>
      <c r="D237" s="55" t="s">
        <v>169</v>
      </c>
      <c r="E237" s="57" t="s">
        <v>117</v>
      </c>
      <c r="F237" s="57" t="s">
        <v>2369</v>
      </c>
      <c r="G237" s="122">
        <v>85.438999999999993</v>
      </c>
      <c r="H237" s="127">
        <v>721.55</v>
      </c>
      <c r="I237" s="105">
        <v>0.15</v>
      </c>
      <c r="J237" s="66" t="str">
        <f>TRUNC(H237 * (1 + 15 / 100), 2) &amp;CHAR(10)&amp; "(15.0%)"</f>
        <v>829,78
(15.0%)</v>
      </c>
      <c r="K237" s="66">
        <f>TRUNC((G237 * 1 ) * TRUNC(H237 * (1 + 15 / 100), 2), 2)</f>
        <v>70895.570000000007</v>
      </c>
      <c r="L237" s="86">
        <f t="shared" si="17"/>
        <v>1.6429551469864206E-4</v>
      </c>
    </row>
    <row r="238" spans="1:12" customFormat="1" ht="24" customHeight="1">
      <c r="A238" s="79" t="s">
        <v>219</v>
      </c>
      <c r="B238" s="79"/>
      <c r="C238" s="79"/>
      <c r="D238" s="79" t="s">
        <v>2385</v>
      </c>
      <c r="E238" s="79"/>
      <c r="F238" s="80"/>
      <c r="G238" s="120"/>
      <c r="H238" s="126"/>
      <c r="I238" s="102"/>
      <c r="J238" s="79"/>
      <c r="K238" s="83">
        <v>5376736.1100000003</v>
      </c>
      <c r="L238" s="84">
        <f t="shared" si="17"/>
        <v>1.2460209101798949E-2</v>
      </c>
    </row>
    <row r="239" spans="1:12" customFormat="1" ht="26.1" customHeight="1">
      <c r="A239" s="74" t="s">
        <v>220</v>
      </c>
      <c r="B239" s="75" t="s">
        <v>154</v>
      </c>
      <c r="C239" s="74" t="s">
        <v>2122</v>
      </c>
      <c r="D239" s="74" t="s">
        <v>155</v>
      </c>
      <c r="E239" s="76" t="s">
        <v>36</v>
      </c>
      <c r="F239" s="76" t="s">
        <v>2367</v>
      </c>
      <c r="G239" s="121">
        <v>27849.321</v>
      </c>
      <c r="H239" s="125">
        <v>1.81</v>
      </c>
      <c r="I239" s="104">
        <v>0.29530000000000001</v>
      </c>
      <c r="J239" s="77">
        <f t="shared" ref="J239:J245" si="24">TRUNC(H239 * (1 + 29.53 / 100), 2)</f>
        <v>2.34</v>
      </c>
      <c r="K239" s="77">
        <f t="shared" ref="K239:K245" si="25">TRUNC(G239 * J239, 2)</f>
        <v>65167.41</v>
      </c>
      <c r="L239" s="85">
        <f t="shared" si="17"/>
        <v>1.5102090536161052E-4</v>
      </c>
    </row>
    <row r="240" spans="1:12" customFormat="1" ht="26.1" customHeight="1">
      <c r="A240" s="74" t="s">
        <v>221</v>
      </c>
      <c r="B240" s="75" t="s">
        <v>156</v>
      </c>
      <c r="C240" s="74" t="s">
        <v>2122</v>
      </c>
      <c r="D240" s="74" t="s">
        <v>157</v>
      </c>
      <c r="E240" s="76" t="s">
        <v>42</v>
      </c>
      <c r="F240" s="76" t="s">
        <v>2368</v>
      </c>
      <c r="G240" s="121">
        <v>2576.9299999999998</v>
      </c>
      <c r="H240" s="125">
        <v>336.83</v>
      </c>
      <c r="I240" s="104">
        <v>0.29530000000000001</v>
      </c>
      <c r="J240" s="77">
        <f t="shared" si="24"/>
        <v>436.29</v>
      </c>
      <c r="K240" s="77">
        <f t="shared" si="25"/>
        <v>1124288.78</v>
      </c>
      <c r="L240" s="85">
        <f t="shared" si="17"/>
        <v>2.6054604509140465E-3</v>
      </c>
    </row>
    <row r="241" spans="1:12" customFormat="1" ht="24" customHeight="1">
      <c r="A241" s="74" t="s">
        <v>222</v>
      </c>
      <c r="B241" s="75" t="s">
        <v>158</v>
      </c>
      <c r="C241" s="74" t="s">
        <v>2122</v>
      </c>
      <c r="D241" s="74" t="s">
        <v>159</v>
      </c>
      <c r="E241" s="76" t="s">
        <v>36</v>
      </c>
      <c r="F241" s="76" t="s">
        <v>2369</v>
      </c>
      <c r="G241" s="121">
        <v>25663.321</v>
      </c>
      <c r="H241" s="125">
        <v>0.42</v>
      </c>
      <c r="I241" s="104">
        <v>0.29530000000000001</v>
      </c>
      <c r="J241" s="77">
        <f t="shared" si="24"/>
        <v>0.54</v>
      </c>
      <c r="K241" s="77">
        <f t="shared" si="25"/>
        <v>13858.19</v>
      </c>
      <c r="L241" s="85">
        <f t="shared" si="17"/>
        <v>3.2115384061960071E-5</v>
      </c>
    </row>
    <row r="242" spans="1:12" customFormat="1" ht="26.1" customHeight="1">
      <c r="A242" s="74" t="s">
        <v>224</v>
      </c>
      <c r="B242" s="75" t="s">
        <v>160</v>
      </c>
      <c r="C242" s="74" t="s">
        <v>2122</v>
      </c>
      <c r="D242" s="74" t="s">
        <v>161</v>
      </c>
      <c r="E242" s="76" t="s">
        <v>36</v>
      </c>
      <c r="F242" s="76" t="s">
        <v>2370</v>
      </c>
      <c r="G242" s="121">
        <v>23743.296999999999</v>
      </c>
      <c r="H242" s="125">
        <v>2.09</v>
      </c>
      <c r="I242" s="104">
        <v>0.29530000000000001</v>
      </c>
      <c r="J242" s="77">
        <f t="shared" si="24"/>
        <v>2.7</v>
      </c>
      <c r="K242" s="77">
        <f t="shared" si="25"/>
        <v>64106.9</v>
      </c>
      <c r="L242" s="85">
        <f t="shared" si="17"/>
        <v>1.485632477633564E-4</v>
      </c>
    </row>
    <row r="243" spans="1:12" customFormat="1" ht="26.1" customHeight="1">
      <c r="A243" s="74" t="s">
        <v>225</v>
      </c>
      <c r="B243" s="75" t="s">
        <v>2648</v>
      </c>
      <c r="C243" s="74" t="s">
        <v>2122</v>
      </c>
      <c r="D243" s="74" t="s">
        <v>162</v>
      </c>
      <c r="E243" s="76" t="s">
        <v>42</v>
      </c>
      <c r="F243" s="76" t="s">
        <v>2370</v>
      </c>
      <c r="G243" s="121">
        <v>5460.9579999999996</v>
      </c>
      <c r="H243" s="125">
        <v>481.78</v>
      </c>
      <c r="I243" s="104">
        <v>0.29530000000000001</v>
      </c>
      <c r="J243" s="77">
        <f t="shared" si="24"/>
        <v>624.04</v>
      </c>
      <c r="K243" s="77">
        <f t="shared" si="25"/>
        <v>3407856.23</v>
      </c>
      <c r="L243" s="85">
        <f t="shared" si="17"/>
        <v>7.8974679705209206E-3</v>
      </c>
    </row>
    <row r="244" spans="1:12" customFormat="1" ht="26.1" customHeight="1">
      <c r="A244" s="74" t="s">
        <v>226</v>
      </c>
      <c r="B244" s="75" t="s">
        <v>163</v>
      </c>
      <c r="C244" s="74" t="s">
        <v>2122</v>
      </c>
      <c r="D244" s="74" t="s">
        <v>164</v>
      </c>
      <c r="E244" s="76" t="s">
        <v>70</v>
      </c>
      <c r="F244" s="76" t="s">
        <v>2371</v>
      </c>
      <c r="G244" s="121">
        <v>12845.124</v>
      </c>
      <c r="H244" s="125">
        <v>20.7</v>
      </c>
      <c r="I244" s="104">
        <v>0.29530000000000001</v>
      </c>
      <c r="J244" s="77">
        <f t="shared" si="24"/>
        <v>26.81</v>
      </c>
      <c r="K244" s="77">
        <f t="shared" si="25"/>
        <v>344377.77</v>
      </c>
      <c r="L244" s="85">
        <f t="shared" si="17"/>
        <v>7.9807134596591263E-4</v>
      </c>
    </row>
    <row r="245" spans="1:12" customFormat="1" ht="26.1" customHeight="1">
      <c r="A245" s="74" t="s">
        <v>227</v>
      </c>
      <c r="B245" s="75" t="s">
        <v>165</v>
      </c>
      <c r="C245" s="74" t="s">
        <v>2122</v>
      </c>
      <c r="D245" s="74" t="s">
        <v>2381</v>
      </c>
      <c r="E245" s="76" t="s">
        <v>117</v>
      </c>
      <c r="F245" s="76" t="s">
        <v>2382</v>
      </c>
      <c r="G245" s="121">
        <v>349.44400000000002</v>
      </c>
      <c r="H245" s="125">
        <v>208.71</v>
      </c>
      <c r="I245" s="104">
        <v>0.29530000000000001</v>
      </c>
      <c r="J245" s="77">
        <f t="shared" si="24"/>
        <v>270.33999999999997</v>
      </c>
      <c r="K245" s="77">
        <f t="shared" si="25"/>
        <v>94468.69</v>
      </c>
      <c r="L245" s="85">
        <f t="shared" si="17"/>
        <v>2.1892456815646535E-4</v>
      </c>
    </row>
    <row r="246" spans="1:12" customFormat="1" ht="24" customHeight="1">
      <c r="A246" s="55" t="s">
        <v>435</v>
      </c>
      <c r="B246" s="56" t="s">
        <v>166</v>
      </c>
      <c r="C246" s="55" t="s">
        <v>10</v>
      </c>
      <c r="D246" s="55" t="s">
        <v>167</v>
      </c>
      <c r="E246" s="57" t="s">
        <v>117</v>
      </c>
      <c r="F246" s="57" t="s">
        <v>2382</v>
      </c>
      <c r="G246" s="122">
        <v>22.094999999999999</v>
      </c>
      <c r="H246" s="127">
        <v>3955.44</v>
      </c>
      <c r="I246" s="105">
        <v>0.15</v>
      </c>
      <c r="J246" s="66" t="str">
        <f>TRUNC(H246 * (1 + 15 / 100), 2) &amp;CHAR(10)&amp; "(15.0%)"</f>
        <v>4548,75
(15.0%)</v>
      </c>
      <c r="K246" s="66">
        <f>TRUNC((G246 * 1 ) * TRUNC(H246 * (1 + 15 / 100), 2), 2)</f>
        <v>100504.63</v>
      </c>
      <c r="L246" s="86">
        <f t="shared" si="17"/>
        <v>2.3291243607247367E-4</v>
      </c>
    </row>
    <row r="247" spans="1:12" customFormat="1" ht="24" customHeight="1">
      <c r="A247" s="55" t="s">
        <v>228</v>
      </c>
      <c r="B247" s="56" t="s">
        <v>429</v>
      </c>
      <c r="C247" s="55" t="s">
        <v>10</v>
      </c>
      <c r="D247" s="55" t="s">
        <v>430</v>
      </c>
      <c r="E247" s="57" t="s">
        <v>117</v>
      </c>
      <c r="F247" s="57" t="s">
        <v>2369</v>
      </c>
      <c r="G247" s="122">
        <v>33.362000000000002</v>
      </c>
      <c r="H247" s="127">
        <v>3352.3</v>
      </c>
      <c r="I247" s="105">
        <v>0.15</v>
      </c>
      <c r="J247" s="66" t="str">
        <f>TRUNC(H247 * (1 + 15 / 100), 2) &amp;CHAR(10)&amp; "(15.0%)"</f>
        <v>3855,14
(15.0%)</v>
      </c>
      <c r="K247" s="66">
        <f>TRUNC((G247 * 1 ) * TRUNC(H247 * (1 + 15 / 100), 2), 2)</f>
        <v>128615.18</v>
      </c>
      <c r="L247" s="86">
        <f t="shared" si="17"/>
        <v>2.980566655456539E-4</v>
      </c>
    </row>
    <row r="248" spans="1:12" customFormat="1" ht="24" customHeight="1">
      <c r="A248" s="55" t="s">
        <v>2386</v>
      </c>
      <c r="B248" s="56" t="s">
        <v>170</v>
      </c>
      <c r="C248" s="55" t="s">
        <v>10</v>
      </c>
      <c r="D248" s="55" t="s">
        <v>171</v>
      </c>
      <c r="E248" s="57" t="s">
        <v>117</v>
      </c>
      <c r="F248" s="57" t="s">
        <v>2382</v>
      </c>
      <c r="G248" s="122">
        <v>22.094999999999999</v>
      </c>
      <c r="H248" s="127">
        <v>228.63</v>
      </c>
      <c r="I248" s="105">
        <v>0.15</v>
      </c>
      <c r="J248" s="66" t="str">
        <f>TRUNC(H248 * (1 + 15 / 100), 2) &amp;CHAR(10)&amp; "(15.0%)"</f>
        <v>262,92
(15.0%)</v>
      </c>
      <c r="K248" s="66">
        <f>TRUNC((G248 * 1 ) * TRUNC(H248 * (1 + 15 / 100), 2), 2)</f>
        <v>5809.21</v>
      </c>
      <c r="L248" s="86">
        <f t="shared" si="17"/>
        <v>1.3462437031573319E-5</v>
      </c>
    </row>
    <row r="249" spans="1:12" customFormat="1" ht="24" customHeight="1">
      <c r="A249" s="55" t="s">
        <v>2387</v>
      </c>
      <c r="B249" s="56" t="s">
        <v>168</v>
      </c>
      <c r="C249" s="55" t="s">
        <v>10</v>
      </c>
      <c r="D249" s="55" t="s">
        <v>169</v>
      </c>
      <c r="E249" s="57" t="s">
        <v>117</v>
      </c>
      <c r="F249" s="57" t="s">
        <v>2369</v>
      </c>
      <c r="G249" s="122">
        <v>33.362000000000002</v>
      </c>
      <c r="H249" s="127">
        <v>721.55</v>
      </c>
      <c r="I249" s="105">
        <v>0.15</v>
      </c>
      <c r="J249" s="66" t="str">
        <f>TRUNC(H249 * (1 + 15 / 100), 2) &amp;CHAR(10)&amp; "(15.0%)"</f>
        <v>829,78
(15.0%)</v>
      </c>
      <c r="K249" s="66">
        <f>TRUNC((G249 * 1 ) * TRUNC(H249 * (1 + 15 / 100), 2), 2)</f>
        <v>27683.119999999999</v>
      </c>
      <c r="L249" s="86">
        <f t="shared" si="17"/>
        <v>6.4153690404975534E-5</v>
      </c>
    </row>
    <row r="250" spans="1:12" customFormat="1" ht="24" customHeight="1">
      <c r="A250" s="79" t="s">
        <v>229</v>
      </c>
      <c r="B250" s="79"/>
      <c r="C250" s="79"/>
      <c r="D250" s="79" t="s">
        <v>3156</v>
      </c>
      <c r="E250" s="79"/>
      <c r="F250" s="80"/>
      <c r="G250" s="120"/>
      <c r="H250" s="126"/>
      <c r="I250" s="102"/>
      <c r="J250" s="79"/>
      <c r="K250" s="83">
        <v>1032851.82</v>
      </c>
      <c r="L250" s="84">
        <f t="shared" si="17"/>
        <v>2.393561704551204E-3</v>
      </c>
    </row>
    <row r="251" spans="1:12" customFormat="1" ht="26.1" customHeight="1">
      <c r="A251" s="74" t="s">
        <v>230</v>
      </c>
      <c r="B251" s="75" t="s">
        <v>154</v>
      </c>
      <c r="C251" s="74" t="s">
        <v>2122</v>
      </c>
      <c r="D251" s="74" t="s">
        <v>155</v>
      </c>
      <c r="E251" s="76" t="s">
        <v>36</v>
      </c>
      <c r="F251" s="76" t="s">
        <v>2367</v>
      </c>
      <c r="G251" s="121">
        <v>5764.8050000000003</v>
      </c>
      <c r="H251" s="125">
        <v>1.81</v>
      </c>
      <c r="I251" s="104">
        <v>0.29530000000000001</v>
      </c>
      <c r="J251" s="77">
        <f t="shared" ref="J251:J257" si="26">TRUNC(H251 * (1 + 29.53 / 100), 2)</f>
        <v>2.34</v>
      </c>
      <c r="K251" s="77">
        <f t="shared" ref="K251:K257" si="27">TRUNC(G251 * J251, 2)</f>
        <v>13489.64</v>
      </c>
      <c r="L251" s="85">
        <f t="shared" si="17"/>
        <v>3.1261295267100467E-5</v>
      </c>
    </row>
    <row r="252" spans="1:12" customFormat="1" ht="39" customHeight="1">
      <c r="A252" s="74" t="s">
        <v>231</v>
      </c>
      <c r="B252" s="75" t="s">
        <v>2649</v>
      </c>
      <c r="C252" s="74" t="s">
        <v>2122</v>
      </c>
      <c r="D252" s="74" t="s">
        <v>2388</v>
      </c>
      <c r="E252" s="76" t="s">
        <v>42</v>
      </c>
      <c r="F252" s="76" t="s">
        <v>2389</v>
      </c>
      <c r="G252" s="121">
        <v>815.10599999999999</v>
      </c>
      <c r="H252" s="125">
        <v>15.34</v>
      </c>
      <c r="I252" s="104">
        <v>0.29530000000000001</v>
      </c>
      <c r="J252" s="77">
        <f t="shared" si="26"/>
        <v>19.86</v>
      </c>
      <c r="K252" s="77">
        <f t="shared" si="27"/>
        <v>16188</v>
      </c>
      <c r="L252" s="85">
        <f t="shared" si="17"/>
        <v>3.7514555450243472E-5</v>
      </c>
    </row>
    <row r="253" spans="1:12" customFormat="1" ht="26.1" customHeight="1">
      <c r="A253" s="74" t="s">
        <v>232</v>
      </c>
      <c r="B253" s="75" t="s">
        <v>223</v>
      </c>
      <c r="C253" s="74" t="s">
        <v>2122</v>
      </c>
      <c r="D253" s="74" t="s">
        <v>2098</v>
      </c>
      <c r="E253" s="76" t="s">
        <v>42</v>
      </c>
      <c r="F253" s="76" t="s">
        <v>2390</v>
      </c>
      <c r="G253" s="121">
        <v>800.93</v>
      </c>
      <c r="H253" s="125">
        <v>266.14999999999998</v>
      </c>
      <c r="I253" s="104">
        <v>0.29530000000000001</v>
      </c>
      <c r="J253" s="77">
        <f t="shared" si="26"/>
        <v>344.74</v>
      </c>
      <c r="K253" s="77">
        <f t="shared" si="27"/>
        <v>276112.59999999998</v>
      </c>
      <c r="L253" s="85">
        <f t="shared" si="17"/>
        <v>6.3987159891344789E-4</v>
      </c>
    </row>
    <row r="254" spans="1:12" customFormat="1" ht="24" customHeight="1">
      <c r="A254" s="74" t="s">
        <v>233</v>
      </c>
      <c r="B254" s="75" t="s">
        <v>173</v>
      </c>
      <c r="C254" s="74" t="s">
        <v>2122</v>
      </c>
      <c r="D254" s="74" t="s">
        <v>174</v>
      </c>
      <c r="E254" s="76" t="s">
        <v>36</v>
      </c>
      <c r="F254" s="76" t="s">
        <v>2374</v>
      </c>
      <c r="G254" s="121">
        <v>5292.28</v>
      </c>
      <c r="H254" s="125">
        <v>0.56000000000000005</v>
      </c>
      <c r="I254" s="104">
        <v>0.29530000000000001</v>
      </c>
      <c r="J254" s="77">
        <f t="shared" si="26"/>
        <v>0.72</v>
      </c>
      <c r="K254" s="77">
        <f t="shared" si="27"/>
        <v>3810.44</v>
      </c>
      <c r="L254" s="85">
        <f t="shared" si="17"/>
        <v>8.8304276420697882E-6</v>
      </c>
    </row>
    <row r="255" spans="1:12" customFormat="1" ht="26.1" customHeight="1">
      <c r="A255" s="74" t="s">
        <v>234</v>
      </c>
      <c r="B255" s="75" t="s">
        <v>165</v>
      </c>
      <c r="C255" s="74" t="s">
        <v>2122</v>
      </c>
      <c r="D255" s="74" t="s">
        <v>2381</v>
      </c>
      <c r="E255" s="76" t="s">
        <v>117</v>
      </c>
      <c r="F255" s="76" t="s">
        <v>2382</v>
      </c>
      <c r="G255" s="121">
        <v>635.07399999999996</v>
      </c>
      <c r="H255" s="125">
        <v>208.71</v>
      </c>
      <c r="I255" s="104">
        <v>0.29530000000000001</v>
      </c>
      <c r="J255" s="77">
        <f t="shared" si="26"/>
        <v>270.33999999999997</v>
      </c>
      <c r="K255" s="77">
        <f t="shared" si="27"/>
        <v>171685.9</v>
      </c>
      <c r="L255" s="85">
        <f t="shared" si="17"/>
        <v>3.9787004049758807E-4</v>
      </c>
    </row>
    <row r="256" spans="1:12" customFormat="1" ht="24" customHeight="1">
      <c r="A256" s="74" t="s">
        <v>235</v>
      </c>
      <c r="B256" s="75" t="s">
        <v>158</v>
      </c>
      <c r="C256" s="74" t="s">
        <v>2122</v>
      </c>
      <c r="D256" s="74" t="s">
        <v>159</v>
      </c>
      <c r="E256" s="76" t="s">
        <v>36</v>
      </c>
      <c r="F256" s="76" t="s">
        <v>2369</v>
      </c>
      <c r="G256" s="121">
        <v>5292.28</v>
      </c>
      <c r="H256" s="125">
        <v>0.42</v>
      </c>
      <c r="I256" s="104">
        <v>0.29530000000000001</v>
      </c>
      <c r="J256" s="77">
        <f t="shared" si="26"/>
        <v>0.54</v>
      </c>
      <c r="K256" s="77">
        <f t="shared" si="27"/>
        <v>2857.83</v>
      </c>
      <c r="L256" s="85">
        <f t="shared" si="17"/>
        <v>6.6228207315523411E-6</v>
      </c>
    </row>
    <row r="257" spans="1:12" customFormat="1" ht="26.1" customHeight="1">
      <c r="A257" s="74" t="s">
        <v>236</v>
      </c>
      <c r="B257" s="75" t="s">
        <v>165</v>
      </c>
      <c r="C257" s="74" t="s">
        <v>2122</v>
      </c>
      <c r="D257" s="74" t="s">
        <v>2381</v>
      </c>
      <c r="E257" s="76" t="s">
        <v>117</v>
      </c>
      <c r="F257" s="76" t="s">
        <v>2382</v>
      </c>
      <c r="G257" s="121">
        <v>644.67399999999998</v>
      </c>
      <c r="H257" s="125">
        <v>208.71</v>
      </c>
      <c r="I257" s="104">
        <v>0.29530000000000001</v>
      </c>
      <c r="J257" s="77">
        <f t="shared" si="26"/>
        <v>270.33999999999997</v>
      </c>
      <c r="K257" s="77">
        <f t="shared" si="27"/>
        <v>174281.16</v>
      </c>
      <c r="L257" s="85">
        <f t="shared" si="17"/>
        <v>4.0388437365658232E-4</v>
      </c>
    </row>
    <row r="258" spans="1:12" customFormat="1" ht="24" customHeight="1">
      <c r="A258" s="55" t="s">
        <v>436</v>
      </c>
      <c r="B258" s="56" t="s">
        <v>429</v>
      </c>
      <c r="C258" s="55" t="s">
        <v>10</v>
      </c>
      <c r="D258" s="55" t="s">
        <v>430</v>
      </c>
      <c r="E258" s="57" t="s">
        <v>117</v>
      </c>
      <c r="F258" s="57" t="s">
        <v>2374</v>
      </c>
      <c r="G258" s="122">
        <v>2.6459999999999999</v>
      </c>
      <c r="H258" s="127">
        <v>3352.3</v>
      </c>
      <c r="I258" s="105">
        <v>0.15</v>
      </c>
      <c r="J258" s="66" t="str">
        <f t="shared" ref="J258:J263" si="28">TRUNC(H258 * (1 + 15 / 100), 2) &amp;CHAR(10)&amp; "(15.0%)"</f>
        <v>3855,14
(15.0%)</v>
      </c>
      <c r="K258" s="66">
        <f t="shared" ref="K258:K263" si="29">TRUNC((G258 * 1 ) * TRUNC(H258 * (1 + 15 / 100), 2), 2)</f>
        <v>10200.700000000001</v>
      </c>
      <c r="L258" s="86">
        <f t="shared" si="17"/>
        <v>2.3639407325259366E-5</v>
      </c>
    </row>
    <row r="259" spans="1:12" customFormat="1" ht="26.1" customHeight="1">
      <c r="A259" s="55" t="s">
        <v>237</v>
      </c>
      <c r="B259" s="56" t="s">
        <v>176</v>
      </c>
      <c r="C259" s="55" t="s">
        <v>10</v>
      </c>
      <c r="D259" s="55" t="s">
        <v>3154</v>
      </c>
      <c r="E259" s="57" t="s">
        <v>177</v>
      </c>
      <c r="F259" s="57" t="s">
        <v>2369</v>
      </c>
      <c r="G259" s="122">
        <v>6.351</v>
      </c>
      <c r="H259" s="127">
        <v>2447.29</v>
      </c>
      <c r="I259" s="105">
        <v>0.15</v>
      </c>
      <c r="J259" s="66" t="str">
        <f t="shared" si="28"/>
        <v>2814,38
(15.0%)</v>
      </c>
      <c r="K259" s="66">
        <f t="shared" si="29"/>
        <v>17874.12</v>
      </c>
      <c r="L259" s="86">
        <f t="shared" si="17"/>
        <v>4.1422020377088327E-5</v>
      </c>
    </row>
    <row r="260" spans="1:12" customFormat="1" ht="24" customHeight="1">
      <c r="A260" s="55" t="s">
        <v>238</v>
      </c>
      <c r="B260" s="56" t="s">
        <v>166</v>
      </c>
      <c r="C260" s="55" t="s">
        <v>10</v>
      </c>
      <c r="D260" s="55" t="s">
        <v>167</v>
      </c>
      <c r="E260" s="57" t="s">
        <v>117</v>
      </c>
      <c r="F260" s="57" t="s">
        <v>2382</v>
      </c>
      <c r="G260" s="122">
        <v>70.430000000000007</v>
      </c>
      <c r="H260" s="127">
        <v>3955.44</v>
      </c>
      <c r="I260" s="105">
        <v>0.15</v>
      </c>
      <c r="J260" s="66" t="str">
        <f t="shared" si="28"/>
        <v>4548,75
(15.0%)</v>
      </c>
      <c r="K260" s="66">
        <f t="shared" si="29"/>
        <v>320368.46000000002</v>
      </c>
      <c r="L260" s="86">
        <f t="shared" ref="L260:L323" si="30">K260 / 431512510.43</f>
        <v>7.4243145275383669E-4</v>
      </c>
    </row>
    <row r="261" spans="1:12" customFormat="1" ht="24" customHeight="1">
      <c r="A261" s="55" t="s">
        <v>239</v>
      </c>
      <c r="B261" s="56" t="s">
        <v>168</v>
      </c>
      <c r="C261" s="55" t="s">
        <v>10</v>
      </c>
      <c r="D261" s="55" t="s">
        <v>169</v>
      </c>
      <c r="E261" s="57" t="s">
        <v>117</v>
      </c>
      <c r="F261" s="57" t="s">
        <v>2374</v>
      </c>
      <c r="G261" s="122">
        <v>2.6459999999999999</v>
      </c>
      <c r="H261" s="127">
        <v>721.55</v>
      </c>
      <c r="I261" s="105">
        <v>0.15</v>
      </c>
      <c r="J261" s="66" t="str">
        <f t="shared" si="28"/>
        <v>829,78
(15.0%)</v>
      </c>
      <c r="K261" s="66">
        <f t="shared" si="29"/>
        <v>2195.59</v>
      </c>
      <c r="L261" s="86">
        <f t="shared" si="30"/>
        <v>5.0881259452063305E-6</v>
      </c>
    </row>
    <row r="262" spans="1:12" customFormat="1" ht="26.1" customHeight="1">
      <c r="A262" s="55" t="s">
        <v>240</v>
      </c>
      <c r="B262" s="56" t="s">
        <v>178</v>
      </c>
      <c r="C262" s="55" t="s">
        <v>10</v>
      </c>
      <c r="D262" s="55" t="s">
        <v>3155</v>
      </c>
      <c r="E262" s="57" t="s">
        <v>117</v>
      </c>
      <c r="F262" s="57" t="s">
        <v>2369</v>
      </c>
      <c r="G262" s="122">
        <v>6.351</v>
      </c>
      <c r="H262" s="127">
        <v>721.55</v>
      </c>
      <c r="I262" s="105">
        <v>0.15</v>
      </c>
      <c r="J262" s="66" t="str">
        <f t="shared" si="28"/>
        <v>829,78
(15.0%)</v>
      </c>
      <c r="K262" s="66">
        <f t="shared" si="29"/>
        <v>5269.93</v>
      </c>
      <c r="L262" s="86">
        <f t="shared" si="30"/>
        <v>1.2212693427471064E-5</v>
      </c>
    </row>
    <row r="263" spans="1:12" customFormat="1" ht="24" customHeight="1">
      <c r="A263" s="55" t="s">
        <v>241</v>
      </c>
      <c r="B263" s="56" t="s">
        <v>170</v>
      </c>
      <c r="C263" s="55" t="s">
        <v>10</v>
      </c>
      <c r="D263" s="55" t="s">
        <v>171</v>
      </c>
      <c r="E263" s="57" t="s">
        <v>117</v>
      </c>
      <c r="F263" s="57" t="s">
        <v>2382</v>
      </c>
      <c r="G263" s="122">
        <v>70.430000000000007</v>
      </c>
      <c r="H263" s="127">
        <v>228.63</v>
      </c>
      <c r="I263" s="105">
        <v>0.15</v>
      </c>
      <c r="J263" s="66" t="str">
        <f t="shared" si="28"/>
        <v>262,92
(15.0%)</v>
      </c>
      <c r="K263" s="66">
        <f t="shared" si="29"/>
        <v>18517.45</v>
      </c>
      <c r="L263" s="86">
        <f t="shared" si="30"/>
        <v>4.2912892563757786E-5</v>
      </c>
    </row>
    <row r="264" spans="1:12" customFormat="1" ht="24" customHeight="1">
      <c r="A264" s="79" t="s">
        <v>242</v>
      </c>
      <c r="B264" s="79"/>
      <c r="C264" s="79"/>
      <c r="D264" s="79" t="s">
        <v>3157</v>
      </c>
      <c r="E264" s="79"/>
      <c r="F264" s="80"/>
      <c r="G264" s="120"/>
      <c r="H264" s="126"/>
      <c r="I264" s="102"/>
      <c r="J264" s="79"/>
      <c r="K264" s="83">
        <v>753311.62</v>
      </c>
      <c r="L264" s="84">
        <f t="shared" si="30"/>
        <v>1.7457468828640189E-3</v>
      </c>
    </row>
    <row r="265" spans="1:12" customFormat="1" ht="26.1" customHeight="1">
      <c r="A265" s="74" t="s">
        <v>243</v>
      </c>
      <c r="B265" s="75" t="s">
        <v>154</v>
      </c>
      <c r="C265" s="74" t="s">
        <v>2122</v>
      </c>
      <c r="D265" s="74" t="s">
        <v>155</v>
      </c>
      <c r="E265" s="76" t="s">
        <v>36</v>
      </c>
      <c r="F265" s="76" t="s">
        <v>2367</v>
      </c>
      <c r="G265" s="121">
        <v>4200.643</v>
      </c>
      <c r="H265" s="125">
        <v>1.81</v>
      </c>
      <c r="I265" s="104">
        <v>0.29530000000000001</v>
      </c>
      <c r="J265" s="77">
        <f t="shared" ref="J265:J271" si="31">TRUNC(H265 * (1 + 29.53 / 100), 2)</f>
        <v>2.34</v>
      </c>
      <c r="K265" s="77">
        <f t="shared" ref="K265:K271" si="32">TRUNC(G265 * J265, 2)</f>
        <v>9829.5</v>
      </c>
      <c r="L265" s="85">
        <f t="shared" si="30"/>
        <v>2.2779177341127267E-5</v>
      </c>
    </row>
    <row r="266" spans="1:12" customFormat="1" ht="39" customHeight="1">
      <c r="A266" s="74" t="s">
        <v>244</v>
      </c>
      <c r="B266" s="75" t="s">
        <v>2649</v>
      </c>
      <c r="C266" s="74" t="s">
        <v>2122</v>
      </c>
      <c r="D266" s="74" t="s">
        <v>2388</v>
      </c>
      <c r="E266" s="76" t="s">
        <v>42</v>
      </c>
      <c r="F266" s="76" t="s">
        <v>2389</v>
      </c>
      <c r="G266" s="121">
        <v>593.94299999999998</v>
      </c>
      <c r="H266" s="125">
        <v>15.34</v>
      </c>
      <c r="I266" s="104">
        <v>0.29530000000000001</v>
      </c>
      <c r="J266" s="77">
        <f t="shared" si="31"/>
        <v>19.86</v>
      </c>
      <c r="K266" s="77">
        <f t="shared" si="32"/>
        <v>11795.7</v>
      </c>
      <c r="L266" s="85">
        <f t="shared" si="30"/>
        <v>2.7335708038326969E-5</v>
      </c>
    </row>
    <row r="267" spans="1:12" customFormat="1" ht="26.1" customHeight="1">
      <c r="A267" s="74" t="s">
        <v>245</v>
      </c>
      <c r="B267" s="75" t="s">
        <v>223</v>
      </c>
      <c r="C267" s="74" t="s">
        <v>2122</v>
      </c>
      <c r="D267" s="74" t="s">
        <v>2098</v>
      </c>
      <c r="E267" s="76" t="s">
        <v>42</v>
      </c>
      <c r="F267" s="76" t="s">
        <v>2390</v>
      </c>
      <c r="G267" s="121">
        <v>583.61400000000003</v>
      </c>
      <c r="H267" s="125">
        <v>266.14999999999998</v>
      </c>
      <c r="I267" s="104">
        <v>0.29530000000000001</v>
      </c>
      <c r="J267" s="77">
        <f t="shared" si="31"/>
        <v>344.74</v>
      </c>
      <c r="K267" s="77">
        <f t="shared" si="32"/>
        <v>201195.09</v>
      </c>
      <c r="L267" s="85">
        <f t="shared" si="30"/>
        <v>4.6625552014589359E-4</v>
      </c>
    </row>
    <row r="268" spans="1:12" customFormat="1" ht="24" customHeight="1">
      <c r="A268" s="74" t="s">
        <v>246</v>
      </c>
      <c r="B268" s="75" t="s">
        <v>173</v>
      </c>
      <c r="C268" s="74" t="s">
        <v>2122</v>
      </c>
      <c r="D268" s="74" t="s">
        <v>174</v>
      </c>
      <c r="E268" s="76" t="s">
        <v>36</v>
      </c>
      <c r="F268" s="76" t="s">
        <v>2374</v>
      </c>
      <c r="G268" s="121">
        <v>3856.328</v>
      </c>
      <c r="H268" s="125">
        <v>0.56000000000000005</v>
      </c>
      <c r="I268" s="104">
        <v>0.29530000000000001</v>
      </c>
      <c r="J268" s="77">
        <f t="shared" si="31"/>
        <v>0.72</v>
      </c>
      <c r="K268" s="77">
        <f t="shared" si="32"/>
        <v>2776.55</v>
      </c>
      <c r="L268" s="85">
        <f t="shared" si="30"/>
        <v>6.4344600281303137E-6</v>
      </c>
    </row>
    <row r="269" spans="1:12" customFormat="1" ht="26.1" customHeight="1">
      <c r="A269" s="74" t="s">
        <v>247</v>
      </c>
      <c r="B269" s="75" t="s">
        <v>165</v>
      </c>
      <c r="C269" s="74" t="s">
        <v>2122</v>
      </c>
      <c r="D269" s="74" t="s">
        <v>2381</v>
      </c>
      <c r="E269" s="76" t="s">
        <v>117</v>
      </c>
      <c r="F269" s="76" t="s">
        <v>2382</v>
      </c>
      <c r="G269" s="121">
        <v>462.75900000000001</v>
      </c>
      <c r="H269" s="125">
        <v>208.71</v>
      </c>
      <c r="I269" s="104">
        <v>0.29530000000000001</v>
      </c>
      <c r="J269" s="77">
        <f t="shared" si="31"/>
        <v>270.33999999999997</v>
      </c>
      <c r="K269" s="77">
        <f t="shared" si="32"/>
        <v>125102.26</v>
      </c>
      <c r="L269" s="85">
        <f t="shared" si="30"/>
        <v>2.8991571965164168E-4</v>
      </c>
    </row>
    <row r="270" spans="1:12" customFormat="1" ht="24" customHeight="1">
      <c r="A270" s="74" t="s">
        <v>248</v>
      </c>
      <c r="B270" s="75" t="s">
        <v>158</v>
      </c>
      <c r="C270" s="74" t="s">
        <v>2122</v>
      </c>
      <c r="D270" s="74" t="s">
        <v>159</v>
      </c>
      <c r="E270" s="76" t="s">
        <v>36</v>
      </c>
      <c r="F270" s="76" t="s">
        <v>2369</v>
      </c>
      <c r="G270" s="121">
        <v>3856.328</v>
      </c>
      <c r="H270" s="125">
        <v>0.42</v>
      </c>
      <c r="I270" s="104">
        <v>0.29530000000000001</v>
      </c>
      <c r="J270" s="77">
        <f t="shared" si="31"/>
        <v>0.54</v>
      </c>
      <c r="K270" s="77">
        <f t="shared" si="32"/>
        <v>2082.41</v>
      </c>
      <c r="L270" s="85">
        <f t="shared" si="30"/>
        <v>4.8258392275229494E-6</v>
      </c>
    </row>
    <row r="271" spans="1:12" customFormat="1" ht="26.1" customHeight="1">
      <c r="A271" s="74" t="s">
        <v>249</v>
      </c>
      <c r="B271" s="75" t="s">
        <v>165</v>
      </c>
      <c r="C271" s="74" t="s">
        <v>2122</v>
      </c>
      <c r="D271" s="74" t="s">
        <v>2381</v>
      </c>
      <c r="E271" s="76" t="s">
        <v>117</v>
      </c>
      <c r="F271" s="76" t="s">
        <v>2382</v>
      </c>
      <c r="G271" s="121">
        <v>472.35899999999998</v>
      </c>
      <c r="H271" s="125">
        <v>208.71</v>
      </c>
      <c r="I271" s="104">
        <v>0.29530000000000001</v>
      </c>
      <c r="J271" s="77">
        <f t="shared" si="31"/>
        <v>270.33999999999997</v>
      </c>
      <c r="K271" s="77">
        <f t="shared" si="32"/>
        <v>127697.53</v>
      </c>
      <c r="L271" s="85">
        <f t="shared" si="30"/>
        <v>2.9593007598493511E-4</v>
      </c>
    </row>
    <row r="272" spans="1:12" customFormat="1" ht="24" customHeight="1">
      <c r="A272" s="55" t="s">
        <v>437</v>
      </c>
      <c r="B272" s="56" t="s">
        <v>429</v>
      </c>
      <c r="C272" s="55" t="s">
        <v>10</v>
      </c>
      <c r="D272" s="55" t="s">
        <v>430</v>
      </c>
      <c r="E272" s="57" t="s">
        <v>117</v>
      </c>
      <c r="F272" s="57" t="s">
        <v>2374</v>
      </c>
      <c r="G272" s="122">
        <v>1.9279999999999999</v>
      </c>
      <c r="H272" s="127">
        <v>3352.3</v>
      </c>
      <c r="I272" s="105">
        <v>0.15</v>
      </c>
      <c r="J272" s="66" t="str">
        <f t="shared" ref="J272:J277" si="33">TRUNC(H272 * (1 + 15 / 100), 2) &amp;CHAR(10)&amp; "(15.0%)"</f>
        <v>3855,14
(15.0%)</v>
      </c>
      <c r="K272" s="66">
        <f t="shared" ref="K272:K277" si="34">TRUNC((G272 * 1 ) * TRUNC(H272 * (1 + 15 / 100), 2), 2)</f>
        <v>7432.7</v>
      </c>
      <c r="L272" s="86">
        <f t="shared" si="30"/>
        <v>1.7224761322895026E-5</v>
      </c>
    </row>
    <row r="273" spans="1:12" customFormat="1" ht="26.1" customHeight="1">
      <c r="A273" s="55" t="s">
        <v>250</v>
      </c>
      <c r="B273" s="56" t="s">
        <v>176</v>
      </c>
      <c r="C273" s="55" t="s">
        <v>10</v>
      </c>
      <c r="D273" s="55" t="s">
        <v>3154</v>
      </c>
      <c r="E273" s="57" t="s">
        <v>177</v>
      </c>
      <c r="F273" s="57" t="s">
        <v>2369</v>
      </c>
      <c r="G273" s="122">
        <v>4.6280000000000001</v>
      </c>
      <c r="H273" s="127">
        <v>2447.29</v>
      </c>
      <c r="I273" s="105">
        <v>0.15</v>
      </c>
      <c r="J273" s="66" t="str">
        <f t="shared" si="33"/>
        <v>2814,38
(15.0%)</v>
      </c>
      <c r="K273" s="66">
        <f t="shared" si="34"/>
        <v>13024.95</v>
      </c>
      <c r="L273" s="86">
        <f t="shared" si="30"/>
        <v>3.0184408760294585E-5</v>
      </c>
    </row>
    <row r="274" spans="1:12" customFormat="1" ht="24" customHeight="1">
      <c r="A274" s="55" t="s">
        <v>1789</v>
      </c>
      <c r="B274" s="56" t="s">
        <v>166</v>
      </c>
      <c r="C274" s="55" t="s">
        <v>10</v>
      </c>
      <c r="D274" s="55" t="s">
        <v>167</v>
      </c>
      <c r="E274" s="57" t="s">
        <v>117</v>
      </c>
      <c r="F274" s="57" t="s">
        <v>2382</v>
      </c>
      <c r="G274" s="122">
        <v>51.32</v>
      </c>
      <c r="H274" s="127">
        <v>3955.44</v>
      </c>
      <c r="I274" s="105">
        <v>0.15</v>
      </c>
      <c r="J274" s="66" t="str">
        <f t="shared" si="33"/>
        <v>4548,75
(15.0%)</v>
      </c>
      <c r="K274" s="66">
        <f t="shared" si="34"/>
        <v>233441.85</v>
      </c>
      <c r="L274" s="86">
        <f t="shared" si="30"/>
        <v>5.4098512640427595E-4</v>
      </c>
    </row>
    <row r="275" spans="1:12" customFormat="1" ht="24" customHeight="1">
      <c r="A275" s="55" t="s">
        <v>1790</v>
      </c>
      <c r="B275" s="56" t="s">
        <v>168</v>
      </c>
      <c r="C275" s="55" t="s">
        <v>10</v>
      </c>
      <c r="D275" s="55" t="s">
        <v>169</v>
      </c>
      <c r="E275" s="57" t="s">
        <v>117</v>
      </c>
      <c r="F275" s="57" t="s">
        <v>2374</v>
      </c>
      <c r="G275" s="122">
        <v>1.9279999999999999</v>
      </c>
      <c r="H275" s="127">
        <v>721.55</v>
      </c>
      <c r="I275" s="105">
        <v>0.15</v>
      </c>
      <c r="J275" s="66" t="str">
        <f t="shared" si="33"/>
        <v>829,78
(15.0%)</v>
      </c>
      <c r="K275" s="66">
        <f t="shared" si="34"/>
        <v>1599.81</v>
      </c>
      <c r="L275" s="86">
        <f t="shared" si="30"/>
        <v>3.7074475509546584E-6</v>
      </c>
    </row>
    <row r="276" spans="1:12" customFormat="1" ht="26.1" customHeight="1">
      <c r="A276" s="55" t="s">
        <v>1791</v>
      </c>
      <c r="B276" s="56" t="s">
        <v>178</v>
      </c>
      <c r="C276" s="55" t="s">
        <v>10</v>
      </c>
      <c r="D276" s="55" t="s">
        <v>3155</v>
      </c>
      <c r="E276" s="57" t="s">
        <v>117</v>
      </c>
      <c r="F276" s="57" t="s">
        <v>2369</v>
      </c>
      <c r="G276" s="122">
        <v>4.6280000000000001</v>
      </c>
      <c r="H276" s="127">
        <v>721.55</v>
      </c>
      <c r="I276" s="105">
        <v>0.15</v>
      </c>
      <c r="J276" s="66" t="str">
        <f t="shared" si="33"/>
        <v>829,78
(15.0%)</v>
      </c>
      <c r="K276" s="66">
        <f t="shared" si="34"/>
        <v>3840.22</v>
      </c>
      <c r="L276" s="86">
        <f t="shared" si="30"/>
        <v>8.899440704913144E-6</v>
      </c>
    </row>
    <row r="277" spans="1:12" customFormat="1" ht="24" customHeight="1">
      <c r="A277" s="55" t="s">
        <v>1792</v>
      </c>
      <c r="B277" s="56" t="s">
        <v>170</v>
      </c>
      <c r="C277" s="55" t="s">
        <v>10</v>
      </c>
      <c r="D277" s="55" t="s">
        <v>171</v>
      </c>
      <c r="E277" s="57" t="s">
        <v>117</v>
      </c>
      <c r="F277" s="57" t="s">
        <v>2382</v>
      </c>
      <c r="G277" s="122">
        <v>51.32</v>
      </c>
      <c r="H277" s="127">
        <v>228.63</v>
      </c>
      <c r="I277" s="105">
        <v>0.15</v>
      </c>
      <c r="J277" s="66" t="str">
        <f t="shared" si="33"/>
        <v>262,92
(15.0%)</v>
      </c>
      <c r="K277" s="66">
        <f t="shared" si="34"/>
        <v>13493.05</v>
      </c>
      <c r="L277" s="86">
        <f t="shared" si="30"/>
        <v>3.1269197703107711E-5</v>
      </c>
    </row>
    <row r="278" spans="1:12" customFormat="1" ht="24" customHeight="1">
      <c r="A278" s="79" t="s">
        <v>251</v>
      </c>
      <c r="B278" s="79"/>
      <c r="C278" s="79"/>
      <c r="D278" s="79" t="s">
        <v>3158</v>
      </c>
      <c r="E278" s="79"/>
      <c r="F278" s="80"/>
      <c r="G278" s="120"/>
      <c r="H278" s="126"/>
      <c r="I278" s="102"/>
      <c r="J278" s="79"/>
      <c r="K278" s="83">
        <v>2093666.02</v>
      </c>
      <c r="L278" s="84">
        <f t="shared" si="30"/>
        <v>4.8519242649852088E-3</v>
      </c>
    </row>
    <row r="279" spans="1:12" customFormat="1" ht="26.1" customHeight="1">
      <c r="A279" s="74" t="s">
        <v>252</v>
      </c>
      <c r="B279" s="75" t="s">
        <v>154</v>
      </c>
      <c r="C279" s="74" t="s">
        <v>2122</v>
      </c>
      <c r="D279" s="74" t="s">
        <v>155</v>
      </c>
      <c r="E279" s="76" t="s">
        <v>36</v>
      </c>
      <c r="F279" s="76"/>
      <c r="G279" s="121">
        <v>12263.023999999999</v>
      </c>
      <c r="H279" s="125">
        <v>1.81</v>
      </c>
      <c r="I279" s="104">
        <v>0.29530000000000001</v>
      </c>
      <c r="J279" s="77">
        <f t="shared" ref="J279:J285" si="35">TRUNC(H279 * (1 + 29.53 / 100), 2)</f>
        <v>2.34</v>
      </c>
      <c r="K279" s="77">
        <f t="shared" ref="K279:K285" si="36">TRUNC(G279 * J279, 2)</f>
        <v>28695.47</v>
      </c>
      <c r="L279" s="85">
        <f t="shared" si="30"/>
        <v>6.6499740578564254E-5</v>
      </c>
    </row>
    <row r="280" spans="1:12" customFormat="1" ht="39" customHeight="1">
      <c r="A280" s="74" t="s">
        <v>253</v>
      </c>
      <c r="B280" s="75" t="s">
        <v>2649</v>
      </c>
      <c r="C280" s="74" t="s">
        <v>2122</v>
      </c>
      <c r="D280" s="74" t="s">
        <v>2388</v>
      </c>
      <c r="E280" s="76" t="s">
        <v>42</v>
      </c>
      <c r="F280" s="76" t="s">
        <v>2374</v>
      </c>
      <c r="G280" s="121">
        <v>1678.501</v>
      </c>
      <c r="H280" s="125">
        <v>15.34</v>
      </c>
      <c r="I280" s="104">
        <v>0.29530000000000001</v>
      </c>
      <c r="J280" s="77">
        <f t="shared" si="35"/>
        <v>19.86</v>
      </c>
      <c r="K280" s="77">
        <f t="shared" si="36"/>
        <v>33335.019999999997</v>
      </c>
      <c r="L280" s="85">
        <f t="shared" si="30"/>
        <v>7.7251572536754073E-5</v>
      </c>
    </row>
    <row r="281" spans="1:12" customFormat="1" ht="26.1" customHeight="1">
      <c r="A281" s="74" t="s">
        <v>254</v>
      </c>
      <c r="B281" s="75" t="s">
        <v>223</v>
      </c>
      <c r="C281" s="74" t="s">
        <v>2122</v>
      </c>
      <c r="D281" s="74" t="s">
        <v>2098</v>
      </c>
      <c r="E281" s="76" t="s">
        <v>42</v>
      </c>
      <c r="F281" s="76" t="s">
        <v>2375</v>
      </c>
      <c r="G281" s="121">
        <v>1632.5150000000001</v>
      </c>
      <c r="H281" s="125">
        <v>266.14999999999998</v>
      </c>
      <c r="I281" s="104">
        <v>0.29530000000000001</v>
      </c>
      <c r="J281" s="77">
        <f t="shared" si="35"/>
        <v>344.74</v>
      </c>
      <c r="K281" s="77">
        <f t="shared" si="36"/>
        <v>562793.22</v>
      </c>
      <c r="L281" s="85">
        <f t="shared" si="30"/>
        <v>1.3042338435082204E-3</v>
      </c>
    </row>
    <row r="282" spans="1:12" customFormat="1" ht="24" customHeight="1">
      <c r="A282" s="74" t="s">
        <v>255</v>
      </c>
      <c r="B282" s="75" t="s">
        <v>173</v>
      </c>
      <c r="C282" s="74" t="s">
        <v>2122</v>
      </c>
      <c r="D282" s="74" t="s">
        <v>174</v>
      </c>
      <c r="E282" s="76" t="s">
        <v>36</v>
      </c>
      <c r="F282" s="76" t="s">
        <v>2369</v>
      </c>
      <c r="G282" s="121">
        <v>10730.146000000001</v>
      </c>
      <c r="H282" s="125">
        <v>0.56000000000000005</v>
      </c>
      <c r="I282" s="104">
        <v>0.29530000000000001</v>
      </c>
      <c r="J282" s="77">
        <f t="shared" si="35"/>
        <v>0.72</v>
      </c>
      <c r="K282" s="77">
        <f t="shared" si="36"/>
        <v>7725.7</v>
      </c>
      <c r="L282" s="85">
        <f t="shared" si="30"/>
        <v>1.7903768287740672E-5</v>
      </c>
    </row>
    <row r="283" spans="1:12" customFormat="1" ht="26.1" customHeight="1">
      <c r="A283" s="74" t="s">
        <v>256</v>
      </c>
      <c r="B283" s="75" t="s">
        <v>165</v>
      </c>
      <c r="C283" s="74" t="s">
        <v>2122</v>
      </c>
      <c r="D283" s="74" t="s">
        <v>2381</v>
      </c>
      <c r="E283" s="76" t="s">
        <v>117</v>
      </c>
      <c r="F283" s="76" t="s">
        <v>2376</v>
      </c>
      <c r="G283" s="121">
        <v>1287.6179999999999</v>
      </c>
      <c r="H283" s="125">
        <v>208.71</v>
      </c>
      <c r="I283" s="104">
        <v>0.29530000000000001</v>
      </c>
      <c r="J283" s="77">
        <f t="shared" si="35"/>
        <v>270.33999999999997</v>
      </c>
      <c r="K283" s="77">
        <f t="shared" si="36"/>
        <v>348094.65</v>
      </c>
      <c r="L283" s="85">
        <f t="shared" si="30"/>
        <v>8.0668495486521468E-4</v>
      </c>
    </row>
    <row r="284" spans="1:12" customFormat="1" ht="24" customHeight="1">
      <c r="A284" s="74" t="s">
        <v>257</v>
      </c>
      <c r="B284" s="75" t="s">
        <v>158</v>
      </c>
      <c r="C284" s="74" t="s">
        <v>2122</v>
      </c>
      <c r="D284" s="74" t="s">
        <v>159</v>
      </c>
      <c r="E284" s="76" t="s">
        <v>36</v>
      </c>
      <c r="F284" s="76" t="s">
        <v>2375</v>
      </c>
      <c r="G284" s="121">
        <v>10730.146000000001</v>
      </c>
      <c r="H284" s="125">
        <v>0.42</v>
      </c>
      <c r="I284" s="104">
        <v>0.29530000000000001</v>
      </c>
      <c r="J284" s="77">
        <f t="shared" si="35"/>
        <v>0.54</v>
      </c>
      <c r="K284" s="77">
        <f t="shared" si="36"/>
        <v>5794.27</v>
      </c>
      <c r="L284" s="85">
        <f t="shared" si="30"/>
        <v>1.3427814628655934E-5</v>
      </c>
    </row>
    <row r="285" spans="1:12" customFormat="1" ht="26.1" customHeight="1">
      <c r="A285" s="74" t="s">
        <v>258</v>
      </c>
      <c r="B285" s="75" t="s">
        <v>165</v>
      </c>
      <c r="C285" s="74" t="s">
        <v>2122</v>
      </c>
      <c r="D285" s="74" t="s">
        <v>2381</v>
      </c>
      <c r="E285" s="76" t="s">
        <v>117</v>
      </c>
      <c r="F285" s="76" t="s">
        <v>2376</v>
      </c>
      <c r="G285" s="121">
        <v>1287.6179999999999</v>
      </c>
      <c r="H285" s="125">
        <v>208.71</v>
      </c>
      <c r="I285" s="104">
        <v>0.29530000000000001</v>
      </c>
      <c r="J285" s="77">
        <f t="shared" si="35"/>
        <v>270.33999999999997</v>
      </c>
      <c r="K285" s="77">
        <f t="shared" si="36"/>
        <v>348094.65</v>
      </c>
      <c r="L285" s="85">
        <f t="shared" si="30"/>
        <v>8.0668495486521468E-4</v>
      </c>
    </row>
    <row r="286" spans="1:12" customFormat="1" ht="24" customHeight="1">
      <c r="A286" s="55" t="s">
        <v>259</v>
      </c>
      <c r="B286" s="56" t="s">
        <v>429</v>
      </c>
      <c r="C286" s="55" t="s">
        <v>10</v>
      </c>
      <c r="D286" s="55" t="s">
        <v>430</v>
      </c>
      <c r="E286" s="57" t="s">
        <v>117</v>
      </c>
      <c r="F286" s="57" t="s">
        <v>2369</v>
      </c>
      <c r="G286" s="122">
        <v>5.3650000000000002</v>
      </c>
      <c r="H286" s="127">
        <v>3352.3</v>
      </c>
      <c r="I286" s="105">
        <v>0.15</v>
      </c>
      <c r="J286" s="66" t="str">
        <f t="shared" ref="J286:J291" si="37">TRUNC(H286 * (1 + 15 / 100), 2) &amp;CHAR(10)&amp; "(15.0%)"</f>
        <v>3855,14
(15.0%)</v>
      </c>
      <c r="K286" s="66">
        <f t="shared" ref="K286:K291" si="38">TRUNC((G286 * 1 ) * TRUNC(H286 * (1 + 15 / 100), 2), 2)</f>
        <v>20682.82</v>
      </c>
      <c r="L286" s="86">
        <f t="shared" si="30"/>
        <v>4.7930985776958533E-5</v>
      </c>
    </row>
    <row r="287" spans="1:12" customFormat="1" ht="26.1" customHeight="1">
      <c r="A287" s="55" t="s">
        <v>438</v>
      </c>
      <c r="B287" s="56" t="s">
        <v>176</v>
      </c>
      <c r="C287" s="55" t="s">
        <v>10</v>
      </c>
      <c r="D287" s="55" t="s">
        <v>3154</v>
      </c>
      <c r="E287" s="57" t="s">
        <v>177</v>
      </c>
      <c r="F287" s="57" t="s">
        <v>2369</v>
      </c>
      <c r="G287" s="122">
        <v>12.875999999999999</v>
      </c>
      <c r="H287" s="127">
        <v>2447.29</v>
      </c>
      <c r="I287" s="105">
        <v>0.15</v>
      </c>
      <c r="J287" s="66" t="str">
        <f t="shared" si="37"/>
        <v>2814,38
(15.0%)</v>
      </c>
      <c r="K287" s="66">
        <f t="shared" si="38"/>
        <v>36237.949999999997</v>
      </c>
      <c r="L287" s="86">
        <f t="shared" si="30"/>
        <v>8.3978909357434542E-5</v>
      </c>
    </row>
    <row r="288" spans="1:12" customFormat="1" ht="24" customHeight="1">
      <c r="A288" s="55" t="s">
        <v>260</v>
      </c>
      <c r="B288" s="56" t="s">
        <v>166</v>
      </c>
      <c r="C288" s="55" t="s">
        <v>10</v>
      </c>
      <c r="D288" s="55" t="s">
        <v>167</v>
      </c>
      <c r="E288" s="57" t="s">
        <v>117</v>
      </c>
      <c r="F288" s="57" t="s">
        <v>2375</v>
      </c>
      <c r="G288" s="122">
        <v>142.797</v>
      </c>
      <c r="H288" s="127">
        <v>3955.44</v>
      </c>
      <c r="I288" s="105">
        <v>0.15</v>
      </c>
      <c r="J288" s="66" t="str">
        <f t="shared" si="37"/>
        <v>4548,75
(15.0%)</v>
      </c>
      <c r="K288" s="66">
        <f t="shared" si="38"/>
        <v>649547.85</v>
      </c>
      <c r="L288" s="86">
        <f t="shared" si="30"/>
        <v>1.5052816182611459E-3</v>
      </c>
    </row>
    <row r="289" spans="1:12" customFormat="1" ht="24" customHeight="1">
      <c r="A289" s="55" t="s">
        <v>261</v>
      </c>
      <c r="B289" s="56" t="s">
        <v>168</v>
      </c>
      <c r="C289" s="55" t="s">
        <v>10</v>
      </c>
      <c r="D289" s="55" t="s">
        <v>169</v>
      </c>
      <c r="E289" s="57" t="s">
        <v>117</v>
      </c>
      <c r="F289" s="57" t="s">
        <v>2376</v>
      </c>
      <c r="G289" s="122">
        <v>5.3460000000000001</v>
      </c>
      <c r="H289" s="127">
        <v>721.55</v>
      </c>
      <c r="I289" s="105">
        <v>0.15</v>
      </c>
      <c r="J289" s="66" t="str">
        <f t="shared" si="37"/>
        <v>829,78
(15.0%)</v>
      </c>
      <c r="K289" s="66">
        <f t="shared" si="38"/>
        <v>4436</v>
      </c>
      <c r="L289" s="86">
        <f t="shared" si="30"/>
        <v>1.0280119099164816E-5</v>
      </c>
    </row>
    <row r="290" spans="1:12" customFormat="1" ht="26.1" customHeight="1">
      <c r="A290" s="55" t="s">
        <v>262</v>
      </c>
      <c r="B290" s="56" t="s">
        <v>178</v>
      </c>
      <c r="C290" s="55" t="s">
        <v>10</v>
      </c>
      <c r="D290" s="55" t="s">
        <v>3155</v>
      </c>
      <c r="E290" s="57" t="s">
        <v>117</v>
      </c>
      <c r="F290" s="57" t="s">
        <v>2374</v>
      </c>
      <c r="G290" s="122">
        <v>12.875999999999999</v>
      </c>
      <c r="H290" s="127">
        <v>721.55</v>
      </c>
      <c r="I290" s="105">
        <v>0.15</v>
      </c>
      <c r="J290" s="66" t="str">
        <f t="shared" si="37"/>
        <v>829,78
(15.0%)</v>
      </c>
      <c r="K290" s="66">
        <f t="shared" si="38"/>
        <v>10684.24</v>
      </c>
      <c r="L290" s="86">
        <f t="shared" si="30"/>
        <v>2.4759977385946955E-5</v>
      </c>
    </row>
    <row r="291" spans="1:12" customFormat="1" ht="24" customHeight="1">
      <c r="A291" s="55" t="s">
        <v>1793</v>
      </c>
      <c r="B291" s="56" t="s">
        <v>170</v>
      </c>
      <c r="C291" s="55" t="s">
        <v>10</v>
      </c>
      <c r="D291" s="55" t="s">
        <v>171</v>
      </c>
      <c r="E291" s="57" t="s">
        <v>117</v>
      </c>
      <c r="F291" s="57" t="s">
        <v>2369</v>
      </c>
      <c r="G291" s="122">
        <v>142.797</v>
      </c>
      <c r="H291" s="127">
        <v>228.63</v>
      </c>
      <c r="I291" s="105">
        <v>0.15</v>
      </c>
      <c r="J291" s="66" t="str">
        <f t="shared" si="37"/>
        <v>262,92
(15.0%)</v>
      </c>
      <c r="K291" s="66">
        <f t="shared" si="38"/>
        <v>37544.18</v>
      </c>
      <c r="L291" s="86">
        <f t="shared" si="30"/>
        <v>8.7006005834193358E-5</v>
      </c>
    </row>
    <row r="292" spans="1:12" customFormat="1" ht="24" customHeight="1">
      <c r="A292" s="79" t="s">
        <v>263</v>
      </c>
      <c r="B292" s="79"/>
      <c r="C292" s="79"/>
      <c r="D292" s="79" t="s">
        <v>3159</v>
      </c>
      <c r="E292" s="79"/>
      <c r="F292" s="80"/>
      <c r="G292" s="120"/>
      <c r="H292" s="126"/>
      <c r="I292" s="102"/>
      <c r="J292" s="79"/>
      <c r="K292" s="83">
        <v>1875312.84</v>
      </c>
      <c r="L292" s="84">
        <f t="shared" si="30"/>
        <v>4.3459060738036551E-3</v>
      </c>
    </row>
    <row r="293" spans="1:12" customFormat="1" ht="26.1" customHeight="1">
      <c r="A293" s="74" t="s">
        <v>264</v>
      </c>
      <c r="B293" s="75" t="s">
        <v>154</v>
      </c>
      <c r="C293" s="74" t="s">
        <v>2122</v>
      </c>
      <c r="D293" s="74" t="s">
        <v>155</v>
      </c>
      <c r="E293" s="76" t="s">
        <v>36</v>
      </c>
      <c r="F293" s="76" t="s">
        <v>2230</v>
      </c>
      <c r="G293" s="121">
        <v>10984</v>
      </c>
      <c r="H293" s="125">
        <v>1.81</v>
      </c>
      <c r="I293" s="104">
        <v>0.29530000000000001</v>
      </c>
      <c r="J293" s="77">
        <f t="shared" ref="J293:J299" si="39">TRUNC(H293 * (1 + 29.53 / 100), 2)</f>
        <v>2.34</v>
      </c>
      <c r="K293" s="77">
        <f t="shared" ref="K293:K299" si="40">TRUNC(G293 * J293, 2)</f>
        <v>25702.560000000001</v>
      </c>
      <c r="L293" s="85">
        <f t="shared" si="30"/>
        <v>5.9563881414208668E-5</v>
      </c>
    </row>
    <row r="294" spans="1:12" customFormat="1" ht="39" customHeight="1">
      <c r="A294" s="74" t="s">
        <v>265</v>
      </c>
      <c r="B294" s="75" t="s">
        <v>2649</v>
      </c>
      <c r="C294" s="74" t="s">
        <v>2122</v>
      </c>
      <c r="D294" s="74" t="s">
        <v>2388</v>
      </c>
      <c r="E294" s="76" t="s">
        <v>42</v>
      </c>
      <c r="F294" s="76" t="s">
        <v>2374</v>
      </c>
      <c r="G294" s="121">
        <v>1503.4349999999999</v>
      </c>
      <c r="H294" s="125">
        <v>15.34</v>
      </c>
      <c r="I294" s="104">
        <v>0.29530000000000001</v>
      </c>
      <c r="J294" s="77">
        <f t="shared" si="39"/>
        <v>19.86</v>
      </c>
      <c r="K294" s="77">
        <f t="shared" si="40"/>
        <v>29858.21</v>
      </c>
      <c r="L294" s="85">
        <f t="shared" si="30"/>
        <v>6.9194309036941818E-5</v>
      </c>
    </row>
    <row r="295" spans="1:12" customFormat="1" ht="26.1" customHeight="1">
      <c r="A295" s="74" t="s">
        <v>266</v>
      </c>
      <c r="B295" s="75" t="s">
        <v>223</v>
      </c>
      <c r="C295" s="74" t="s">
        <v>2122</v>
      </c>
      <c r="D295" s="74" t="s">
        <v>2098</v>
      </c>
      <c r="E295" s="76" t="s">
        <v>42</v>
      </c>
      <c r="F295" s="76" t="s">
        <v>2375</v>
      </c>
      <c r="G295" s="121">
        <v>1462.2449999999999</v>
      </c>
      <c r="H295" s="125">
        <v>266.14999999999998</v>
      </c>
      <c r="I295" s="104">
        <v>0.29530000000000001</v>
      </c>
      <c r="J295" s="77">
        <f t="shared" si="39"/>
        <v>344.74</v>
      </c>
      <c r="K295" s="77">
        <f t="shared" si="40"/>
        <v>504094.34</v>
      </c>
      <c r="L295" s="85">
        <f t="shared" si="30"/>
        <v>1.16820330306918E-3</v>
      </c>
    </row>
    <row r="296" spans="1:12" customFormat="1" ht="24" customHeight="1">
      <c r="A296" s="74" t="s">
        <v>267</v>
      </c>
      <c r="B296" s="75" t="s">
        <v>173</v>
      </c>
      <c r="C296" s="74" t="s">
        <v>2122</v>
      </c>
      <c r="D296" s="74" t="s">
        <v>174</v>
      </c>
      <c r="E296" s="76" t="s">
        <v>36</v>
      </c>
      <c r="F296" s="76" t="s">
        <v>2369</v>
      </c>
      <c r="G296" s="121">
        <v>9611</v>
      </c>
      <c r="H296" s="125">
        <v>0.56000000000000005</v>
      </c>
      <c r="I296" s="104">
        <v>0.29530000000000001</v>
      </c>
      <c r="J296" s="77">
        <f t="shared" si="39"/>
        <v>0.72</v>
      </c>
      <c r="K296" s="77">
        <f t="shared" si="40"/>
        <v>6919.92</v>
      </c>
      <c r="L296" s="85">
        <f t="shared" si="30"/>
        <v>1.6036429611517717E-5</v>
      </c>
    </row>
    <row r="297" spans="1:12" customFormat="1" ht="26.1" customHeight="1">
      <c r="A297" s="74" t="s">
        <v>268</v>
      </c>
      <c r="B297" s="75" t="s">
        <v>165</v>
      </c>
      <c r="C297" s="74" t="s">
        <v>2122</v>
      </c>
      <c r="D297" s="74" t="s">
        <v>2381</v>
      </c>
      <c r="E297" s="76" t="s">
        <v>117</v>
      </c>
      <c r="F297" s="76" t="s">
        <v>2376</v>
      </c>
      <c r="G297" s="121">
        <v>1153.32</v>
      </c>
      <c r="H297" s="125">
        <v>208.71</v>
      </c>
      <c r="I297" s="104">
        <v>0.29530000000000001</v>
      </c>
      <c r="J297" s="77">
        <f t="shared" si="39"/>
        <v>270.33999999999997</v>
      </c>
      <c r="K297" s="77">
        <f t="shared" si="40"/>
        <v>311788.52</v>
      </c>
      <c r="L297" s="85">
        <f t="shared" si="30"/>
        <v>7.2254804313623346E-4</v>
      </c>
    </row>
    <row r="298" spans="1:12" customFormat="1" ht="24" customHeight="1">
      <c r="A298" s="74" t="s">
        <v>269</v>
      </c>
      <c r="B298" s="75" t="s">
        <v>158</v>
      </c>
      <c r="C298" s="74" t="s">
        <v>2122</v>
      </c>
      <c r="D298" s="74" t="s">
        <v>159</v>
      </c>
      <c r="E298" s="76" t="s">
        <v>36</v>
      </c>
      <c r="F298" s="76" t="s">
        <v>2375</v>
      </c>
      <c r="G298" s="121">
        <v>9611</v>
      </c>
      <c r="H298" s="125">
        <v>0.42</v>
      </c>
      <c r="I298" s="104">
        <v>0.29530000000000001</v>
      </c>
      <c r="J298" s="77">
        <f t="shared" si="39"/>
        <v>0.54</v>
      </c>
      <c r="K298" s="77">
        <f t="shared" si="40"/>
        <v>5189.9399999999996</v>
      </c>
      <c r="L298" s="85">
        <f t="shared" si="30"/>
        <v>1.2027322208638287E-5</v>
      </c>
    </row>
    <row r="299" spans="1:12" customFormat="1" ht="26.1" customHeight="1">
      <c r="A299" s="74" t="s">
        <v>270</v>
      </c>
      <c r="B299" s="75" t="s">
        <v>165</v>
      </c>
      <c r="C299" s="74" t="s">
        <v>2122</v>
      </c>
      <c r="D299" s="74" t="s">
        <v>2381</v>
      </c>
      <c r="E299" s="76" t="s">
        <v>117</v>
      </c>
      <c r="F299" s="76" t="s">
        <v>2376</v>
      </c>
      <c r="G299" s="121">
        <v>1153.32</v>
      </c>
      <c r="H299" s="125">
        <v>208.71</v>
      </c>
      <c r="I299" s="104">
        <v>0.29530000000000001</v>
      </c>
      <c r="J299" s="77">
        <f t="shared" si="39"/>
        <v>270.33999999999997</v>
      </c>
      <c r="K299" s="77">
        <f t="shared" si="40"/>
        <v>311788.52</v>
      </c>
      <c r="L299" s="85">
        <f t="shared" si="30"/>
        <v>7.2254804313623346E-4</v>
      </c>
    </row>
    <row r="300" spans="1:12" customFormat="1" ht="24" customHeight="1">
      <c r="A300" s="55" t="s">
        <v>1794</v>
      </c>
      <c r="B300" s="56" t="s">
        <v>429</v>
      </c>
      <c r="C300" s="55" t="s">
        <v>10</v>
      </c>
      <c r="D300" s="55" t="s">
        <v>430</v>
      </c>
      <c r="E300" s="57" t="s">
        <v>117</v>
      </c>
      <c r="F300" s="57" t="s">
        <v>2369</v>
      </c>
      <c r="G300" s="122">
        <v>4.806</v>
      </c>
      <c r="H300" s="127">
        <v>3352.3</v>
      </c>
      <c r="I300" s="105">
        <v>0.15</v>
      </c>
      <c r="J300" s="66" t="str">
        <f t="shared" ref="J300:J305" si="41">TRUNC(H300 * (1 + 15 / 100), 2) &amp;CHAR(10)&amp; "(15.0%)"</f>
        <v>3855,14
(15.0%)</v>
      </c>
      <c r="K300" s="66">
        <f t="shared" ref="K300:K305" si="42">TRUNC((G300 * 1 ) * TRUNC(H300 * (1 + 15 / 100), 2), 2)</f>
        <v>18527.8</v>
      </c>
      <c r="L300" s="86">
        <f t="shared" si="30"/>
        <v>4.2936877963369225E-5</v>
      </c>
    </row>
    <row r="301" spans="1:12" customFormat="1" ht="26.1" customHeight="1">
      <c r="A301" s="55" t="s">
        <v>4700</v>
      </c>
      <c r="B301" s="56" t="s">
        <v>176</v>
      </c>
      <c r="C301" s="55" t="s">
        <v>10</v>
      </c>
      <c r="D301" s="55" t="s">
        <v>3154</v>
      </c>
      <c r="E301" s="57" t="s">
        <v>177</v>
      </c>
      <c r="F301" s="57" t="s">
        <v>2369</v>
      </c>
      <c r="G301" s="122">
        <v>11.532999999999999</v>
      </c>
      <c r="H301" s="127">
        <v>2447.29</v>
      </c>
      <c r="I301" s="105">
        <v>0.15</v>
      </c>
      <c r="J301" s="66" t="str">
        <f t="shared" si="41"/>
        <v>2814,38
(15.0%)</v>
      </c>
      <c r="K301" s="66">
        <f t="shared" si="42"/>
        <v>32458.240000000002</v>
      </c>
      <c r="L301" s="86">
        <f t="shared" si="30"/>
        <v>7.5219696336626556E-5</v>
      </c>
    </row>
    <row r="302" spans="1:12" customFormat="1" ht="24" customHeight="1">
      <c r="A302" s="55" t="s">
        <v>4701</v>
      </c>
      <c r="B302" s="56" t="s">
        <v>166</v>
      </c>
      <c r="C302" s="55" t="s">
        <v>10</v>
      </c>
      <c r="D302" s="55" t="s">
        <v>167</v>
      </c>
      <c r="E302" s="57" t="s">
        <v>117</v>
      </c>
      <c r="F302" s="57" t="s">
        <v>2375</v>
      </c>
      <c r="G302" s="122">
        <v>127.90300000000001</v>
      </c>
      <c r="H302" s="127">
        <v>3955.44</v>
      </c>
      <c r="I302" s="105">
        <v>0.15</v>
      </c>
      <c r="J302" s="66" t="str">
        <f t="shared" si="41"/>
        <v>4548,75
(15.0%)</v>
      </c>
      <c r="K302" s="66">
        <f t="shared" si="42"/>
        <v>581798.77</v>
      </c>
      <c r="L302" s="86">
        <f t="shared" si="30"/>
        <v>1.3482778736130744E-3</v>
      </c>
    </row>
    <row r="303" spans="1:12" customFormat="1" ht="24" customHeight="1">
      <c r="A303" s="55" t="s">
        <v>4702</v>
      </c>
      <c r="B303" s="56" t="s">
        <v>168</v>
      </c>
      <c r="C303" s="55" t="s">
        <v>10</v>
      </c>
      <c r="D303" s="55" t="s">
        <v>169</v>
      </c>
      <c r="E303" s="57" t="s">
        <v>117</v>
      </c>
      <c r="F303" s="57" t="s">
        <v>2376</v>
      </c>
      <c r="G303" s="122">
        <v>4.806</v>
      </c>
      <c r="H303" s="127">
        <v>721.55</v>
      </c>
      <c r="I303" s="105">
        <v>0.15</v>
      </c>
      <c r="J303" s="66" t="str">
        <f t="shared" si="41"/>
        <v>829,78
(15.0%)</v>
      </c>
      <c r="K303" s="66">
        <f t="shared" si="42"/>
        <v>3987.92</v>
      </c>
      <c r="L303" s="86">
        <f t="shared" si="30"/>
        <v>9.2417251032329468E-6</v>
      </c>
    </row>
    <row r="304" spans="1:12" customFormat="1" ht="26.1" customHeight="1">
      <c r="A304" s="55" t="s">
        <v>4703</v>
      </c>
      <c r="B304" s="56" t="s">
        <v>178</v>
      </c>
      <c r="C304" s="55" t="s">
        <v>10</v>
      </c>
      <c r="D304" s="55" t="s">
        <v>3155</v>
      </c>
      <c r="E304" s="57" t="s">
        <v>117</v>
      </c>
      <c r="F304" s="57" t="s">
        <v>2374</v>
      </c>
      <c r="G304" s="122">
        <v>11.532999999999999</v>
      </c>
      <c r="H304" s="127">
        <v>721.55</v>
      </c>
      <c r="I304" s="105">
        <v>0.15</v>
      </c>
      <c r="J304" s="66" t="str">
        <f t="shared" si="41"/>
        <v>829,78
(15.0%)</v>
      </c>
      <c r="K304" s="66">
        <f t="shared" si="42"/>
        <v>9569.85</v>
      </c>
      <c r="L304" s="86">
        <f t="shared" si="30"/>
        <v>2.217745666391849E-5</v>
      </c>
    </row>
    <row r="305" spans="1:12" customFormat="1" ht="24" customHeight="1">
      <c r="A305" s="55" t="s">
        <v>4704</v>
      </c>
      <c r="B305" s="56" t="s">
        <v>170</v>
      </c>
      <c r="C305" s="55" t="s">
        <v>10</v>
      </c>
      <c r="D305" s="55" t="s">
        <v>171</v>
      </c>
      <c r="E305" s="57" t="s">
        <v>117</v>
      </c>
      <c r="F305" s="57" t="s">
        <v>2369</v>
      </c>
      <c r="G305" s="122">
        <v>127.90300000000001</v>
      </c>
      <c r="H305" s="127">
        <v>228.63</v>
      </c>
      <c r="I305" s="105">
        <v>0.15</v>
      </c>
      <c r="J305" s="66" t="str">
        <f t="shared" si="41"/>
        <v>262,92
(15.0%)</v>
      </c>
      <c r="K305" s="66">
        <f t="shared" si="42"/>
        <v>33628.25</v>
      </c>
      <c r="L305" s="86">
        <f t="shared" si="30"/>
        <v>7.7931112510479987E-5</v>
      </c>
    </row>
    <row r="306" spans="1:12" customFormat="1" ht="24" customHeight="1">
      <c r="A306" s="79" t="s">
        <v>271</v>
      </c>
      <c r="B306" s="79"/>
      <c r="C306" s="79"/>
      <c r="D306" s="79" t="s">
        <v>2393</v>
      </c>
      <c r="E306" s="79"/>
      <c r="F306" s="80"/>
      <c r="G306" s="120"/>
      <c r="H306" s="126"/>
      <c r="I306" s="102"/>
      <c r="J306" s="79"/>
      <c r="K306" s="83">
        <v>2573879.88</v>
      </c>
      <c r="L306" s="84">
        <f t="shared" si="30"/>
        <v>5.9647862293381523E-3</v>
      </c>
    </row>
    <row r="307" spans="1:12" customFormat="1" ht="26.1" customHeight="1">
      <c r="A307" s="74" t="s">
        <v>272</v>
      </c>
      <c r="B307" s="75" t="s">
        <v>154</v>
      </c>
      <c r="C307" s="74" t="s">
        <v>2122</v>
      </c>
      <c r="D307" s="74" t="s">
        <v>155</v>
      </c>
      <c r="E307" s="76" t="s">
        <v>36</v>
      </c>
      <c r="F307" s="76" t="s">
        <v>2367</v>
      </c>
      <c r="G307" s="121">
        <v>17371.256000000001</v>
      </c>
      <c r="H307" s="125">
        <v>1.81</v>
      </c>
      <c r="I307" s="104">
        <v>0.29530000000000001</v>
      </c>
      <c r="J307" s="77">
        <f t="shared" ref="J307:J312" si="43">TRUNC(H307 * (1 + 29.53 / 100), 2)</f>
        <v>2.34</v>
      </c>
      <c r="K307" s="77">
        <f t="shared" ref="K307:K312" si="44">TRUNC(G307 * J307, 2)</f>
        <v>40648.730000000003</v>
      </c>
      <c r="L307" s="85">
        <f t="shared" si="30"/>
        <v>9.4200582874164529E-5</v>
      </c>
    </row>
    <row r="308" spans="1:12" customFormat="1" ht="39" customHeight="1">
      <c r="A308" s="74" t="s">
        <v>273</v>
      </c>
      <c r="B308" s="75" t="s">
        <v>2649</v>
      </c>
      <c r="C308" s="74" t="s">
        <v>2122</v>
      </c>
      <c r="D308" s="74" t="s">
        <v>2388</v>
      </c>
      <c r="E308" s="76" t="s">
        <v>42</v>
      </c>
      <c r="F308" s="76" t="s">
        <v>2389</v>
      </c>
      <c r="G308" s="121">
        <v>2447.0810000000001</v>
      </c>
      <c r="H308" s="125">
        <v>15.34</v>
      </c>
      <c r="I308" s="104">
        <v>0.29530000000000001</v>
      </c>
      <c r="J308" s="77">
        <f t="shared" si="43"/>
        <v>19.86</v>
      </c>
      <c r="K308" s="77">
        <f t="shared" si="44"/>
        <v>48599.02</v>
      </c>
      <c r="L308" s="85">
        <f t="shared" si="30"/>
        <v>1.1262482274632391E-4</v>
      </c>
    </row>
    <row r="309" spans="1:12" customFormat="1" ht="26.1" customHeight="1">
      <c r="A309" s="74" t="s">
        <v>274</v>
      </c>
      <c r="B309" s="75" t="s">
        <v>223</v>
      </c>
      <c r="C309" s="74" t="s">
        <v>2122</v>
      </c>
      <c r="D309" s="74" t="s">
        <v>2098</v>
      </c>
      <c r="E309" s="76" t="s">
        <v>42</v>
      </c>
      <c r="F309" s="76" t="s">
        <v>2390</v>
      </c>
      <c r="G309" s="121">
        <v>2401.7649999999999</v>
      </c>
      <c r="H309" s="125">
        <v>266.14999999999998</v>
      </c>
      <c r="I309" s="104">
        <v>0.29530000000000001</v>
      </c>
      <c r="J309" s="77">
        <f t="shared" si="43"/>
        <v>344.74</v>
      </c>
      <c r="K309" s="77">
        <f t="shared" si="44"/>
        <v>827984.46</v>
      </c>
      <c r="L309" s="85">
        <f t="shared" si="30"/>
        <v>1.9187959560544785E-3</v>
      </c>
    </row>
    <row r="310" spans="1:12" customFormat="1" ht="24" customHeight="1">
      <c r="A310" s="74" t="s">
        <v>275</v>
      </c>
      <c r="B310" s="75" t="s">
        <v>173</v>
      </c>
      <c r="C310" s="74" t="s">
        <v>2122</v>
      </c>
      <c r="D310" s="74" t="s">
        <v>174</v>
      </c>
      <c r="E310" s="76" t="s">
        <v>36</v>
      </c>
      <c r="F310" s="76" t="s">
        <v>2374</v>
      </c>
      <c r="G310" s="121">
        <v>15860.712</v>
      </c>
      <c r="H310" s="125">
        <v>0.56000000000000005</v>
      </c>
      <c r="I310" s="104">
        <v>0.29530000000000001</v>
      </c>
      <c r="J310" s="77">
        <f t="shared" si="43"/>
        <v>0.72</v>
      </c>
      <c r="K310" s="77">
        <f t="shared" si="44"/>
        <v>11419.71</v>
      </c>
      <c r="L310" s="85">
        <f t="shared" si="30"/>
        <v>2.6464377564906094E-5</v>
      </c>
    </row>
    <row r="311" spans="1:12" customFormat="1" ht="26.1" customHeight="1">
      <c r="A311" s="74" t="s">
        <v>276</v>
      </c>
      <c r="B311" s="75" t="s">
        <v>165</v>
      </c>
      <c r="C311" s="74" t="s">
        <v>2122</v>
      </c>
      <c r="D311" s="74" t="s">
        <v>2381</v>
      </c>
      <c r="E311" s="76" t="s">
        <v>117</v>
      </c>
      <c r="F311" s="76" t="s">
        <v>2382</v>
      </c>
      <c r="G311" s="121">
        <v>1903.2850000000001</v>
      </c>
      <c r="H311" s="125">
        <v>208.71</v>
      </c>
      <c r="I311" s="104">
        <v>0.29530000000000001</v>
      </c>
      <c r="J311" s="77">
        <f t="shared" si="43"/>
        <v>270.33999999999997</v>
      </c>
      <c r="K311" s="77">
        <f t="shared" si="44"/>
        <v>514534.06</v>
      </c>
      <c r="L311" s="85">
        <f t="shared" si="30"/>
        <v>1.1923966224925192E-3</v>
      </c>
    </row>
    <row r="312" spans="1:12" customFormat="1" ht="24" customHeight="1">
      <c r="A312" s="74" t="s">
        <v>277</v>
      </c>
      <c r="B312" s="75" t="s">
        <v>158</v>
      </c>
      <c r="C312" s="74" t="s">
        <v>2122</v>
      </c>
      <c r="D312" s="74" t="s">
        <v>159</v>
      </c>
      <c r="E312" s="76" t="s">
        <v>36</v>
      </c>
      <c r="F312" s="76" t="s">
        <v>2369</v>
      </c>
      <c r="G312" s="121">
        <v>15860.712</v>
      </c>
      <c r="H312" s="125">
        <v>0.42</v>
      </c>
      <c r="I312" s="104">
        <v>0.29530000000000001</v>
      </c>
      <c r="J312" s="77">
        <f t="shared" si="43"/>
        <v>0.54</v>
      </c>
      <c r="K312" s="77">
        <f t="shared" si="44"/>
        <v>8564.7800000000007</v>
      </c>
      <c r="L312" s="85">
        <f t="shared" si="30"/>
        <v>1.984827738010479E-5</v>
      </c>
    </row>
    <row r="313" spans="1:12" customFormat="1" ht="26.1" customHeight="1">
      <c r="A313" s="55" t="s">
        <v>278</v>
      </c>
      <c r="B313" s="56" t="s">
        <v>429</v>
      </c>
      <c r="C313" s="55" t="s">
        <v>10</v>
      </c>
      <c r="D313" s="55" t="s">
        <v>430</v>
      </c>
      <c r="E313" s="57" t="s">
        <v>117</v>
      </c>
      <c r="F313" s="57" t="s">
        <v>2374</v>
      </c>
      <c r="G313" s="122">
        <v>7.93</v>
      </c>
      <c r="H313" s="127">
        <v>3352.3</v>
      </c>
      <c r="I313" s="105">
        <v>0.15</v>
      </c>
      <c r="J313" s="66" t="str">
        <f t="shared" ref="J313:J318" si="45">TRUNC(H313 * (1 + 15 / 100), 2) &amp;CHAR(10)&amp; "(15.0%)"</f>
        <v>3855,14
(15.0%)</v>
      </c>
      <c r="K313" s="66">
        <f t="shared" ref="K313:K318" si="46">TRUNC((G313 * 1 ) * TRUNC(H313 * (1 + 15 / 100), 2), 2)</f>
        <v>30571.26</v>
      </c>
      <c r="L313" s="86">
        <f t="shared" si="30"/>
        <v>7.0846752437225732E-5</v>
      </c>
    </row>
    <row r="314" spans="1:12" customFormat="1" ht="24" customHeight="1">
      <c r="A314" s="55" t="s">
        <v>439</v>
      </c>
      <c r="B314" s="56" t="s">
        <v>176</v>
      </c>
      <c r="C314" s="55" t="s">
        <v>10</v>
      </c>
      <c r="D314" s="55" t="s">
        <v>3154</v>
      </c>
      <c r="E314" s="57" t="s">
        <v>177</v>
      </c>
      <c r="F314" s="57" t="s">
        <v>2374</v>
      </c>
      <c r="G314" s="122">
        <v>19.033000000000001</v>
      </c>
      <c r="H314" s="127">
        <v>2447.29</v>
      </c>
      <c r="I314" s="105">
        <v>0.15</v>
      </c>
      <c r="J314" s="66" t="str">
        <f t="shared" si="45"/>
        <v>2814,38
(15.0%)</v>
      </c>
      <c r="K314" s="66">
        <f t="shared" si="46"/>
        <v>53566.09</v>
      </c>
      <c r="L314" s="86">
        <f t="shared" si="30"/>
        <v>1.2413565934999582E-4</v>
      </c>
    </row>
    <row r="315" spans="1:12" customFormat="1" ht="26.1" customHeight="1">
      <c r="A315" s="55" t="s">
        <v>279</v>
      </c>
      <c r="B315" s="56" t="s">
        <v>166</v>
      </c>
      <c r="C315" s="55" t="s">
        <v>10</v>
      </c>
      <c r="D315" s="55" t="s">
        <v>167</v>
      </c>
      <c r="E315" s="57" t="s">
        <v>117</v>
      </c>
      <c r="F315" s="57" t="s">
        <v>2369</v>
      </c>
      <c r="G315" s="122">
        <v>211.07400000000001</v>
      </c>
      <c r="H315" s="127">
        <v>3955.44</v>
      </c>
      <c r="I315" s="105">
        <v>0.15</v>
      </c>
      <c r="J315" s="66" t="str">
        <f t="shared" si="45"/>
        <v>4548,75
(15.0%)</v>
      </c>
      <c r="K315" s="66">
        <f t="shared" si="46"/>
        <v>960122.85</v>
      </c>
      <c r="L315" s="86">
        <f t="shared" si="30"/>
        <v>2.2250174138479612E-3</v>
      </c>
    </row>
    <row r="316" spans="1:12" customFormat="1" ht="24" customHeight="1">
      <c r="A316" s="55" t="s">
        <v>1795</v>
      </c>
      <c r="B316" s="56" t="s">
        <v>168</v>
      </c>
      <c r="C316" s="55" t="s">
        <v>10</v>
      </c>
      <c r="D316" s="55" t="s">
        <v>169</v>
      </c>
      <c r="E316" s="57" t="s">
        <v>117</v>
      </c>
      <c r="F316" s="57" t="s">
        <v>2382</v>
      </c>
      <c r="G316" s="122">
        <v>7.93</v>
      </c>
      <c r="H316" s="127">
        <v>721.55</v>
      </c>
      <c r="I316" s="105">
        <v>0.15</v>
      </c>
      <c r="J316" s="66" t="str">
        <f t="shared" si="45"/>
        <v>829,78
(15.0%)</v>
      </c>
      <c r="K316" s="66">
        <f t="shared" si="46"/>
        <v>6580.15</v>
      </c>
      <c r="L316" s="86">
        <f t="shared" si="30"/>
        <v>1.5249036449587322E-5</v>
      </c>
    </row>
    <row r="317" spans="1:12" customFormat="1" ht="24" customHeight="1">
      <c r="A317" s="55" t="s">
        <v>1796</v>
      </c>
      <c r="B317" s="56" t="s">
        <v>178</v>
      </c>
      <c r="C317" s="55" t="s">
        <v>10</v>
      </c>
      <c r="D317" s="55" t="s">
        <v>3155</v>
      </c>
      <c r="E317" s="57" t="s">
        <v>117</v>
      </c>
      <c r="F317" s="57" t="s">
        <v>2374</v>
      </c>
      <c r="G317" s="122">
        <v>19.033000000000001</v>
      </c>
      <c r="H317" s="127">
        <v>721.55</v>
      </c>
      <c r="I317" s="105">
        <v>0.15</v>
      </c>
      <c r="J317" s="66" t="str">
        <f t="shared" si="45"/>
        <v>829,78
(15.0%)</v>
      </c>
      <c r="K317" s="66">
        <f t="shared" si="46"/>
        <v>15793.2</v>
      </c>
      <c r="L317" s="86">
        <f t="shared" si="30"/>
        <v>3.6599634120137462E-5</v>
      </c>
    </row>
    <row r="318" spans="1:12" customFormat="1" ht="26.1" customHeight="1">
      <c r="A318" s="55" t="s">
        <v>1797</v>
      </c>
      <c r="B318" s="56" t="s">
        <v>170</v>
      </c>
      <c r="C318" s="55" t="s">
        <v>10</v>
      </c>
      <c r="D318" s="55" t="s">
        <v>171</v>
      </c>
      <c r="E318" s="57" t="s">
        <v>117</v>
      </c>
      <c r="F318" s="57" t="s">
        <v>2369</v>
      </c>
      <c r="G318" s="122">
        <v>211.07400000000001</v>
      </c>
      <c r="H318" s="127">
        <v>228.63</v>
      </c>
      <c r="I318" s="105">
        <v>0.15</v>
      </c>
      <c r="J318" s="66" t="str">
        <f t="shared" si="45"/>
        <v>262,92
(15.0%)</v>
      </c>
      <c r="K318" s="66">
        <f t="shared" si="46"/>
        <v>55495.57</v>
      </c>
      <c r="L318" s="86">
        <f t="shared" si="30"/>
        <v>1.2860709402074796E-4</v>
      </c>
    </row>
    <row r="319" spans="1:12" customFormat="1" ht="24" customHeight="1">
      <c r="A319" s="79" t="s">
        <v>1798</v>
      </c>
      <c r="B319" s="79"/>
      <c r="C319" s="79"/>
      <c r="D319" s="79" t="s">
        <v>2399</v>
      </c>
      <c r="E319" s="79"/>
      <c r="F319" s="80"/>
      <c r="G319" s="120"/>
      <c r="H319" s="126"/>
      <c r="I319" s="102"/>
      <c r="J319" s="79"/>
      <c r="K319" s="83">
        <v>727696.8</v>
      </c>
      <c r="L319" s="84">
        <f t="shared" si="30"/>
        <v>1.6863863327504778E-3</v>
      </c>
    </row>
    <row r="320" spans="1:12" customFormat="1" ht="24" customHeight="1">
      <c r="A320" s="74" t="s">
        <v>1799</v>
      </c>
      <c r="B320" s="75" t="s">
        <v>154</v>
      </c>
      <c r="C320" s="74" t="s">
        <v>2122</v>
      </c>
      <c r="D320" s="74" t="s">
        <v>155</v>
      </c>
      <c r="E320" s="76" t="s">
        <v>36</v>
      </c>
      <c r="F320" s="76" t="s">
        <v>2367</v>
      </c>
      <c r="G320" s="121">
        <v>705.62199999999996</v>
      </c>
      <c r="H320" s="125">
        <v>1.81</v>
      </c>
      <c r="I320" s="104">
        <v>0.29530000000000001</v>
      </c>
      <c r="J320" s="77">
        <f t="shared" ref="J320:J327" si="47">TRUNC(H320 * (1 + 29.53 / 100), 2)</f>
        <v>2.34</v>
      </c>
      <c r="K320" s="77">
        <f t="shared" ref="K320:K327" si="48">TRUNC(G320 * J320, 2)</f>
        <v>1651.15</v>
      </c>
      <c r="L320" s="85">
        <f t="shared" si="30"/>
        <v>3.8264244027470667E-6</v>
      </c>
    </row>
    <row r="321" spans="1:12" customFormat="1" ht="26.1" customHeight="1">
      <c r="A321" s="74" t="s">
        <v>1800</v>
      </c>
      <c r="B321" s="75" t="s">
        <v>2649</v>
      </c>
      <c r="C321" s="74" t="s">
        <v>2122</v>
      </c>
      <c r="D321" s="74" t="s">
        <v>2388</v>
      </c>
      <c r="E321" s="76" t="s">
        <v>42</v>
      </c>
      <c r="F321" s="76" t="s">
        <v>2389</v>
      </c>
      <c r="G321" s="121">
        <v>104.872</v>
      </c>
      <c r="H321" s="125">
        <v>15.34</v>
      </c>
      <c r="I321" s="104">
        <v>0.29530000000000001</v>
      </c>
      <c r="J321" s="77">
        <f t="shared" si="47"/>
        <v>19.86</v>
      </c>
      <c r="K321" s="77">
        <f t="shared" si="48"/>
        <v>2082.75</v>
      </c>
      <c r="L321" s="85">
        <f t="shared" si="30"/>
        <v>4.82662715369376E-6</v>
      </c>
    </row>
    <row r="322" spans="1:12" customFormat="1" ht="39" customHeight="1">
      <c r="A322" s="74" t="s">
        <v>1801</v>
      </c>
      <c r="B322" s="75" t="s">
        <v>223</v>
      </c>
      <c r="C322" s="74" t="s">
        <v>2122</v>
      </c>
      <c r="D322" s="74" t="s">
        <v>2098</v>
      </c>
      <c r="E322" s="76" t="s">
        <v>42</v>
      </c>
      <c r="F322" s="76" t="s">
        <v>2389</v>
      </c>
      <c r="G322" s="121">
        <v>102.93</v>
      </c>
      <c r="H322" s="125">
        <v>266.14999999999998</v>
      </c>
      <c r="I322" s="104">
        <v>0.29530000000000001</v>
      </c>
      <c r="J322" s="77">
        <f t="shared" si="47"/>
        <v>344.74</v>
      </c>
      <c r="K322" s="77">
        <f t="shared" si="48"/>
        <v>35484.080000000002</v>
      </c>
      <c r="L322" s="85">
        <f t="shared" si="30"/>
        <v>8.2231868468055072E-5</v>
      </c>
    </row>
    <row r="323" spans="1:12" customFormat="1" ht="26.1" customHeight="1">
      <c r="A323" s="74" t="s">
        <v>1802</v>
      </c>
      <c r="B323" s="75" t="s">
        <v>173</v>
      </c>
      <c r="C323" s="74" t="s">
        <v>2122</v>
      </c>
      <c r="D323" s="74" t="s">
        <v>174</v>
      </c>
      <c r="E323" s="76" t="s">
        <v>36</v>
      </c>
      <c r="F323" s="76" t="s">
        <v>2390</v>
      </c>
      <c r="G323" s="121">
        <v>679.72799999999995</v>
      </c>
      <c r="H323" s="125">
        <v>0.56000000000000005</v>
      </c>
      <c r="I323" s="104">
        <v>0.29530000000000001</v>
      </c>
      <c r="J323" s="77">
        <f t="shared" si="47"/>
        <v>0.72</v>
      </c>
      <c r="K323" s="77">
        <f t="shared" si="48"/>
        <v>489.4</v>
      </c>
      <c r="L323" s="85">
        <f t="shared" si="30"/>
        <v>1.1341501999845042E-6</v>
      </c>
    </row>
    <row r="324" spans="1:12" customFormat="1" ht="24" customHeight="1">
      <c r="A324" s="74" t="s">
        <v>1803</v>
      </c>
      <c r="B324" s="75" t="s">
        <v>175</v>
      </c>
      <c r="C324" s="74" t="s">
        <v>2122</v>
      </c>
      <c r="D324" s="74" t="s">
        <v>2391</v>
      </c>
      <c r="E324" s="76" t="s">
        <v>117</v>
      </c>
      <c r="F324" s="76" t="s">
        <v>2374</v>
      </c>
      <c r="G324" s="121">
        <v>152.68299999999999</v>
      </c>
      <c r="H324" s="125">
        <v>209.7</v>
      </c>
      <c r="I324" s="104">
        <v>0.29530000000000001</v>
      </c>
      <c r="J324" s="77">
        <f t="shared" si="47"/>
        <v>271.62</v>
      </c>
      <c r="K324" s="77">
        <f t="shared" si="48"/>
        <v>41471.75</v>
      </c>
      <c r="L324" s="85">
        <f t="shared" ref="L324:L387" si="49">K324 / 431512510.43</f>
        <v>9.6107874042107415E-5</v>
      </c>
    </row>
    <row r="325" spans="1:12" customFormat="1" ht="26.1" customHeight="1">
      <c r="A325" s="74" t="s">
        <v>1804</v>
      </c>
      <c r="B325" s="75" t="s">
        <v>158</v>
      </c>
      <c r="C325" s="74" t="s">
        <v>2122</v>
      </c>
      <c r="D325" s="74" t="s">
        <v>159</v>
      </c>
      <c r="E325" s="76" t="s">
        <v>36</v>
      </c>
      <c r="F325" s="76" t="s">
        <v>2382</v>
      </c>
      <c r="G325" s="121">
        <v>1272.3589999999999</v>
      </c>
      <c r="H325" s="125">
        <v>0.42</v>
      </c>
      <c r="I325" s="104">
        <v>0.29530000000000001</v>
      </c>
      <c r="J325" s="77">
        <f t="shared" si="47"/>
        <v>0.54</v>
      </c>
      <c r="K325" s="77">
        <f t="shared" si="48"/>
        <v>687.07</v>
      </c>
      <c r="L325" s="85">
        <f t="shared" si="49"/>
        <v>1.5922365711143306E-6</v>
      </c>
    </row>
    <row r="326" spans="1:12" customFormat="1" ht="24" customHeight="1">
      <c r="A326" s="74" t="s">
        <v>1805</v>
      </c>
      <c r="B326" s="75" t="s">
        <v>165</v>
      </c>
      <c r="C326" s="74" t="s">
        <v>2122</v>
      </c>
      <c r="D326" s="74" t="s">
        <v>2381</v>
      </c>
      <c r="E326" s="76" t="s">
        <v>117</v>
      </c>
      <c r="F326" s="76" t="s">
        <v>2369</v>
      </c>
      <c r="G326" s="121">
        <v>1903.2850000000001</v>
      </c>
      <c r="H326" s="125">
        <v>208.71</v>
      </c>
      <c r="I326" s="104">
        <v>0.29530000000000001</v>
      </c>
      <c r="J326" s="77">
        <f t="shared" si="47"/>
        <v>270.33999999999997</v>
      </c>
      <c r="K326" s="77">
        <f t="shared" si="48"/>
        <v>514534.06</v>
      </c>
      <c r="L326" s="85">
        <f t="shared" si="49"/>
        <v>1.1923966224925192E-3</v>
      </c>
    </row>
    <row r="327" spans="1:12" customFormat="1" ht="26.1" customHeight="1">
      <c r="A327" s="74" t="s">
        <v>1806</v>
      </c>
      <c r="B327" s="75" t="s">
        <v>165</v>
      </c>
      <c r="C327" s="74" t="s">
        <v>2122</v>
      </c>
      <c r="D327" s="74" t="s">
        <v>2381</v>
      </c>
      <c r="E327" s="76" t="s">
        <v>117</v>
      </c>
      <c r="F327" s="76" t="s">
        <v>2382</v>
      </c>
      <c r="G327" s="121">
        <v>152.68299999999999</v>
      </c>
      <c r="H327" s="125">
        <v>208.71</v>
      </c>
      <c r="I327" s="104">
        <v>0.29530000000000001</v>
      </c>
      <c r="J327" s="77">
        <f t="shared" si="47"/>
        <v>270.33999999999997</v>
      </c>
      <c r="K327" s="77">
        <f t="shared" si="48"/>
        <v>41276.32</v>
      </c>
      <c r="L327" s="85">
        <f t="shared" si="49"/>
        <v>9.5654978713985279E-5</v>
      </c>
    </row>
    <row r="328" spans="1:12" customFormat="1" ht="24" customHeight="1">
      <c r="A328" s="55" t="s">
        <v>1807</v>
      </c>
      <c r="B328" s="56" t="s">
        <v>429</v>
      </c>
      <c r="C328" s="55" t="s">
        <v>10</v>
      </c>
      <c r="D328" s="55" t="s">
        <v>430</v>
      </c>
      <c r="E328" s="57" t="s">
        <v>117</v>
      </c>
      <c r="F328" s="57" t="s">
        <v>2374</v>
      </c>
      <c r="G328" s="122">
        <v>0.63600000000000001</v>
      </c>
      <c r="H328" s="127">
        <v>3352.3</v>
      </c>
      <c r="I328" s="105">
        <v>0.15</v>
      </c>
      <c r="J328" s="66" t="str">
        <f t="shared" ref="J328:J333" si="50">TRUNC(H328 * (1 + 15 / 100), 2) &amp;CHAR(10)&amp; "(15.0%)"</f>
        <v>3855,14
(15.0%)</v>
      </c>
      <c r="K328" s="66">
        <f t="shared" ref="K328:K333" si="51">TRUNC((G328 * 1 ) * TRUNC(H328 * (1 + 15 / 100), 2), 2)</f>
        <v>2451.86</v>
      </c>
      <c r="L328" s="86">
        <f t="shared" si="49"/>
        <v>5.6820137093052855E-6</v>
      </c>
    </row>
    <row r="329" spans="1:12" customFormat="1" ht="26.1" customHeight="1">
      <c r="A329" s="55" t="s">
        <v>2395</v>
      </c>
      <c r="B329" s="56" t="s">
        <v>176</v>
      </c>
      <c r="C329" s="55" t="s">
        <v>10</v>
      </c>
      <c r="D329" s="55" t="s">
        <v>3154</v>
      </c>
      <c r="E329" s="57" t="s">
        <v>177</v>
      </c>
      <c r="F329" s="57" t="s">
        <v>2369</v>
      </c>
      <c r="G329" s="122">
        <v>1.5269999999999999</v>
      </c>
      <c r="H329" s="127">
        <v>2447.29</v>
      </c>
      <c r="I329" s="105">
        <v>0.15</v>
      </c>
      <c r="J329" s="66" t="str">
        <f t="shared" si="50"/>
        <v>2814,38
(15.0%)</v>
      </c>
      <c r="K329" s="66">
        <f t="shared" si="51"/>
        <v>4297.55</v>
      </c>
      <c r="L329" s="86">
        <f t="shared" si="49"/>
        <v>9.9592709275508922E-6</v>
      </c>
    </row>
    <row r="330" spans="1:12" customFormat="1" ht="24" customHeight="1">
      <c r="A330" s="55" t="s">
        <v>2396</v>
      </c>
      <c r="B330" s="56" t="s">
        <v>166</v>
      </c>
      <c r="C330" s="55" t="s">
        <v>10</v>
      </c>
      <c r="D330" s="55" t="s">
        <v>167</v>
      </c>
      <c r="E330" s="57" t="s">
        <v>117</v>
      </c>
      <c r="F330" s="57" t="s">
        <v>2382</v>
      </c>
      <c r="G330" s="122">
        <v>16.933</v>
      </c>
      <c r="H330" s="127">
        <v>3955.44</v>
      </c>
      <c r="I330" s="105">
        <v>0.15</v>
      </c>
      <c r="J330" s="66" t="str">
        <f t="shared" si="50"/>
        <v>4548,75
(15.0%)</v>
      </c>
      <c r="K330" s="66">
        <f t="shared" si="51"/>
        <v>77023.98</v>
      </c>
      <c r="L330" s="86">
        <f t="shared" si="49"/>
        <v>1.7849767535881172E-4</v>
      </c>
    </row>
    <row r="331" spans="1:12" customFormat="1" ht="24" customHeight="1">
      <c r="A331" s="55" t="s">
        <v>2397</v>
      </c>
      <c r="B331" s="56" t="s">
        <v>168</v>
      </c>
      <c r="C331" s="55" t="s">
        <v>10</v>
      </c>
      <c r="D331" s="55" t="s">
        <v>169</v>
      </c>
      <c r="E331" s="57" t="s">
        <v>117</v>
      </c>
      <c r="F331" s="57" t="s">
        <v>2374</v>
      </c>
      <c r="G331" s="122">
        <v>0.63600000000000001</v>
      </c>
      <c r="H331" s="127">
        <v>721.55</v>
      </c>
      <c r="I331" s="105">
        <v>0.15</v>
      </c>
      <c r="J331" s="66" t="str">
        <f t="shared" si="50"/>
        <v>829,78
(15.0%)</v>
      </c>
      <c r="K331" s="66">
        <f t="shared" si="51"/>
        <v>527.74</v>
      </c>
      <c r="L331" s="86">
        <f t="shared" si="49"/>
        <v>1.2230004628929758E-6</v>
      </c>
    </row>
    <row r="332" spans="1:12" customFormat="1" ht="26.1" customHeight="1">
      <c r="A332" s="55" t="s">
        <v>2398</v>
      </c>
      <c r="B332" s="56" t="s">
        <v>178</v>
      </c>
      <c r="C332" s="55" t="s">
        <v>10</v>
      </c>
      <c r="D332" s="55" t="s">
        <v>3155</v>
      </c>
      <c r="E332" s="57" t="s">
        <v>117</v>
      </c>
      <c r="F332" s="57" t="s">
        <v>2369</v>
      </c>
      <c r="G332" s="122">
        <v>1.5269999999999999</v>
      </c>
      <c r="H332" s="127">
        <v>721.55</v>
      </c>
      <c r="I332" s="105">
        <v>0.15</v>
      </c>
      <c r="J332" s="66" t="str">
        <f t="shared" si="50"/>
        <v>829,78
(15.0%)</v>
      </c>
      <c r="K332" s="66">
        <f t="shared" si="51"/>
        <v>1267.07</v>
      </c>
      <c r="L332" s="86">
        <f t="shared" si="49"/>
        <v>2.9363459213207309E-6</v>
      </c>
    </row>
    <row r="333" spans="1:12" customFormat="1" ht="24" customHeight="1">
      <c r="A333" s="55" t="s">
        <v>2398</v>
      </c>
      <c r="B333" s="56" t="s">
        <v>170</v>
      </c>
      <c r="C333" s="55" t="s">
        <v>10</v>
      </c>
      <c r="D333" s="55" t="s">
        <v>171</v>
      </c>
      <c r="E333" s="57" t="s">
        <v>117</v>
      </c>
      <c r="F333" s="57" t="s">
        <v>2382</v>
      </c>
      <c r="G333" s="122">
        <v>16.933</v>
      </c>
      <c r="H333" s="127">
        <v>228.63</v>
      </c>
      <c r="I333" s="105">
        <v>0.15</v>
      </c>
      <c r="J333" s="66" t="str">
        <f t="shared" si="50"/>
        <v>262,92
(15.0%)</v>
      </c>
      <c r="K333" s="66">
        <f t="shared" si="51"/>
        <v>4452.0200000000004</v>
      </c>
      <c r="L333" s="86">
        <f t="shared" si="49"/>
        <v>1.0317244326389483E-5</v>
      </c>
    </row>
    <row r="334" spans="1:12" customFormat="1" ht="24" customHeight="1">
      <c r="A334" s="79" t="s">
        <v>1808</v>
      </c>
      <c r="B334" s="79"/>
      <c r="C334" s="79"/>
      <c r="D334" s="79" t="s">
        <v>2405</v>
      </c>
      <c r="E334" s="79"/>
      <c r="F334" s="80"/>
      <c r="G334" s="120"/>
      <c r="H334" s="126"/>
      <c r="I334" s="102"/>
      <c r="J334" s="79"/>
      <c r="K334" s="83">
        <v>3174917.17</v>
      </c>
      <c r="L334" s="84">
        <f t="shared" si="49"/>
        <v>7.3576480247031801E-3</v>
      </c>
    </row>
    <row r="335" spans="1:12" customFormat="1" ht="26.1" customHeight="1">
      <c r="A335" s="74" t="s">
        <v>1810</v>
      </c>
      <c r="B335" s="75" t="s">
        <v>154</v>
      </c>
      <c r="C335" s="74" t="s">
        <v>2122</v>
      </c>
      <c r="D335" s="74" t="s">
        <v>155</v>
      </c>
      <c r="E335" s="76" t="s">
        <v>36</v>
      </c>
      <c r="F335" s="76" t="s">
        <v>2367</v>
      </c>
      <c r="G335" s="121">
        <v>17004.990000000002</v>
      </c>
      <c r="H335" s="125">
        <v>1.81</v>
      </c>
      <c r="I335" s="104">
        <v>0.29530000000000001</v>
      </c>
      <c r="J335" s="77">
        <f t="shared" ref="J335:J341" si="52">TRUNC(H335 * (1 + 29.53 / 100), 2)</f>
        <v>2.34</v>
      </c>
      <c r="K335" s="77">
        <f t="shared" ref="K335:K341" si="53">TRUNC(G335 * J335, 2)</f>
        <v>39791.67</v>
      </c>
      <c r="L335" s="85">
        <f t="shared" si="49"/>
        <v>9.2214406391944004E-5</v>
      </c>
    </row>
    <row r="336" spans="1:12" customFormat="1" ht="26.1" customHeight="1">
      <c r="A336" s="74" t="s">
        <v>1811</v>
      </c>
      <c r="B336" s="75" t="s">
        <v>156</v>
      </c>
      <c r="C336" s="74" t="s">
        <v>2122</v>
      </c>
      <c r="D336" s="74" t="s">
        <v>157</v>
      </c>
      <c r="E336" s="76" t="s">
        <v>42</v>
      </c>
      <c r="F336" s="76" t="s">
        <v>2368</v>
      </c>
      <c r="G336" s="121">
        <v>1646.675</v>
      </c>
      <c r="H336" s="125">
        <v>336.83</v>
      </c>
      <c r="I336" s="104">
        <v>0.29530000000000001</v>
      </c>
      <c r="J336" s="77">
        <f t="shared" si="52"/>
        <v>436.29</v>
      </c>
      <c r="K336" s="77">
        <f t="shared" si="53"/>
        <v>718427.83</v>
      </c>
      <c r="L336" s="85">
        <f t="shared" si="49"/>
        <v>1.6649061443991284E-3</v>
      </c>
    </row>
    <row r="337" spans="1:12" customFormat="1" ht="24" customHeight="1">
      <c r="A337" s="74" t="s">
        <v>1812</v>
      </c>
      <c r="B337" s="75" t="s">
        <v>158</v>
      </c>
      <c r="C337" s="74" t="s">
        <v>2122</v>
      </c>
      <c r="D337" s="74" t="s">
        <v>159</v>
      </c>
      <c r="E337" s="76" t="s">
        <v>36</v>
      </c>
      <c r="F337" s="76" t="s">
        <v>2369</v>
      </c>
      <c r="G337" s="121">
        <v>14597.325999999999</v>
      </c>
      <c r="H337" s="125">
        <v>0.42</v>
      </c>
      <c r="I337" s="104">
        <v>0.29530000000000001</v>
      </c>
      <c r="J337" s="77">
        <f t="shared" si="52"/>
        <v>0.54</v>
      </c>
      <c r="K337" s="77">
        <f t="shared" si="53"/>
        <v>7882.55</v>
      </c>
      <c r="L337" s="85">
        <f t="shared" si="49"/>
        <v>1.8267257169774936E-5</v>
      </c>
    </row>
    <row r="338" spans="1:12" customFormat="1" ht="26.1" customHeight="1">
      <c r="A338" s="74" t="s">
        <v>1813</v>
      </c>
      <c r="B338" s="75" t="s">
        <v>160</v>
      </c>
      <c r="C338" s="74" t="s">
        <v>2122</v>
      </c>
      <c r="D338" s="74" t="s">
        <v>161</v>
      </c>
      <c r="E338" s="76" t="s">
        <v>36</v>
      </c>
      <c r="F338" s="76" t="s">
        <v>2370</v>
      </c>
      <c r="G338" s="121">
        <v>14131.09</v>
      </c>
      <c r="H338" s="125">
        <v>2.09</v>
      </c>
      <c r="I338" s="104">
        <v>0.29530000000000001</v>
      </c>
      <c r="J338" s="77">
        <f t="shared" si="52"/>
        <v>2.7</v>
      </c>
      <c r="K338" s="77">
        <f t="shared" si="53"/>
        <v>38153.94</v>
      </c>
      <c r="L338" s="85">
        <f t="shared" si="49"/>
        <v>8.841908189864483E-5</v>
      </c>
    </row>
    <row r="339" spans="1:12" customFormat="1" ht="26.1" customHeight="1">
      <c r="A339" s="74" t="s">
        <v>1814</v>
      </c>
      <c r="B339" s="75" t="s">
        <v>2648</v>
      </c>
      <c r="C339" s="74" t="s">
        <v>2122</v>
      </c>
      <c r="D339" s="74" t="s">
        <v>162</v>
      </c>
      <c r="E339" s="76" t="s">
        <v>42</v>
      </c>
      <c r="F339" s="76" t="s">
        <v>2370</v>
      </c>
      <c r="G339" s="121">
        <v>3250.1509999999998</v>
      </c>
      <c r="H339" s="125">
        <v>481.78</v>
      </c>
      <c r="I339" s="104">
        <v>0.29530000000000001</v>
      </c>
      <c r="J339" s="77">
        <f t="shared" si="52"/>
        <v>624.04</v>
      </c>
      <c r="K339" s="77">
        <f t="shared" si="53"/>
        <v>2028224.23</v>
      </c>
      <c r="L339" s="85">
        <f t="shared" si="49"/>
        <v>4.700267503203754E-3</v>
      </c>
    </row>
    <row r="340" spans="1:12" customFormat="1" ht="26.1" customHeight="1">
      <c r="A340" s="74" t="s">
        <v>1815</v>
      </c>
      <c r="B340" s="75" t="s">
        <v>163</v>
      </c>
      <c r="C340" s="74" t="s">
        <v>2122</v>
      </c>
      <c r="D340" s="74" t="s">
        <v>164</v>
      </c>
      <c r="E340" s="76" t="s">
        <v>70</v>
      </c>
      <c r="F340" s="76" t="s">
        <v>2371</v>
      </c>
      <c r="G340" s="121">
        <v>7644.92</v>
      </c>
      <c r="H340" s="125">
        <v>20.7</v>
      </c>
      <c r="I340" s="104">
        <v>0.29530000000000001</v>
      </c>
      <c r="J340" s="77">
        <f t="shared" si="52"/>
        <v>26.81</v>
      </c>
      <c r="K340" s="77">
        <f t="shared" si="53"/>
        <v>204960.3</v>
      </c>
      <c r="L340" s="85">
        <f t="shared" si="49"/>
        <v>4.7498113043294642E-4</v>
      </c>
    </row>
    <row r="341" spans="1:12" customFormat="1" ht="26.1" customHeight="1">
      <c r="A341" s="74" t="s">
        <v>1816</v>
      </c>
      <c r="B341" s="75" t="s">
        <v>165</v>
      </c>
      <c r="C341" s="74" t="s">
        <v>2122</v>
      </c>
      <c r="D341" s="74" t="s">
        <v>2381</v>
      </c>
      <c r="E341" s="76" t="s">
        <v>117</v>
      </c>
      <c r="F341" s="76" t="s">
        <v>2382</v>
      </c>
      <c r="G341" s="121">
        <v>90.424000000000007</v>
      </c>
      <c r="H341" s="125">
        <v>208.71</v>
      </c>
      <c r="I341" s="104">
        <v>0.29530000000000001</v>
      </c>
      <c r="J341" s="77">
        <f t="shared" si="52"/>
        <v>270.33999999999997</v>
      </c>
      <c r="K341" s="77">
        <f t="shared" si="53"/>
        <v>24445.22</v>
      </c>
      <c r="L341" s="85">
        <f t="shared" si="49"/>
        <v>5.6650084085952605E-5</v>
      </c>
    </row>
    <row r="342" spans="1:12" customFormat="1" ht="24" customHeight="1">
      <c r="A342" s="55" t="s">
        <v>2401</v>
      </c>
      <c r="B342" s="56" t="s">
        <v>166</v>
      </c>
      <c r="C342" s="55" t="s">
        <v>10</v>
      </c>
      <c r="D342" s="55" t="s">
        <v>167</v>
      </c>
      <c r="E342" s="57" t="s">
        <v>117</v>
      </c>
      <c r="F342" s="57" t="s">
        <v>2382</v>
      </c>
      <c r="G342" s="122">
        <v>5.0140000000000002</v>
      </c>
      <c r="H342" s="127">
        <v>3955.44</v>
      </c>
      <c r="I342" s="105">
        <v>0.15</v>
      </c>
      <c r="J342" s="66" t="str">
        <f>TRUNC(H342 * (1 + 15 / 100), 2) &amp;CHAR(10)&amp; "(15.0%)"</f>
        <v>4548,75
(15.0%)</v>
      </c>
      <c r="K342" s="66">
        <f>TRUNC((G342 * 1 ) * TRUNC(H342 * (1 + 15 / 100), 2), 2)</f>
        <v>22807.43</v>
      </c>
      <c r="L342" s="86">
        <f t="shared" si="49"/>
        <v>5.2854620546858567E-5</v>
      </c>
    </row>
    <row r="343" spans="1:12" customFormat="1" ht="24" customHeight="1">
      <c r="A343" s="55" t="s">
        <v>2402</v>
      </c>
      <c r="B343" s="56" t="s">
        <v>429</v>
      </c>
      <c r="C343" s="55" t="s">
        <v>10</v>
      </c>
      <c r="D343" s="55" t="s">
        <v>430</v>
      </c>
      <c r="E343" s="57" t="s">
        <v>117</v>
      </c>
      <c r="F343" s="57" t="s">
        <v>2369</v>
      </c>
      <c r="G343" s="122">
        <v>18.977</v>
      </c>
      <c r="H343" s="127">
        <v>3352.3</v>
      </c>
      <c r="I343" s="105">
        <v>0.15</v>
      </c>
      <c r="J343" s="66" t="str">
        <f>TRUNC(H343 * (1 + 15 / 100), 2) &amp;CHAR(10)&amp; "(15.0%)"</f>
        <v>3855,14
(15.0%)</v>
      </c>
      <c r="K343" s="66">
        <f>TRUNC((G343 * 1 ) * TRUNC(H343 * (1 + 15 / 100), 2), 2)</f>
        <v>73158.990000000005</v>
      </c>
      <c r="L343" s="86">
        <f t="shared" si="49"/>
        <v>1.6954083191492511E-4</v>
      </c>
    </row>
    <row r="344" spans="1:12" customFormat="1" ht="24" customHeight="1">
      <c r="A344" s="55" t="s">
        <v>2403</v>
      </c>
      <c r="B344" s="56" t="s">
        <v>170</v>
      </c>
      <c r="C344" s="55" t="s">
        <v>10</v>
      </c>
      <c r="D344" s="55" t="s">
        <v>171</v>
      </c>
      <c r="E344" s="57" t="s">
        <v>117</v>
      </c>
      <c r="F344" s="57" t="s">
        <v>2382</v>
      </c>
      <c r="G344" s="122">
        <v>5.0140000000000002</v>
      </c>
      <c r="H344" s="127">
        <v>228.63</v>
      </c>
      <c r="I344" s="105">
        <v>0.15</v>
      </c>
      <c r="J344" s="66" t="str">
        <f>TRUNC(H344 * (1 + 15 / 100), 2) &amp;CHAR(10)&amp; "(15.0%)"</f>
        <v>262,92
(15.0%)</v>
      </c>
      <c r="K344" s="66">
        <f>TRUNC((G344 * 1 ) * TRUNC(H344 * (1 + 15 / 100), 2), 2)</f>
        <v>1318.28</v>
      </c>
      <c r="L344" s="86">
        <f t="shared" si="49"/>
        <v>3.0550215072242996E-6</v>
      </c>
    </row>
    <row r="345" spans="1:12" customFormat="1" ht="24" customHeight="1">
      <c r="A345" s="55" t="s">
        <v>2404</v>
      </c>
      <c r="B345" s="56" t="s">
        <v>168</v>
      </c>
      <c r="C345" s="55" t="s">
        <v>10</v>
      </c>
      <c r="D345" s="55" t="s">
        <v>169</v>
      </c>
      <c r="E345" s="57" t="s">
        <v>117</v>
      </c>
      <c r="F345" s="57" t="s">
        <v>2369</v>
      </c>
      <c r="G345" s="122">
        <v>18.977</v>
      </c>
      <c r="H345" s="127">
        <v>721.55</v>
      </c>
      <c r="I345" s="105">
        <v>0.15</v>
      </c>
      <c r="J345" s="66" t="str">
        <f>TRUNC(H345 * (1 + 15 / 100), 2) &amp;CHAR(10)&amp; "(15.0%)"</f>
        <v>829,78
(15.0%)</v>
      </c>
      <c r="K345" s="66">
        <f>TRUNC((G345 * 1 ) * TRUNC(H345 * (1 + 15 / 100), 2), 2)</f>
        <v>15746.73</v>
      </c>
      <c r="L345" s="86">
        <f t="shared" si="49"/>
        <v>3.6491943152026957E-5</v>
      </c>
    </row>
    <row r="346" spans="1:12" customFormat="1" ht="24" customHeight="1">
      <c r="A346" s="79" t="s">
        <v>1817</v>
      </c>
      <c r="B346" s="79"/>
      <c r="C346" s="79"/>
      <c r="D346" s="79" t="s">
        <v>2410</v>
      </c>
      <c r="E346" s="79"/>
      <c r="F346" s="80"/>
      <c r="G346" s="120"/>
      <c r="H346" s="126"/>
      <c r="I346" s="102"/>
      <c r="J346" s="79"/>
      <c r="K346" s="83">
        <v>454822.52</v>
      </c>
      <c r="L346" s="84">
        <f t="shared" si="49"/>
        <v>1.0540193134766166E-3</v>
      </c>
    </row>
    <row r="347" spans="1:12" customFormat="1" ht="26.1" customHeight="1">
      <c r="A347" s="74" t="s">
        <v>1819</v>
      </c>
      <c r="B347" s="75" t="s">
        <v>154</v>
      </c>
      <c r="C347" s="74" t="s">
        <v>2122</v>
      </c>
      <c r="D347" s="74" t="s">
        <v>155</v>
      </c>
      <c r="E347" s="76" t="s">
        <v>36</v>
      </c>
      <c r="F347" s="76" t="s">
        <v>2367</v>
      </c>
      <c r="G347" s="121">
        <v>2521.5189999999998</v>
      </c>
      <c r="H347" s="125">
        <v>1.81</v>
      </c>
      <c r="I347" s="104">
        <v>0.29530000000000001</v>
      </c>
      <c r="J347" s="77">
        <f t="shared" ref="J347:J353" si="54">TRUNC(H347 * (1 + 29.53 / 100), 2)</f>
        <v>2.34</v>
      </c>
      <c r="K347" s="77">
        <f t="shared" ref="K347:K353" si="55">TRUNC(G347 * J347, 2)</f>
        <v>5900.35</v>
      </c>
      <c r="L347" s="85">
        <f t="shared" si="49"/>
        <v>1.3673647593948856E-5</v>
      </c>
    </row>
    <row r="348" spans="1:12" customFormat="1" ht="39" customHeight="1">
      <c r="A348" s="74" t="s">
        <v>1820</v>
      </c>
      <c r="B348" s="75" t="s">
        <v>2649</v>
      </c>
      <c r="C348" s="74" t="s">
        <v>2122</v>
      </c>
      <c r="D348" s="74" t="s">
        <v>2388</v>
      </c>
      <c r="E348" s="76" t="s">
        <v>42</v>
      </c>
      <c r="F348" s="76" t="s">
        <v>2389</v>
      </c>
      <c r="G348" s="121">
        <v>357.43</v>
      </c>
      <c r="H348" s="125">
        <v>15.34</v>
      </c>
      <c r="I348" s="104">
        <v>0.29530000000000001</v>
      </c>
      <c r="J348" s="77">
        <f t="shared" si="54"/>
        <v>19.86</v>
      </c>
      <c r="K348" s="77">
        <f t="shared" si="55"/>
        <v>7098.55</v>
      </c>
      <c r="L348" s="85">
        <f t="shared" si="49"/>
        <v>1.6450392117082148E-5</v>
      </c>
    </row>
    <row r="349" spans="1:12" customFormat="1" ht="26.1" customHeight="1">
      <c r="A349" s="74" t="s">
        <v>1821</v>
      </c>
      <c r="B349" s="75" t="s">
        <v>223</v>
      </c>
      <c r="C349" s="74" t="s">
        <v>2122</v>
      </c>
      <c r="D349" s="74" t="s">
        <v>2098</v>
      </c>
      <c r="E349" s="76" t="s">
        <v>42</v>
      </c>
      <c r="F349" s="76" t="s">
        <v>2390</v>
      </c>
      <c r="G349" s="121">
        <v>351.48700000000002</v>
      </c>
      <c r="H349" s="125">
        <v>266.14999999999998</v>
      </c>
      <c r="I349" s="104">
        <v>0.29530000000000001</v>
      </c>
      <c r="J349" s="77">
        <f t="shared" si="54"/>
        <v>344.74</v>
      </c>
      <c r="K349" s="77">
        <f t="shared" si="55"/>
        <v>121171.62</v>
      </c>
      <c r="L349" s="85">
        <f t="shared" si="49"/>
        <v>2.8080673693389122E-4</v>
      </c>
    </row>
    <row r="350" spans="1:12" customFormat="1" ht="24" customHeight="1">
      <c r="A350" s="74" t="s">
        <v>1822</v>
      </c>
      <c r="B350" s="75" t="s">
        <v>173</v>
      </c>
      <c r="C350" s="74" t="s">
        <v>2122</v>
      </c>
      <c r="D350" s="74" t="s">
        <v>174</v>
      </c>
      <c r="E350" s="76" t="s">
        <v>36</v>
      </c>
      <c r="F350" s="76" t="s">
        <v>2374</v>
      </c>
      <c r="G350" s="121">
        <v>2323.4389999999999</v>
      </c>
      <c r="H350" s="125">
        <v>0.56000000000000005</v>
      </c>
      <c r="I350" s="104">
        <v>0.29530000000000001</v>
      </c>
      <c r="J350" s="77">
        <f t="shared" si="54"/>
        <v>0.72</v>
      </c>
      <c r="K350" s="77">
        <f t="shared" si="55"/>
        <v>1672.87</v>
      </c>
      <c r="L350" s="85">
        <f t="shared" si="49"/>
        <v>3.8767589804823816E-6</v>
      </c>
    </row>
    <row r="351" spans="1:12" customFormat="1" ht="26.1" customHeight="1">
      <c r="A351" s="74" t="s">
        <v>1823</v>
      </c>
      <c r="B351" s="75" t="s">
        <v>165</v>
      </c>
      <c r="C351" s="74" t="s">
        <v>2122</v>
      </c>
      <c r="D351" s="74" t="s">
        <v>2381</v>
      </c>
      <c r="E351" s="76" t="s">
        <v>117</v>
      </c>
      <c r="F351" s="76" t="s">
        <v>2382</v>
      </c>
      <c r="G351" s="121">
        <v>278.81299999999999</v>
      </c>
      <c r="H351" s="125">
        <v>208.71</v>
      </c>
      <c r="I351" s="104">
        <v>0.29530000000000001</v>
      </c>
      <c r="J351" s="77">
        <f t="shared" si="54"/>
        <v>270.33999999999997</v>
      </c>
      <c r="K351" s="77">
        <f t="shared" si="55"/>
        <v>75374.3</v>
      </c>
      <c r="L351" s="85">
        <f t="shared" si="49"/>
        <v>1.7467465757803848E-4</v>
      </c>
    </row>
    <row r="352" spans="1:12" customFormat="1" ht="24" customHeight="1">
      <c r="A352" s="74" t="s">
        <v>1824</v>
      </c>
      <c r="B352" s="75" t="s">
        <v>158</v>
      </c>
      <c r="C352" s="74" t="s">
        <v>2122</v>
      </c>
      <c r="D352" s="74" t="s">
        <v>159</v>
      </c>
      <c r="E352" s="76" t="s">
        <v>36</v>
      </c>
      <c r="F352" s="76" t="s">
        <v>2369</v>
      </c>
      <c r="G352" s="121">
        <v>2323.4389999999999</v>
      </c>
      <c r="H352" s="125">
        <v>0.42</v>
      </c>
      <c r="I352" s="104">
        <v>0.29530000000000001</v>
      </c>
      <c r="J352" s="77">
        <f t="shared" si="54"/>
        <v>0.54</v>
      </c>
      <c r="K352" s="77">
        <f t="shared" si="55"/>
        <v>1254.6500000000001</v>
      </c>
      <c r="L352" s="85">
        <f t="shared" si="49"/>
        <v>2.9075634417870014E-6</v>
      </c>
    </row>
    <row r="353" spans="1:12" customFormat="1" ht="26.1" customHeight="1">
      <c r="A353" s="74" t="s">
        <v>1825</v>
      </c>
      <c r="B353" s="75" t="s">
        <v>165</v>
      </c>
      <c r="C353" s="74" t="s">
        <v>2122</v>
      </c>
      <c r="D353" s="74" t="s">
        <v>2381</v>
      </c>
      <c r="E353" s="76" t="s">
        <v>117</v>
      </c>
      <c r="F353" s="76" t="s">
        <v>2382</v>
      </c>
      <c r="G353" s="121">
        <v>288.41300000000001</v>
      </c>
      <c r="H353" s="125">
        <v>208.71</v>
      </c>
      <c r="I353" s="104">
        <v>0.29530000000000001</v>
      </c>
      <c r="J353" s="77">
        <f t="shared" si="54"/>
        <v>270.33999999999997</v>
      </c>
      <c r="K353" s="77">
        <f t="shared" si="55"/>
        <v>77969.570000000007</v>
      </c>
      <c r="L353" s="85">
        <f t="shared" si="49"/>
        <v>1.8068901391133188E-4</v>
      </c>
    </row>
    <row r="354" spans="1:12" customFormat="1" ht="24" customHeight="1">
      <c r="A354" s="55" t="s">
        <v>1826</v>
      </c>
      <c r="B354" s="56" t="s">
        <v>429</v>
      </c>
      <c r="C354" s="55" t="s">
        <v>10</v>
      </c>
      <c r="D354" s="55" t="s">
        <v>430</v>
      </c>
      <c r="E354" s="57" t="s">
        <v>117</v>
      </c>
      <c r="F354" s="57" t="s">
        <v>2374</v>
      </c>
      <c r="G354" s="122">
        <v>1.1619999999999999</v>
      </c>
      <c r="H354" s="127">
        <v>3352.3</v>
      </c>
      <c r="I354" s="105">
        <v>0.15</v>
      </c>
      <c r="J354" s="66" t="str">
        <f t="shared" ref="J354:J359" si="56">TRUNC(H354 * (1 + 15 / 100), 2) &amp;CHAR(10)&amp; "(15.0%)"</f>
        <v>3855,14
(15.0%)</v>
      </c>
      <c r="K354" s="66">
        <f t="shared" ref="K354:K359" si="57">TRUNC((G354 * 1 ) * TRUNC(H354 * (1 + 15 / 100), 2), 2)</f>
        <v>4479.67</v>
      </c>
      <c r="L354" s="86">
        <f t="shared" si="49"/>
        <v>1.0381321263515701E-5</v>
      </c>
    </row>
    <row r="355" spans="1:12" customFormat="1" ht="26.1" customHeight="1">
      <c r="A355" s="55" t="s">
        <v>1827</v>
      </c>
      <c r="B355" s="56" t="s">
        <v>176</v>
      </c>
      <c r="C355" s="55" t="s">
        <v>10</v>
      </c>
      <c r="D355" s="55" t="s">
        <v>3154</v>
      </c>
      <c r="E355" s="57" t="s">
        <v>177</v>
      </c>
      <c r="F355" s="57" t="s">
        <v>2369</v>
      </c>
      <c r="G355" s="122">
        <v>2.7879999999999998</v>
      </c>
      <c r="H355" s="127">
        <v>2447.29</v>
      </c>
      <c r="I355" s="105">
        <v>0.15</v>
      </c>
      <c r="J355" s="66" t="str">
        <f t="shared" si="56"/>
        <v>2814,38
(15.0%)</v>
      </c>
      <c r="K355" s="66">
        <f t="shared" si="57"/>
        <v>7846.49</v>
      </c>
      <c r="L355" s="86">
        <f t="shared" si="49"/>
        <v>1.8183690647070724E-5</v>
      </c>
    </row>
    <row r="356" spans="1:12" customFormat="1" ht="24" customHeight="1">
      <c r="A356" s="55" t="s">
        <v>2406</v>
      </c>
      <c r="B356" s="56" t="s">
        <v>166</v>
      </c>
      <c r="C356" s="55" t="s">
        <v>10</v>
      </c>
      <c r="D356" s="55" t="s">
        <v>167</v>
      </c>
      <c r="E356" s="57" t="s">
        <v>117</v>
      </c>
      <c r="F356" s="57" t="s">
        <v>2382</v>
      </c>
      <c r="G356" s="122">
        <v>30.92</v>
      </c>
      <c r="H356" s="127">
        <v>3955.44</v>
      </c>
      <c r="I356" s="105">
        <v>0.15</v>
      </c>
      <c r="J356" s="66" t="str">
        <f t="shared" si="56"/>
        <v>4548,75
(15.0%)</v>
      </c>
      <c r="K356" s="66">
        <f t="shared" si="57"/>
        <v>140647.35</v>
      </c>
      <c r="L356" s="86">
        <f t="shared" si="49"/>
        <v>3.2594037623577966E-4</v>
      </c>
    </row>
    <row r="357" spans="1:12" customFormat="1" ht="24" customHeight="1">
      <c r="A357" s="55" t="s">
        <v>2407</v>
      </c>
      <c r="B357" s="56" t="s">
        <v>168</v>
      </c>
      <c r="C357" s="55" t="s">
        <v>10</v>
      </c>
      <c r="D357" s="55" t="s">
        <v>169</v>
      </c>
      <c r="E357" s="57" t="s">
        <v>117</v>
      </c>
      <c r="F357" s="57" t="s">
        <v>2374</v>
      </c>
      <c r="G357" s="122">
        <v>1.1619999999999999</v>
      </c>
      <c r="H357" s="127">
        <v>721.55</v>
      </c>
      <c r="I357" s="105">
        <v>0.15</v>
      </c>
      <c r="J357" s="66" t="str">
        <f t="shared" si="56"/>
        <v>829,78
(15.0%)</v>
      </c>
      <c r="K357" s="66">
        <f t="shared" si="57"/>
        <v>964.2</v>
      </c>
      <c r="L357" s="86">
        <f t="shared" si="49"/>
        <v>2.2344659232224339E-6</v>
      </c>
    </row>
    <row r="358" spans="1:12" customFormat="1" ht="26.1" customHeight="1">
      <c r="A358" s="55" t="s">
        <v>2408</v>
      </c>
      <c r="B358" s="56" t="s">
        <v>178</v>
      </c>
      <c r="C358" s="55" t="s">
        <v>10</v>
      </c>
      <c r="D358" s="55" t="s">
        <v>3155</v>
      </c>
      <c r="E358" s="57" t="s">
        <v>117</v>
      </c>
      <c r="F358" s="57" t="s">
        <v>2369</v>
      </c>
      <c r="G358" s="122">
        <v>2.7879999999999998</v>
      </c>
      <c r="H358" s="127">
        <v>721.55</v>
      </c>
      <c r="I358" s="105">
        <v>0.15</v>
      </c>
      <c r="J358" s="66" t="str">
        <f t="shared" si="56"/>
        <v>829,78
(15.0%)</v>
      </c>
      <c r="K358" s="66">
        <f t="shared" si="57"/>
        <v>2313.42</v>
      </c>
      <c r="L358" s="86">
        <f t="shared" si="49"/>
        <v>5.3611887119905024E-6</v>
      </c>
    </row>
    <row r="359" spans="1:12" customFormat="1" ht="24" customHeight="1">
      <c r="A359" s="55" t="s">
        <v>4705</v>
      </c>
      <c r="B359" s="56" t="s">
        <v>170</v>
      </c>
      <c r="C359" s="55" t="s">
        <v>10</v>
      </c>
      <c r="D359" s="55" t="s">
        <v>171</v>
      </c>
      <c r="E359" s="57" t="s">
        <v>117</v>
      </c>
      <c r="F359" s="57" t="s">
        <v>2382</v>
      </c>
      <c r="G359" s="122">
        <v>30.92</v>
      </c>
      <c r="H359" s="127">
        <v>228.63</v>
      </c>
      <c r="I359" s="105">
        <v>0.15</v>
      </c>
      <c r="J359" s="66" t="str">
        <f t="shared" si="56"/>
        <v>262,92
(15.0%)</v>
      </c>
      <c r="K359" s="66">
        <f t="shared" si="57"/>
        <v>8129.48</v>
      </c>
      <c r="L359" s="86">
        <f t="shared" si="49"/>
        <v>1.883950013847574E-5</v>
      </c>
    </row>
    <row r="360" spans="1:12" customFormat="1" ht="24" customHeight="1">
      <c r="A360" s="79" t="s">
        <v>2409</v>
      </c>
      <c r="B360" s="79"/>
      <c r="C360" s="79"/>
      <c r="D360" s="79" t="s">
        <v>210</v>
      </c>
      <c r="E360" s="79"/>
      <c r="F360" s="80"/>
      <c r="G360" s="120"/>
      <c r="H360" s="126"/>
      <c r="I360" s="102"/>
      <c r="J360" s="79"/>
      <c r="K360" s="83">
        <v>1590892.14</v>
      </c>
      <c r="L360" s="84">
        <f t="shared" si="49"/>
        <v>3.6867810354204657E-3</v>
      </c>
    </row>
    <row r="361" spans="1:12" customFormat="1" ht="26.1" customHeight="1">
      <c r="A361" s="74" t="s">
        <v>2411</v>
      </c>
      <c r="B361" s="75" t="s">
        <v>154</v>
      </c>
      <c r="C361" s="74" t="s">
        <v>2122</v>
      </c>
      <c r="D361" s="74" t="s">
        <v>155</v>
      </c>
      <c r="E361" s="76" t="s">
        <v>36</v>
      </c>
      <c r="F361" s="76" t="s">
        <v>2367</v>
      </c>
      <c r="G361" s="121">
        <v>9262.6020000000008</v>
      </c>
      <c r="H361" s="125">
        <v>1.81</v>
      </c>
      <c r="I361" s="104">
        <v>0.29530000000000001</v>
      </c>
      <c r="J361" s="77">
        <f t="shared" ref="J361:J366" si="58">TRUNC(H361 * (1 + 29.53 / 100), 2)</f>
        <v>2.34</v>
      </c>
      <c r="K361" s="77">
        <f t="shared" ref="K361:K366" si="59">TRUNC(G361 * J361, 2)</f>
        <v>21674.48</v>
      </c>
      <c r="L361" s="85">
        <f t="shared" si="49"/>
        <v>5.0229088325623497E-5</v>
      </c>
    </row>
    <row r="362" spans="1:12" customFormat="1" ht="26.1" customHeight="1">
      <c r="A362" s="74" t="s">
        <v>2412</v>
      </c>
      <c r="B362" s="75" t="s">
        <v>156</v>
      </c>
      <c r="C362" s="74" t="s">
        <v>2122</v>
      </c>
      <c r="D362" s="74" t="s">
        <v>157</v>
      </c>
      <c r="E362" s="76" t="s">
        <v>42</v>
      </c>
      <c r="F362" s="76" t="s">
        <v>2368</v>
      </c>
      <c r="G362" s="121">
        <v>1087.26</v>
      </c>
      <c r="H362" s="125">
        <v>336.83</v>
      </c>
      <c r="I362" s="104">
        <v>0.29530000000000001</v>
      </c>
      <c r="J362" s="77">
        <f t="shared" si="58"/>
        <v>436.29</v>
      </c>
      <c r="K362" s="77">
        <f t="shared" si="59"/>
        <v>474360.66</v>
      </c>
      <c r="L362" s="85">
        <f t="shared" si="49"/>
        <v>1.0992975835794471E-3</v>
      </c>
    </row>
    <row r="363" spans="1:12" customFormat="1" ht="24" customHeight="1">
      <c r="A363" s="74" t="s">
        <v>2413</v>
      </c>
      <c r="B363" s="75" t="s">
        <v>158</v>
      </c>
      <c r="C363" s="74" t="s">
        <v>2122</v>
      </c>
      <c r="D363" s="74" t="s">
        <v>159</v>
      </c>
      <c r="E363" s="76" t="s">
        <v>36</v>
      </c>
      <c r="F363" s="76" t="s">
        <v>2369</v>
      </c>
      <c r="G363" s="121">
        <v>5802.5119999999997</v>
      </c>
      <c r="H363" s="125">
        <v>0.42</v>
      </c>
      <c r="I363" s="104">
        <v>0.29530000000000001</v>
      </c>
      <c r="J363" s="77">
        <f t="shared" si="58"/>
        <v>0.54</v>
      </c>
      <c r="K363" s="77">
        <f t="shared" si="59"/>
        <v>3133.35</v>
      </c>
      <c r="L363" s="85">
        <f t="shared" si="49"/>
        <v>7.2613190214986641E-6</v>
      </c>
    </row>
    <row r="364" spans="1:12" customFormat="1" ht="26.1" customHeight="1">
      <c r="A364" s="74" t="s">
        <v>2414</v>
      </c>
      <c r="B364" s="75" t="s">
        <v>160</v>
      </c>
      <c r="C364" s="74" t="s">
        <v>2122</v>
      </c>
      <c r="D364" s="74" t="s">
        <v>161</v>
      </c>
      <c r="E364" s="76" t="s">
        <v>36</v>
      </c>
      <c r="F364" s="76" t="s">
        <v>2370</v>
      </c>
      <c r="G364" s="121">
        <v>5802.5119999999997</v>
      </c>
      <c r="H364" s="125">
        <v>2.09</v>
      </c>
      <c r="I364" s="104">
        <v>0.29530000000000001</v>
      </c>
      <c r="J364" s="77">
        <f t="shared" si="58"/>
        <v>2.7</v>
      </c>
      <c r="K364" s="77">
        <f t="shared" si="59"/>
        <v>15666.78</v>
      </c>
      <c r="L364" s="85">
        <f t="shared" si="49"/>
        <v>3.630666463039075E-5</v>
      </c>
    </row>
    <row r="365" spans="1:12" customFormat="1" ht="26.1" customHeight="1">
      <c r="A365" s="74" t="s">
        <v>2415</v>
      </c>
      <c r="B365" s="75" t="s">
        <v>1655</v>
      </c>
      <c r="C365" s="74" t="s">
        <v>10</v>
      </c>
      <c r="D365" s="74" t="s">
        <v>1647</v>
      </c>
      <c r="E365" s="76" t="s">
        <v>42</v>
      </c>
      <c r="F365" s="76" t="s">
        <v>2370</v>
      </c>
      <c r="G365" s="121">
        <v>1334.3979999999999</v>
      </c>
      <c r="H365" s="125">
        <v>548.28</v>
      </c>
      <c r="I365" s="104">
        <v>0.29530000000000001</v>
      </c>
      <c r="J365" s="77">
        <f t="shared" si="58"/>
        <v>710.18</v>
      </c>
      <c r="K365" s="77">
        <f t="shared" si="59"/>
        <v>947662.77</v>
      </c>
      <c r="L365" s="85">
        <f t="shared" si="49"/>
        <v>2.1961420517232718E-3</v>
      </c>
    </row>
    <row r="366" spans="1:12" customFormat="1" ht="26.1" customHeight="1">
      <c r="A366" s="74" t="s">
        <v>2416</v>
      </c>
      <c r="B366" s="75" t="s">
        <v>163</v>
      </c>
      <c r="C366" s="74" t="s">
        <v>2122</v>
      </c>
      <c r="D366" s="74" t="s">
        <v>164</v>
      </c>
      <c r="E366" s="76" t="s">
        <v>70</v>
      </c>
      <c r="F366" s="76" t="s">
        <v>2371</v>
      </c>
      <c r="G366" s="121">
        <v>3460.1010000000001</v>
      </c>
      <c r="H366" s="125">
        <v>20.7</v>
      </c>
      <c r="I366" s="104">
        <v>0.29530000000000001</v>
      </c>
      <c r="J366" s="77">
        <f t="shared" si="58"/>
        <v>26.81</v>
      </c>
      <c r="K366" s="77">
        <f t="shared" si="59"/>
        <v>92765.3</v>
      </c>
      <c r="L366" s="85">
        <f t="shared" si="49"/>
        <v>2.1497708121500313E-4</v>
      </c>
    </row>
    <row r="367" spans="1:12" customFormat="1" ht="24" customHeight="1">
      <c r="A367" s="55" t="s">
        <v>2417</v>
      </c>
      <c r="B367" s="56" t="s">
        <v>429</v>
      </c>
      <c r="C367" s="55" t="s">
        <v>10</v>
      </c>
      <c r="D367" s="55" t="s">
        <v>430</v>
      </c>
      <c r="E367" s="57" t="s">
        <v>117</v>
      </c>
      <c r="F367" s="57" t="s">
        <v>2370</v>
      </c>
      <c r="G367" s="122">
        <v>7.6050000000000004</v>
      </c>
      <c r="H367" s="127">
        <v>3352.3</v>
      </c>
      <c r="I367" s="105">
        <v>0.15</v>
      </c>
      <c r="J367" s="66" t="str">
        <f>TRUNC(H367 * (1 + 15 / 100), 2) &amp;CHAR(10)&amp; "(15.0%)"</f>
        <v>3855,14
(15.0%)</v>
      </c>
      <c r="K367" s="66">
        <f>TRUNC((G367 * 1 ) * TRUNC(H367 * (1 + 15 / 100), 2), 2)</f>
        <v>29318.33</v>
      </c>
      <c r="L367" s="86">
        <f t="shared" si="49"/>
        <v>6.7943174974891072E-5</v>
      </c>
    </row>
    <row r="368" spans="1:12" customFormat="1" ht="24" customHeight="1">
      <c r="A368" s="55" t="s">
        <v>2418</v>
      </c>
      <c r="B368" s="56" t="s">
        <v>168</v>
      </c>
      <c r="C368" s="55" t="s">
        <v>10</v>
      </c>
      <c r="D368" s="55" t="s">
        <v>169</v>
      </c>
      <c r="E368" s="57" t="s">
        <v>117</v>
      </c>
      <c r="F368" s="57" t="s">
        <v>2382</v>
      </c>
      <c r="G368" s="122">
        <v>7.6050000000000004</v>
      </c>
      <c r="H368" s="127">
        <v>721.55</v>
      </c>
      <c r="I368" s="105">
        <v>0.15</v>
      </c>
      <c r="J368" s="66" t="str">
        <f>TRUNC(H368 * (1 + 15 / 100), 2) &amp;CHAR(10)&amp; "(15.0%)"</f>
        <v>829,78
(15.0%)</v>
      </c>
      <c r="K368" s="66">
        <f>TRUNC((G368 * 1 ) * TRUNC(H368 * (1 + 15 / 100), 2), 2)</f>
        <v>6310.47</v>
      </c>
      <c r="L368" s="86">
        <f t="shared" si="49"/>
        <v>1.462407195033963E-5</v>
      </c>
    </row>
    <row r="369" spans="1:12" customFormat="1" ht="24" customHeight="1">
      <c r="A369" s="79" t="s">
        <v>2419</v>
      </c>
      <c r="B369" s="79"/>
      <c r="C369" s="79"/>
      <c r="D369" s="79" t="s">
        <v>1809</v>
      </c>
      <c r="E369" s="79"/>
      <c r="F369" s="80"/>
      <c r="G369" s="120"/>
      <c r="H369" s="126"/>
      <c r="I369" s="102"/>
      <c r="J369" s="79"/>
      <c r="K369" s="83">
        <v>329084.96000000002</v>
      </c>
      <c r="L369" s="84">
        <f t="shared" si="49"/>
        <v>7.626313306005162E-4</v>
      </c>
    </row>
    <row r="370" spans="1:12" customFormat="1" ht="26.1" customHeight="1">
      <c r="A370" s="74" t="s">
        <v>2420</v>
      </c>
      <c r="B370" s="75" t="s">
        <v>154</v>
      </c>
      <c r="C370" s="74" t="s">
        <v>2122</v>
      </c>
      <c r="D370" s="74" t="s">
        <v>155</v>
      </c>
      <c r="E370" s="76" t="s">
        <v>36</v>
      </c>
      <c r="F370" s="76" t="s">
        <v>2367</v>
      </c>
      <c r="G370" s="121">
        <v>3056.5569999999998</v>
      </c>
      <c r="H370" s="125">
        <v>1.81</v>
      </c>
      <c r="I370" s="104">
        <v>0.29530000000000001</v>
      </c>
      <c r="J370" s="77">
        <f>TRUNC(H370 * (1 + 29.53 / 100), 2)</f>
        <v>2.34</v>
      </c>
      <c r="K370" s="77">
        <f>TRUNC(G370 * J370, 2)</f>
        <v>7152.34</v>
      </c>
      <c r="L370" s="85">
        <f t="shared" si="49"/>
        <v>1.6575046672164221E-5</v>
      </c>
    </row>
    <row r="371" spans="1:12" customFormat="1" ht="39" customHeight="1">
      <c r="A371" s="74" t="s">
        <v>2421</v>
      </c>
      <c r="B371" s="75" t="s">
        <v>2649</v>
      </c>
      <c r="C371" s="74" t="s">
        <v>2122</v>
      </c>
      <c r="D371" s="74" t="s">
        <v>2388</v>
      </c>
      <c r="E371" s="76" t="s">
        <v>42</v>
      </c>
      <c r="F371" s="76" t="s">
        <v>2374</v>
      </c>
      <c r="G371" s="121">
        <v>458.48399999999998</v>
      </c>
      <c r="H371" s="125">
        <v>15.34</v>
      </c>
      <c r="I371" s="104">
        <v>0.29530000000000001</v>
      </c>
      <c r="J371" s="77">
        <f>TRUNC(H371 * (1 + 29.53 / 100), 2)</f>
        <v>19.86</v>
      </c>
      <c r="K371" s="77">
        <f>TRUNC(G371 * J371, 2)</f>
        <v>9105.49</v>
      </c>
      <c r="L371" s="85">
        <f t="shared" si="49"/>
        <v>2.1101334908984273E-5</v>
      </c>
    </row>
    <row r="372" spans="1:12" customFormat="1" ht="26.1" customHeight="1">
      <c r="A372" s="74" t="s">
        <v>2422</v>
      </c>
      <c r="B372" s="75" t="s">
        <v>223</v>
      </c>
      <c r="C372" s="74" t="s">
        <v>2122</v>
      </c>
      <c r="D372" s="74" t="s">
        <v>3160</v>
      </c>
      <c r="E372" s="76" t="s">
        <v>42</v>
      </c>
      <c r="F372" s="76" t="s">
        <v>2382</v>
      </c>
      <c r="G372" s="121">
        <v>410.88900000000001</v>
      </c>
      <c r="H372" s="125">
        <v>266.14999999999998</v>
      </c>
      <c r="I372" s="104">
        <v>0.29530000000000001</v>
      </c>
      <c r="J372" s="77">
        <f>TRUNC(H372 * (1 + 29.53 / 100), 2)</f>
        <v>344.74</v>
      </c>
      <c r="K372" s="77">
        <f>TRUNC(G372 * J372, 2)</f>
        <v>141649.87</v>
      </c>
      <c r="L372" s="85">
        <f t="shared" si="49"/>
        <v>3.2826364607331228E-4</v>
      </c>
    </row>
    <row r="373" spans="1:12" customFormat="1" ht="24" customHeight="1">
      <c r="A373" s="74" t="s">
        <v>2423</v>
      </c>
      <c r="B373" s="75" t="s">
        <v>173</v>
      </c>
      <c r="C373" s="74" t="s">
        <v>2122</v>
      </c>
      <c r="D373" s="74" t="s">
        <v>174</v>
      </c>
      <c r="E373" s="76" t="s">
        <v>36</v>
      </c>
      <c r="F373" s="76" t="s">
        <v>2369</v>
      </c>
      <c r="G373" s="121">
        <v>2461.1999999999998</v>
      </c>
      <c r="H373" s="125">
        <v>0.56000000000000005</v>
      </c>
      <c r="I373" s="104">
        <v>0.29530000000000001</v>
      </c>
      <c r="J373" s="77">
        <f>TRUNC(H373 * (1 + 29.53 / 100), 2)</f>
        <v>0.72</v>
      </c>
      <c r="K373" s="77">
        <f>TRUNC(G373 * J373, 2)</f>
        <v>1772.06</v>
      </c>
      <c r="L373" s="85">
        <f t="shared" si="49"/>
        <v>4.1066248536668174E-6</v>
      </c>
    </row>
    <row r="374" spans="1:12" customFormat="1" ht="26.1" customHeight="1">
      <c r="A374" s="74" t="s">
        <v>2424</v>
      </c>
      <c r="B374" s="75" t="s">
        <v>165</v>
      </c>
      <c r="C374" s="74" t="s">
        <v>2122</v>
      </c>
      <c r="D374" s="74" t="s">
        <v>2381</v>
      </c>
      <c r="E374" s="76" t="s">
        <v>117</v>
      </c>
      <c r="F374" s="76" t="s">
        <v>2382</v>
      </c>
      <c r="G374" s="121">
        <v>295.34399999999999</v>
      </c>
      <c r="H374" s="125">
        <v>208.71</v>
      </c>
      <c r="I374" s="104">
        <v>0.29530000000000001</v>
      </c>
      <c r="J374" s="77">
        <f>TRUNC(H374 * (1 + 29.53 / 100), 2)</f>
        <v>270.33999999999997</v>
      </c>
      <c r="K374" s="77">
        <f>TRUNC(G374 * J374, 2)</f>
        <v>79843.289999999994</v>
      </c>
      <c r="L374" s="85">
        <f t="shared" si="49"/>
        <v>1.8503122869007103E-4</v>
      </c>
    </row>
    <row r="375" spans="1:12" customFormat="1" ht="26.1" customHeight="1">
      <c r="A375" s="55" t="s">
        <v>2425</v>
      </c>
      <c r="B375" s="56" t="s">
        <v>176</v>
      </c>
      <c r="C375" s="55" t="s">
        <v>10</v>
      </c>
      <c r="D375" s="55" t="s">
        <v>3154</v>
      </c>
      <c r="E375" s="57" t="s">
        <v>177</v>
      </c>
      <c r="F375" s="57" t="s">
        <v>2369</v>
      </c>
      <c r="G375" s="122">
        <v>2.9529999999999998</v>
      </c>
      <c r="H375" s="127">
        <v>2447.29</v>
      </c>
      <c r="I375" s="105">
        <v>0.15</v>
      </c>
      <c r="J375" s="66" t="str">
        <f>TRUNC(H375 * (1 + 15 / 100), 2) &amp;CHAR(10)&amp; "(15.0%)"</f>
        <v>2814,38
(15.0%)</v>
      </c>
      <c r="K375" s="66">
        <f>TRUNC((G375 * 1 ) * TRUNC(H375 * (1 + 15 / 100), 2), 2)</f>
        <v>8310.86</v>
      </c>
      <c r="L375" s="86">
        <f t="shared" si="49"/>
        <v>1.9259835576304084E-5</v>
      </c>
    </row>
    <row r="376" spans="1:12" customFormat="1" ht="24" customHeight="1">
      <c r="A376" s="55" t="s">
        <v>2426</v>
      </c>
      <c r="B376" s="56" t="s">
        <v>166</v>
      </c>
      <c r="C376" s="55" t="s">
        <v>10</v>
      </c>
      <c r="D376" s="55" t="s">
        <v>167</v>
      </c>
      <c r="E376" s="57" t="s">
        <v>117</v>
      </c>
      <c r="F376" s="57" t="s">
        <v>2382</v>
      </c>
      <c r="G376" s="122">
        <v>16.376999999999999</v>
      </c>
      <c r="H376" s="127">
        <v>3955.44</v>
      </c>
      <c r="I376" s="105">
        <v>0.15</v>
      </c>
      <c r="J376" s="66" t="str">
        <f>TRUNC(H376 * (1 + 15 / 100), 2) &amp;CHAR(10)&amp; "(15.0%)"</f>
        <v>4548,75
(15.0%)</v>
      </c>
      <c r="K376" s="66">
        <f>TRUNC((G376 * 1 ) * TRUNC(H376 * (1 + 15 / 100), 2), 2)</f>
        <v>74494.87</v>
      </c>
      <c r="L376" s="86">
        <f t="shared" si="49"/>
        <v>1.7263664018863842E-4</v>
      </c>
    </row>
    <row r="377" spans="1:12" customFormat="1" ht="26.1" customHeight="1">
      <c r="A377" s="55" t="s">
        <v>2427</v>
      </c>
      <c r="B377" s="56" t="s">
        <v>178</v>
      </c>
      <c r="C377" s="55" t="s">
        <v>10</v>
      </c>
      <c r="D377" s="55" t="s">
        <v>3155</v>
      </c>
      <c r="E377" s="57" t="s">
        <v>117</v>
      </c>
      <c r="F377" s="57" t="s">
        <v>2369</v>
      </c>
      <c r="G377" s="122">
        <v>2.9529999999999998</v>
      </c>
      <c r="H377" s="127">
        <v>721.55</v>
      </c>
      <c r="I377" s="105">
        <v>0.15</v>
      </c>
      <c r="J377" s="66" t="str">
        <f>TRUNC(H377 * (1 + 15 / 100), 2) &amp;CHAR(10)&amp; "(15.0%)"</f>
        <v>829,78
(15.0%)</v>
      </c>
      <c r="K377" s="66">
        <f>TRUNC((G377 * 1 ) * TRUNC(H377 * (1 + 15 / 100), 2), 2)</f>
        <v>2450.34</v>
      </c>
      <c r="L377" s="86">
        <f t="shared" si="49"/>
        <v>5.6784912158357792E-6</v>
      </c>
    </row>
    <row r="378" spans="1:12" customFormat="1" ht="24" customHeight="1">
      <c r="A378" s="55" t="s">
        <v>2428</v>
      </c>
      <c r="B378" s="56" t="s">
        <v>170</v>
      </c>
      <c r="C378" s="55" t="s">
        <v>10</v>
      </c>
      <c r="D378" s="55" t="s">
        <v>171</v>
      </c>
      <c r="E378" s="57" t="s">
        <v>117</v>
      </c>
      <c r="F378" s="57" t="s">
        <v>2382</v>
      </c>
      <c r="G378" s="122">
        <v>16.376999999999999</v>
      </c>
      <c r="H378" s="127">
        <v>228.63</v>
      </c>
      <c r="I378" s="105">
        <v>0.15</v>
      </c>
      <c r="J378" s="66" t="str">
        <f>TRUNC(H378 * (1 + 15 / 100), 2) &amp;CHAR(10)&amp; "(15.0%)"</f>
        <v>262,92
(15.0%)</v>
      </c>
      <c r="K378" s="66">
        <f>TRUNC((G378 * 1 ) * TRUNC(H378 * (1 + 15 / 100), 2), 2)</f>
        <v>4305.84</v>
      </c>
      <c r="L378" s="86">
        <f t="shared" si="49"/>
        <v>9.9784824215391872E-6</v>
      </c>
    </row>
    <row r="379" spans="1:12" customFormat="1" ht="24" customHeight="1">
      <c r="A379" s="79" t="s">
        <v>2429</v>
      </c>
      <c r="B379" s="79"/>
      <c r="C379" s="79"/>
      <c r="D379" s="79" t="s">
        <v>1818</v>
      </c>
      <c r="E379" s="79"/>
      <c r="F379" s="80"/>
      <c r="G379" s="120"/>
      <c r="H379" s="126"/>
      <c r="I379" s="102"/>
      <c r="J379" s="79"/>
      <c r="K379" s="83">
        <v>559953.31000000006</v>
      </c>
      <c r="L379" s="84">
        <f t="shared" si="49"/>
        <v>1.2976525511207298E-3</v>
      </c>
    </row>
    <row r="380" spans="1:12" customFormat="1" ht="26.1" customHeight="1">
      <c r="A380" s="74" t="s">
        <v>2430</v>
      </c>
      <c r="B380" s="75" t="s">
        <v>154</v>
      </c>
      <c r="C380" s="74" t="s">
        <v>2122</v>
      </c>
      <c r="D380" s="74" t="s">
        <v>155</v>
      </c>
      <c r="E380" s="76" t="s">
        <v>36</v>
      </c>
      <c r="F380" s="76" t="s">
        <v>2367</v>
      </c>
      <c r="G380" s="121">
        <v>5403.5519999999997</v>
      </c>
      <c r="H380" s="125">
        <v>1.81</v>
      </c>
      <c r="I380" s="104">
        <v>0.29530000000000001</v>
      </c>
      <c r="J380" s="77">
        <f t="shared" ref="J380:J385" si="60">TRUNC(H380 * (1 + 29.53 / 100), 2)</f>
        <v>2.34</v>
      </c>
      <c r="K380" s="77">
        <f t="shared" ref="K380:K385" si="61">TRUNC(G380 * J380, 2)</f>
        <v>12644.31</v>
      </c>
      <c r="L380" s="85">
        <f t="shared" si="49"/>
        <v>2.930230223777292E-5</v>
      </c>
    </row>
    <row r="381" spans="1:12" customFormat="1" ht="26.1" customHeight="1">
      <c r="A381" s="74" t="s">
        <v>2431</v>
      </c>
      <c r="B381" s="75" t="s">
        <v>156</v>
      </c>
      <c r="C381" s="74" t="s">
        <v>2122</v>
      </c>
      <c r="D381" s="74" t="s">
        <v>157</v>
      </c>
      <c r="E381" s="76" t="s">
        <v>42</v>
      </c>
      <c r="F381" s="76" t="s">
        <v>2368</v>
      </c>
      <c r="G381" s="121">
        <v>540.35500000000002</v>
      </c>
      <c r="H381" s="125">
        <v>336.83</v>
      </c>
      <c r="I381" s="104">
        <v>0.29530000000000001</v>
      </c>
      <c r="J381" s="77">
        <f t="shared" si="60"/>
        <v>436.29</v>
      </c>
      <c r="K381" s="77">
        <f t="shared" si="61"/>
        <v>235751.48</v>
      </c>
      <c r="L381" s="85">
        <f t="shared" si="49"/>
        <v>5.4633753205689185E-4</v>
      </c>
    </row>
    <row r="382" spans="1:12" customFormat="1" ht="24" customHeight="1">
      <c r="A382" s="74" t="s">
        <v>2432</v>
      </c>
      <c r="B382" s="75" t="s">
        <v>158</v>
      </c>
      <c r="C382" s="74" t="s">
        <v>2122</v>
      </c>
      <c r="D382" s="74" t="s">
        <v>159</v>
      </c>
      <c r="E382" s="76" t="s">
        <v>36</v>
      </c>
      <c r="F382" s="76" t="s">
        <v>2369</v>
      </c>
      <c r="G382" s="121">
        <v>1801.184</v>
      </c>
      <c r="H382" s="125">
        <v>0.42</v>
      </c>
      <c r="I382" s="104">
        <v>0.29530000000000001</v>
      </c>
      <c r="J382" s="77">
        <f t="shared" si="60"/>
        <v>0.54</v>
      </c>
      <c r="K382" s="77">
        <f t="shared" si="61"/>
        <v>972.63</v>
      </c>
      <c r="L382" s="85">
        <f t="shared" si="49"/>
        <v>2.2540018573987096E-6</v>
      </c>
    </row>
    <row r="383" spans="1:12" customFormat="1" ht="26.1" customHeight="1">
      <c r="A383" s="74" t="s">
        <v>2433</v>
      </c>
      <c r="B383" s="75" t="s">
        <v>160</v>
      </c>
      <c r="C383" s="74" t="s">
        <v>2122</v>
      </c>
      <c r="D383" s="74" t="s">
        <v>161</v>
      </c>
      <c r="E383" s="76" t="s">
        <v>36</v>
      </c>
      <c r="F383" s="76" t="s">
        <v>2370</v>
      </c>
      <c r="G383" s="121">
        <v>1801.184</v>
      </c>
      <c r="H383" s="125">
        <v>2.09</v>
      </c>
      <c r="I383" s="104">
        <v>0.29530000000000001</v>
      </c>
      <c r="J383" s="77">
        <f t="shared" si="60"/>
        <v>2.7</v>
      </c>
      <c r="K383" s="77">
        <f t="shared" si="61"/>
        <v>4863.1899999999996</v>
      </c>
      <c r="L383" s="85">
        <f t="shared" si="49"/>
        <v>1.1270101984190113E-5</v>
      </c>
    </row>
    <row r="384" spans="1:12" customFormat="1" ht="26.1" customHeight="1">
      <c r="A384" s="74" t="s">
        <v>2434</v>
      </c>
      <c r="B384" s="75" t="s">
        <v>1655</v>
      </c>
      <c r="C384" s="74" t="s">
        <v>10</v>
      </c>
      <c r="D384" s="74" t="s">
        <v>1647</v>
      </c>
      <c r="E384" s="76" t="s">
        <v>42</v>
      </c>
      <c r="F384" s="76" t="s">
        <v>2370</v>
      </c>
      <c r="G384" s="121">
        <v>378.24900000000002</v>
      </c>
      <c r="H384" s="125">
        <v>548.28</v>
      </c>
      <c r="I384" s="104">
        <v>0.29530000000000001</v>
      </c>
      <c r="J384" s="77">
        <f t="shared" si="60"/>
        <v>710.18</v>
      </c>
      <c r="K384" s="77">
        <f t="shared" si="61"/>
        <v>268624.87</v>
      </c>
      <c r="L384" s="85">
        <f t="shared" si="49"/>
        <v>6.2251930942237735E-4</v>
      </c>
    </row>
    <row r="385" spans="1:12" customFormat="1" ht="26.1" customHeight="1">
      <c r="A385" s="74" t="s">
        <v>2435</v>
      </c>
      <c r="B385" s="75" t="s">
        <v>163</v>
      </c>
      <c r="C385" s="74" t="s">
        <v>2122</v>
      </c>
      <c r="D385" s="74" t="s">
        <v>164</v>
      </c>
      <c r="E385" s="76" t="s">
        <v>70</v>
      </c>
      <c r="F385" s="76" t="s">
        <v>2371</v>
      </c>
      <c r="G385" s="121">
        <v>974.44100000000003</v>
      </c>
      <c r="H385" s="125">
        <v>20.7</v>
      </c>
      <c r="I385" s="104">
        <v>0.29530000000000001</v>
      </c>
      <c r="J385" s="77">
        <f t="shared" si="60"/>
        <v>26.81</v>
      </c>
      <c r="K385" s="77">
        <f t="shared" si="61"/>
        <v>26124.76</v>
      </c>
      <c r="L385" s="85">
        <f t="shared" si="49"/>
        <v>6.0542300323962352E-5</v>
      </c>
    </row>
    <row r="386" spans="1:12" customFormat="1" ht="24" customHeight="1">
      <c r="A386" s="55" t="s">
        <v>3161</v>
      </c>
      <c r="B386" s="56" t="s">
        <v>429</v>
      </c>
      <c r="C386" s="55" t="s">
        <v>10</v>
      </c>
      <c r="D386" s="55" t="s">
        <v>430</v>
      </c>
      <c r="E386" s="57" t="s">
        <v>117</v>
      </c>
      <c r="F386" s="57" t="s">
        <v>2370</v>
      </c>
      <c r="G386" s="122">
        <v>2.3420000000000001</v>
      </c>
      <c r="H386" s="127">
        <v>3352.3</v>
      </c>
      <c r="I386" s="105">
        <v>0.15</v>
      </c>
      <c r="J386" s="66" t="str">
        <f>TRUNC(H386 * (1 + 15 / 100), 2) &amp;CHAR(10)&amp; "(15.0%)"</f>
        <v>3855,14
(15.0%)</v>
      </c>
      <c r="K386" s="66">
        <f>TRUNC((G386 * 1 ) * TRUNC(H386 * (1 + 15 / 100), 2), 2)</f>
        <v>9028.73</v>
      </c>
      <c r="L386" s="86">
        <f t="shared" si="49"/>
        <v>2.0923448988774199E-5</v>
      </c>
    </row>
    <row r="387" spans="1:12" customFormat="1" ht="24" customHeight="1">
      <c r="A387" s="55" t="s">
        <v>3162</v>
      </c>
      <c r="B387" s="56" t="s">
        <v>168</v>
      </c>
      <c r="C387" s="55" t="s">
        <v>10</v>
      </c>
      <c r="D387" s="55" t="s">
        <v>169</v>
      </c>
      <c r="E387" s="57" t="s">
        <v>117</v>
      </c>
      <c r="F387" s="57" t="s">
        <v>2382</v>
      </c>
      <c r="G387" s="122">
        <v>2.3420000000000001</v>
      </c>
      <c r="H387" s="127">
        <v>721.55</v>
      </c>
      <c r="I387" s="105">
        <v>0.15</v>
      </c>
      <c r="J387" s="66" t="str">
        <f>TRUNC(H387 * (1 + 15 / 100), 2) &amp;CHAR(10)&amp; "(15.0%)"</f>
        <v>829,78
(15.0%)</v>
      </c>
      <c r="K387" s="66">
        <f>TRUNC((G387 * 1 ) * TRUNC(H387 * (1 + 15 / 100), 2), 2)</f>
        <v>1943.34</v>
      </c>
      <c r="L387" s="86">
        <f t="shared" si="49"/>
        <v>4.503554249362253E-6</v>
      </c>
    </row>
    <row r="388" spans="1:12" customFormat="1" ht="24" customHeight="1">
      <c r="A388" s="79" t="s">
        <v>280</v>
      </c>
      <c r="B388" s="79"/>
      <c r="C388" s="79"/>
      <c r="D388" s="79" t="s">
        <v>281</v>
      </c>
      <c r="E388" s="79"/>
      <c r="F388" s="80"/>
      <c r="G388" s="120"/>
      <c r="H388" s="126"/>
      <c r="I388" s="102"/>
      <c r="J388" s="79"/>
      <c r="K388" s="83">
        <v>7881541.79</v>
      </c>
      <c r="L388" s="84">
        <f t="shared" ref="L388:L451" si="62">K388 / 431512510.43</f>
        <v>1.8264920713761193E-2</v>
      </c>
    </row>
    <row r="389" spans="1:12" customFormat="1" ht="24" customHeight="1">
      <c r="A389" s="79" t="s">
        <v>282</v>
      </c>
      <c r="B389" s="79"/>
      <c r="C389" s="79"/>
      <c r="D389" s="79" t="s">
        <v>283</v>
      </c>
      <c r="E389" s="79"/>
      <c r="F389" s="80"/>
      <c r="G389" s="120"/>
      <c r="H389" s="126"/>
      <c r="I389" s="102"/>
      <c r="J389" s="79"/>
      <c r="K389" s="83">
        <v>1350126.38</v>
      </c>
      <c r="L389" s="84">
        <f t="shared" si="62"/>
        <v>3.128823260893655E-3</v>
      </c>
    </row>
    <row r="390" spans="1:12" customFormat="1" ht="26.1" customHeight="1">
      <c r="A390" s="74" t="s">
        <v>284</v>
      </c>
      <c r="B390" s="75" t="s">
        <v>1069</v>
      </c>
      <c r="C390" s="74" t="s">
        <v>10</v>
      </c>
      <c r="D390" s="74" t="s">
        <v>1070</v>
      </c>
      <c r="E390" s="76" t="s">
        <v>36</v>
      </c>
      <c r="F390" s="78" t="s">
        <v>2436</v>
      </c>
      <c r="G390" s="121">
        <v>162.4</v>
      </c>
      <c r="H390" s="125">
        <v>761.42</v>
      </c>
      <c r="I390" s="104">
        <v>0.29530000000000001</v>
      </c>
      <c r="J390" s="77">
        <f t="shared" ref="J390:J397" si="63">TRUNC(H390 * (1 + 29.53 / 100), 2)</f>
        <v>986.26</v>
      </c>
      <c r="K390" s="77">
        <f t="shared" ref="K390:K397" si="64">TRUNC(G390 * J390, 2)</f>
        <v>160168.62</v>
      </c>
      <c r="L390" s="85">
        <f t="shared" si="62"/>
        <v>3.7117955129595845E-4</v>
      </c>
    </row>
    <row r="391" spans="1:12" customFormat="1" ht="39" customHeight="1">
      <c r="A391" s="74" t="s">
        <v>285</v>
      </c>
      <c r="B391" s="75" t="s">
        <v>286</v>
      </c>
      <c r="C391" s="74" t="s">
        <v>10</v>
      </c>
      <c r="D391" s="74" t="s">
        <v>287</v>
      </c>
      <c r="E391" s="76" t="s">
        <v>36</v>
      </c>
      <c r="F391" s="78" t="s">
        <v>2436</v>
      </c>
      <c r="G391" s="121">
        <v>87.87</v>
      </c>
      <c r="H391" s="125">
        <v>1209.05</v>
      </c>
      <c r="I391" s="104">
        <v>0.29530000000000001</v>
      </c>
      <c r="J391" s="77">
        <f t="shared" si="63"/>
        <v>1566.08</v>
      </c>
      <c r="K391" s="77">
        <f t="shared" si="64"/>
        <v>137611.44</v>
      </c>
      <c r="L391" s="85">
        <f t="shared" si="62"/>
        <v>3.1890486758511568E-4</v>
      </c>
    </row>
    <row r="392" spans="1:12" customFormat="1" ht="39" customHeight="1">
      <c r="A392" s="74" t="s">
        <v>288</v>
      </c>
      <c r="B392" s="75" t="s">
        <v>1071</v>
      </c>
      <c r="C392" s="74" t="s">
        <v>2122</v>
      </c>
      <c r="D392" s="74" t="s">
        <v>1072</v>
      </c>
      <c r="E392" s="76" t="s">
        <v>36</v>
      </c>
      <c r="F392" s="78" t="s">
        <v>2436</v>
      </c>
      <c r="G392" s="121">
        <v>41.15</v>
      </c>
      <c r="H392" s="125">
        <v>1328.79</v>
      </c>
      <c r="I392" s="104">
        <v>0.29530000000000001</v>
      </c>
      <c r="J392" s="77">
        <f t="shared" si="63"/>
        <v>1721.18</v>
      </c>
      <c r="K392" s="77">
        <f t="shared" si="64"/>
        <v>70826.55</v>
      </c>
      <c r="L392" s="85">
        <f t="shared" si="62"/>
        <v>1.6413556568596751E-4</v>
      </c>
    </row>
    <row r="393" spans="1:12" customFormat="1" ht="39" customHeight="1">
      <c r="A393" s="74" t="s">
        <v>289</v>
      </c>
      <c r="B393" s="75" t="s">
        <v>1073</v>
      </c>
      <c r="C393" s="74" t="s">
        <v>2122</v>
      </c>
      <c r="D393" s="74" t="s">
        <v>1074</v>
      </c>
      <c r="E393" s="76" t="s">
        <v>88</v>
      </c>
      <c r="F393" s="78" t="s">
        <v>2436</v>
      </c>
      <c r="G393" s="121">
        <v>246</v>
      </c>
      <c r="H393" s="125">
        <v>1131.31</v>
      </c>
      <c r="I393" s="104">
        <v>0.29530000000000001</v>
      </c>
      <c r="J393" s="77">
        <f t="shared" si="63"/>
        <v>1465.38</v>
      </c>
      <c r="K393" s="77">
        <f t="shared" si="64"/>
        <v>360483.48</v>
      </c>
      <c r="L393" s="85">
        <f t="shared" si="62"/>
        <v>8.3539520010852074E-4</v>
      </c>
    </row>
    <row r="394" spans="1:12" customFormat="1" ht="26.1" customHeight="1">
      <c r="A394" s="74" t="s">
        <v>292</v>
      </c>
      <c r="B394" s="75" t="s">
        <v>2099</v>
      </c>
      <c r="C394" s="74" t="s">
        <v>2122</v>
      </c>
      <c r="D394" s="74" t="s">
        <v>2100</v>
      </c>
      <c r="E394" s="76" t="s">
        <v>88</v>
      </c>
      <c r="F394" s="78" t="s">
        <v>2436</v>
      </c>
      <c r="G394" s="121">
        <v>92</v>
      </c>
      <c r="H394" s="125">
        <v>132.46</v>
      </c>
      <c r="I394" s="104">
        <v>0.29530000000000001</v>
      </c>
      <c r="J394" s="77">
        <f t="shared" si="63"/>
        <v>171.57</v>
      </c>
      <c r="K394" s="77">
        <f t="shared" si="64"/>
        <v>15784.44</v>
      </c>
      <c r="L394" s="85">
        <f t="shared" si="62"/>
        <v>3.6579333434089519E-5</v>
      </c>
    </row>
    <row r="395" spans="1:12" customFormat="1" ht="39" customHeight="1">
      <c r="A395" s="74" t="s">
        <v>295</v>
      </c>
      <c r="B395" s="75" t="s">
        <v>298</v>
      </c>
      <c r="C395" s="74" t="s">
        <v>2122</v>
      </c>
      <c r="D395" s="74" t="s">
        <v>299</v>
      </c>
      <c r="E395" s="76" t="s">
        <v>88</v>
      </c>
      <c r="F395" s="78" t="s">
        <v>2436</v>
      </c>
      <c r="G395" s="121">
        <v>4</v>
      </c>
      <c r="H395" s="125">
        <v>105692.48</v>
      </c>
      <c r="I395" s="104">
        <v>0.29530000000000001</v>
      </c>
      <c r="J395" s="77">
        <f t="shared" si="63"/>
        <v>136903.46</v>
      </c>
      <c r="K395" s="77">
        <f t="shared" si="64"/>
        <v>547613.84</v>
      </c>
      <c r="L395" s="85">
        <f t="shared" si="62"/>
        <v>1.2690566942179858E-3</v>
      </c>
    </row>
    <row r="396" spans="1:12" customFormat="1" ht="39" customHeight="1">
      <c r="A396" s="74" t="s">
        <v>296</v>
      </c>
      <c r="B396" s="75" t="s">
        <v>290</v>
      </c>
      <c r="C396" s="74" t="s">
        <v>2122</v>
      </c>
      <c r="D396" s="74" t="s">
        <v>291</v>
      </c>
      <c r="E396" s="76" t="s">
        <v>88</v>
      </c>
      <c r="F396" s="78" t="s">
        <v>2436</v>
      </c>
      <c r="G396" s="121">
        <v>192</v>
      </c>
      <c r="H396" s="125">
        <v>177.42</v>
      </c>
      <c r="I396" s="104">
        <v>0.29530000000000001</v>
      </c>
      <c r="J396" s="77">
        <f t="shared" si="63"/>
        <v>229.81</v>
      </c>
      <c r="K396" s="77">
        <f t="shared" si="64"/>
        <v>44123.519999999997</v>
      </c>
      <c r="L396" s="85">
        <f t="shared" si="62"/>
        <v>1.0225316516555021E-4</v>
      </c>
    </row>
    <row r="397" spans="1:12" customFormat="1" ht="39" customHeight="1">
      <c r="A397" s="74" t="s">
        <v>297</v>
      </c>
      <c r="B397" s="75" t="s">
        <v>293</v>
      </c>
      <c r="C397" s="74" t="s">
        <v>10</v>
      </c>
      <c r="D397" s="74" t="s">
        <v>294</v>
      </c>
      <c r="E397" s="76" t="s">
        <v>88</v>
      </c>
      <c r="F397" s="78" t="s">
        <v>2436</v>
      </c>
      <c r="G397" s="121">
        <v>17</v>
      </c>
      <c r="H397" s="125">
        <v>613.74</v>
      </c>
      <c r="I397" s="104">
        <v>0.29530000000000001</v>
      </c>
      <c r="J397" s="77">
        <f t="shared" si="63"/>
        <v>794.97</v>
      </c>
      <c r="K397" s="77">
        <f t="shared" si="64"/>
        <v>13514.49</v>
      </c>
      <c r="L397" s="85">
        <f t="shared" si="62"/>
        <v>3.131888340046707E-5</v>
      </c>
    </row>
    <row r="398" spans="1:12" customFormat="1" ht="24" customHeight="1">
      <c r="A398" s="79" t="s">
        <v>300</v>
      </c>
      <c r="B398" s="79"/>
      <c r="C398" s="79"/>
      <c r="D398" s="79" t="s">
        <v>301</v>
      </c>
      <c r="E398" s="79"/>
      <c r="F398" s="80"/>
      <c r="G398" s="120"/>
      <c r="H398" s="126"/>
      <c r="I398" s="102"/>
      <c r="J398" s="79"/>
      <c r="K398" s="83">
        <v>5436059.9900000002</v>
      </c>
      <c r="L398" s="84">
        <f t="shared" si="62"/>
        <v>1.2597688035934333E-2</v>
      </c>
    </row>
    <row r="399" spans="1:12" customFormat="1" ht="26.1" customHeight="1">
      <c r="A399" s="74" t="s">
        <v>302</v>
      </c>
      <c r="B399" s="75" t="s">
        <v>1828</v>
      </c>
      <c r="C399" s="74" t="s">
        <v>2122</v>
      </c>
      <c r="D399" s="74" t="s">
        <v>1829</v>
      </c>
      <c r="E399" s="76" t="s">
        <v>36</v>
      </c>
      <c r="F399" s="78" t="s">
        <v>2440</v>
      </c>
      <c r="G399" s="121">
        <v>9963.84</v>
      </c>
      <c r="H399" s="125">
        <v>152.6</v>
      </c>
      <c r="I399" s="104">
        <v>0.29530000000000001</v>
      </c>
      <c r="J399" s="77">
        <f t="shared" ref="J399:J404" si="65">TRUNC(H399 * (1 + 29.53 / 100), 2)</f>
        <v>197.66</v>
      </c>
      <c r="K399" s="77">
        <f t="shared" ref="K399:K404" si="66">TRUNC(G399 * J399, 2)</f>
        <v>1969452.61</v>
      </c>
      <c r="L399" s="85">
        <f t="shared" si="62"/>
        <v>4.5640683929127589E-3</v>
      </c>
    </row>
    <row r="400" spans="1:12" customFormat="1" ht="26.1" customHeight="1">
      <c r="A400" s="74" t="s">
        <v>303</v>
      </c>
      <c r="B400" s="75" t="s">
        <v>304</v>
      </c>
      <c r="C400" s="74" t="s">
        <v>2122</v>
      </c>
      <c r="D400" s="74" t="s">
        <v>305</v>
      </c>
      <c r="E400" s="76" t="s">
        <v>36</v>
      </c>
      <c r="F400" s="78" t="s">
        <v>2440</v>
      </c>
      <c r="G400" s="121">
        <v>21578.01</v>
      </c>
      <c r="H400" s="125">
        <v>98.66</v>
      </c>
      <c r="I400" s="104">
        <v>0.29530000000000001</v>
      </c>
      <c r="J400" s="77">
        <f t="shared" si="65"/>
        <v>127.79</v>
      </c>
      <c r="K400" s="77">
        <f t="shared" si="66"/>
        <v>2757453.89</v>
      </c>
      <c r="L400" s="85">
        <f t="shared" si="62"/>
        <v>6.3902061315724342E-3</v>
      </c>
    </row>
    <row r="401" spans="1:12" customFormat="1" ht="39" customHeight="1">
      <c r="A401" s="74" t="s">
        <v>306</v>
      </c>
      <c r="B401" s="75" t="s">
        <v>2650</v>
      </c>
      <c r="C401" s="74" t="s">
        <v>2122</v>
      </c>
      <c r="D401" s="74" t="s">
        <v>2443</v>
      </c>
      <c r="E401" s="76" t="s">
        <v>88</v>
      </c>
      <c r="F401" s="78" t="s">
        <v>2440</v>
      </c>
      <c r="G401" s="121">
        <v>3009</v>
      </c>
      <c r="H401" s="125">
        <v>36.590000000000003</v>
      </c>
      <c r="I401" s="104">
        <v>0.29530000000000001</v>
      </c>
      <c r="J401" s="77">
        <f t="shared" si="65"/>
        <v>47.39</v>
      </c>
      <c r="K401" s="77">
        <f t="shared" si="66"/>
        <v>142596.51</v>
      </c>
      <c r="L401" s="85">
        <f t="shared" si="62"/>
        <v>3.3045741792724228E-4</v>
      </c>
    </row>
    <row r="402" spans="1:12" customFormat="1" ht="39" customHeight="1">
      <c r="A402" s="74" t="s">
        <v>307</v>
      </c>
      <c r="B402" s="75" t="s">
        <v>308</v>
      </c>
      <c r="C402" s="74" t="s">
        <v>2122</v>
      </c>
      <c r="D402" s="74" t="s">
        <v>309</v>
      </c>
      <c r="E402" s="76" t="s">
        <v>88</v>
      </c>
      <c r="F402" s="78" t="s">
        <v>2440</v>
      </c>
      <c r="G402" s="121">
        <v>6626</v>
      </c>
      <c r="H402" s="125">
        <v>41.71</v>
      </c>
      <c r="I402" s="104">
        <v>0.29530000000000001</v>
      </c>
      <c r="J402" s="77">
        <f t="shared" si="65"/>
        <v>54.02</v>
      </c>
      <c r="K402" s="77">
        <f t="shared" si="66"/>
        <v>357936.52</v>
      </c>
      <c r="L402" s="85">
        <f t="shared" si="62"/>
        <v>8.2949279881437991E-4</v>
      </c>
    </row>
    <row r="403" spans="1:12" customFormat="1" ht="26.1" customHeight="1">
      <c r="A403" s="74" t="s">
        <v>2446</v>
      </c>
      <c r="B403" s="75" t="s">
        <v>310</v>
      </c>
      <c r="C403" s="74" t="s">
        <v>2122</v>
      </c>
      <c r="D403" s="74" t="s">
        <v>311</v>
      </c>
      <c r="E403" s="76" t="s">
        <v>88</v>
      </c>
      <c r="F403" s="78" t="s">
        <v>2440</v>
      </c>
      <c r="G403" s="121">
        <v>1830</v>
      </c>
      <c r="H403" s="125">
        <v>85.52</v>
      </c>
      <c r="I403" s="104">
        <v>0.29530000000000001</v>
      </c>
      <c r="J403" s="77">
        <f t="shared" si="65"/>
        <v>110.77</v>
      </c>
      <c r="K403" s="77">
        <f t="shared" si="66"/>
        <v>202709.1</v>
      </c>
      <c r="L403" s="85">
        <f t="shared" si="62"/>
        <v>4.697641322102143E-4</v>
      </c>
    </row>
    <row r="404" spans="1:12" customFormat="1" ht="26.1" customHeight="1">
      <c r="A404" s="74" t="s">
        <v>2448</v>
      </c>
      <c r="B404" s="75" t="s">
        <v>2651</v>
      </c>
      <c r="C404" s="74" t="s">
        <v>2122</v>
      </c>
      <c r="D404" s="74" t="s">
        <v>2449</v>
      </c>
      <c r="E404" s="76" t="s">
        <v>88</v>
      </c>
      <c r="F404" s="78" t="s">
        <v>2440</v>
      </c>
      <c r="G404" s="121">
        <v>52</v>
      </c>
      <c r="H404" s="125">
        <v>87.77</v>
      </c>
      <c r="I404" s="104">
        <v>0.29530000000000001</v>
      </c>
      <c r="J404" s="77">
        <f t="shared" si="65"/>
        <v>113.68</v>
      </c>
      <c r="K404" s="77">
        <f t="shared" si="66"/>
        <v>5911.36</v>
      </c>
      <c r="L404" s="85">
        <f t="shared" si="62"/>
        <v>1.3699162497303635E-5</v>
      </c>
    </row>
    <row r="405" spans="1:12" customFormat="1" ht="24" customHeight="1">
      <c r="A405" s="79" t="s">
        <v>312</v>
      </c>
      <c r="B405" s="79"/>
      <c r="C405" s="79"/>
      <c r="D405" s="79" t="s">
        <v>313</v>
      </c>
      <c r="E405" s="79"/>
      <c r="F405" s="80"/>
      <c r="G405" s="120"/>
      <c r="H405" s="126"/>
      <c r="I405" s="102"/>
      <c r="J405" s="79"/>
      <c r="K405" s="83">
        <v>1095355.42</v>
      </c>
      <c r="L405" s="84">
        <f t="shared" si="62"/>
        <v>2.5384094169332051E-3</v>
      </c>
    </row>
    <row r="406" spans="1:12" customFormat="1" ht="51.95" customHeight="1">
      <c r="A406" s="74" t="s">
        <v>314</v>
      </c>
      <c r="B406" s="75" t="s">
        <v>315</v>
      </c>
      <c r="C406" s="74" t="s">
        <v>2122</v>
      </c>
      <c r="D406" s="74" t="s">
        <v>316</v>
      </c>
      <c r="E406" s="76" t="s">
        <v>317</v>
      </c>
      <c r="F406" s="78" t="s">
        <v>2451</v>
      </c>
      <c r="G406" s="121">
        <v>26550</v>
      </c>
      <c r="H406" s="125">
        <v>1.99</v>
      </c>
      <c r="I406" s="104">
        <v>0.29530000000000001</v>
      </c>
      <c r="J406" s="77">
        <f t="shared" ref="J406:J413" si="67">TRUNC(H406 * (1 + 29.53 / 100), 2)</f>
        <v>2.57</v>
      </c>
      <c r="K406" s="77">
        <f t="shared" ref="K406:K413" si="68">TRUNC(G406 * J406, 2)</f>
        <v>68233.5</v>
      </c>
      <c r="L406" s="85">
        <f t="shared" si="62"/>
        <v>1.581263540470835E-4</v>
      </c>
    </row>
    <row r="407" spans="1:12" customFormat="1" ht="51.95" customHeight="1">
      <c r="A407" s="74" t="s">
        <v>318</v>
      </c>
      <c r="B407" s="75" t="s">
        <v>319</v>
      </c>
      <c r="C407" s="74" t="s">
        <v>2122</v>
      </c>
      <c r="D407" s="74" t="s">
        <v>320</v>
      </c>
      <c r="E407" s="76" t="s">
        <v>317</v>
      </c>
      <c r="F407" s="78" t="s">
        <v>2451</v>
      </c>
      <c r="G407" s="121">
        <v>14160</v>
      </c>
      <c r="H407" s="125">
        <v>4.1100000000000003</v>
      </c>
      <c r="I407" s="104">
        <v>0.29530000000000001</v>
      </c>
      <c r="J407" s="77">
        <f t="shared" si="67"/>
        <v>5.32</v>
      </c>
      <c r="K407" s="77">
        <f t="shared" si="68"/>
        <v>75331.199999999997</v>
      </c>
      <c r="L407" s="85">
        <f t="shared" si="62"/>
        <v>1.7457477634873862E-4</v>
      </c>
    </row>
    <row r="408" spans="1:12" customFormat="1" ht="51.95" customHeight="1">
      <c r="A408" s="74" t="s">
        <v>321</v>
      </c>
      <c r="B408" s="75" t="s">
        <v>322</v>
      </c>
      <c r="C408" s="74" t="s">
        <v>2122</v>
      </c>
      <c r="D408" s="74" t="s">
        <v>323</v>
      </c>
      <c r="E408" s="76" t="s">
        <v>317</v>
      </c>
      <c r="F408" s="78" t="s">
        <v>2451</v>
      </c>
      <c r="G408" s="121">
        <v>11186.4</v>
      </c>
      <c r="H408" s="125">
        <v>3.87</v>
      </c>
      <c r="I408" s="104">
        <v>0.29530000000000001</v>
      </c>
      <c r="J408" s="77">
        <f t="shared" si="67"/>
        <v>5.01</v>
      </c>
      <c r="K408" s="77">
        <f t="shared" si="68"/>
        <v>56043.86</v>
      </c>
      <c r="L408" s="85">
        <f t="shared" si="62"/>
        <v>1.2987771766837672E-4</v>
      </c>
    </row>
    <row r="409" spans="1:12" customFormat="1" ht="39" customHeight="1">
      <c r="A409" s="74" t="s">
        <v>324</v>
      </c>
      <c r="B409" s="75" t="s">
        <v>1075</v>
      </c>
      <c r="C409" s="74" t="s">
        <v>2122</v>
      </c>
      <c r="D409" s="74" t="s">
        <v>1076</v>
      </c>
      <c r="E409" s="76" t="s">
        <v>317</v>
      </c>
      <c r="F409" s="78" t="s">
        <v>2451</v>
      </c>
      <c r="G409" s="121">
        <v>140</v>
      </c>
      <c r="H409" s="125">
        <v>6.28</v>
      </c>
      <c r="I409" s="104">
        <v>0.29530000000000001</v>
      </c>
      <c r="J409" s="77">
        <f t="shared" si="67"/>
        <v>8.1300000000000008</v>
      </c>
      <c r="K409" s="77">
        <f t="shared" si="68"/>
        <v>1138.2</v>
      </c>
      <c r="L409" s="85">
        <f t="shared" si="62"/>
        <v>2.6376987282843538E-6</v>
      </c>
    </row>
    <row r="410" spans="1:12" customFormat="1" ht="39" customHeight="1">
      <c r="A410" s="74" t="s">
        <v>325</v>
      </c>
      <c r="B410" s="75" t="s">
        <v>326</v>
      </c>
      <c r="C410" s="74" t="s">
        <v>2122</v>
      </c>
      <c r="D410" s="74" t="s">
        <v>327</v>
      </c>
      <c r="E410" s="76" t="s">
        <v>317</v>
      </c>
      <c r="F410" s="78" t="s">
        <v>2451</v>
      </c>
      <c r="G410" s="121">
        <v>268</v>
      </c>
      <c r="H410" s="125">
        <v>0.76</v>
      </c>
      <c r="I410" s="104">
        <v>0.29530000000000001</v>
      </c>
      <c r="J410" s="77">
        <f t="shared" si="67"/>
        <v>0.98</v>
      </c>
      <c r="K410" s="77">
        <f t="shared" si="68"/>
        <v>262.64</v>
      </c>
      <c r="L410" s="85">
        <f t="shared" si="62"/>
        <v>6.0864979265208458E-7</v>
      </c>
    </row>
    <row r="411" spans="1:12" customFormat="1" ht="51.95" customHeight="1">
      <c r="A411" s="74" t="s">
        <v>328</v>
      </c>
      <c r="B411" s="75" t="s">
        <v>329</v>
      </c>
      <c r="C411" s="74" t="s">
        <v>2122</v>
      </c>
      <c r="D411" s="74" t="s">
        <v>330</v>
      </c>
      <c r="E411" s="76" t="s">
        <v>317</v>
      </c>
      <c r="F411" s="78" t="s">
        <v>2451</v>
      </c>
      <c r="G411" s="121">
        <v>17700</v>
      </c>
      <c r="H411" s="125">
        <v>1.18</v>
      </c>
      <c r="I411" s="104">
        <v>0.29530000000000001</v>
      </c>
      <c r="J411" s="77">
        <f t="shared" si="67"/>
        <v>1.52</v>
      </c>
      <c r="K411" s="77">
        <f t="shared" si="68"/>
        <v>26904</v>
      </c>
      <c r="L411" s="85">
        <f t="shared" si="62"/>
        <v>6.2348134410263796E-5</v>
      </c>
    </row>
    <row r="412" spans="1:12" customFormat="1" ht="51.95" customHeight="1">
      <c r="A412" s="74" t="s">
        <v>331</v>
      </c>
      <c r="B412" s="75" t="s">
        <v>332</v>
      </c>
      <c r="C412" s="74" t="s">
        <v>2122</v>
      </c>
      <c r="D412" s="74" t="s">
        <v>333</v>
      </c>
      <c r="E412" s="76" t="s">
        <v>317</v>
      </c>
      <c r="F412" s="78" t="s">
        <v>2451</v>
      </c>
      <c r="G412" s="121">
        <v>92040</v>
      </c>
      <c r="H412" s="125">
        <v>1.93</v>
      </c>
      <c r="I412" s="104">
        <v>0.29530000000000001</v>
      </c>
      <c r="J412" s="77">
        <f t="shared" si="67"/>
        <v>2.4900000000000002</v>
      </c>
      <c r="K412" s="77">
        <f t="shared" si="68"/>
        <v>229179.6</v>
      </c>
      <c r="L412" s="85">
        <f t="shared" si="62"/>
        <v>5.3110766075269448E-4</v>
      </c>
    </row>
    <row r="413" spans="1:12" customFormat="1" ht="26.1" customHeight="1">
      <c r="A413" s="74" t="s">
        <v>334</v>
      </c>
      <c r="B413" s="75" t="s">
        <v>335</v>
      </c>
      <c r="C413" s="74" t="s">
        <v>2122</v>
      </c>
      <c r="D413" s="74" t="s">
        <v>336</v>
      </c>
      <c r="E413" s="76" t="s">
        <v>337</v>
      </c>
      <c r="F413" s="78" t="s">
        <v>2451</v>
      </c>
      <c r="G413" s="121">
        <v>21533.82</v>
      </c>
      <c r="H413" s="125">
        <v>22.89</v>
      </c>
      <c r="I413" s="104">
        <v>0.29530000000000001</v>
      </c>
      <c r="J413" s="77">
        <f t="shared" si="67"/>
        <v>29.64</v>
      </c>
      <c r="K413" s="77">
        <f t="shared" si="68"/>
        <v>638262.42000000004</v>
      </c>
      <c r="L413" s="85">
        <f t="shared" si="62"/>
        <v>1.4791284251851119E-3</v>
      </c>
    </row>
    <row r="414" spans="1:12" customFormat="1" ht="24" customHeight="1">
      <c r="A414" s="79" t="s">
        <v>338</v>
      </c>
      <c r="B414" s="79"/>
      <c r="C414" s="79"/>
      <c r="D414" s="79" t="s">
        <v>339</v>
      </c>
      <c r="E414" s="79"/>
      <c r="F414" s="80"/>
      <c r="G414" s="120"/>
      <c r="H414" s="126"/>
      <c r="I414" s="102"/>
      <c r="J414" s="79"/>
      <c r="K414" s="83">
        <v>10482667.060000001</v>
      </c>
      <c r="L414" s="84">
        <f t="shared" si="62"/>
        <v>2.4292846224908002E-2</v>
      </c>
    </row>
    <row r="415" spans="1:12" customFormat="1" ht="24" customHeight="1">
      <c r="A415" s="79" t="s">
        <v>340</v>
      </c>
      <c r="B415" s="79"/>
      <c r="C415" s="79"/>
      <c r="D415" s="79" t="s">
        <v>341</v>
      </c>
      <c r="E415" s="79"/>
      <c r="F415" s="80"/>
      <c r="G415" s="120"/>
      <c r="H415" s="126"/>
      <c r="I415" s="102"/>
      <c r="J415" s="79"/>
      <c r="K415" s="83">
        <v>847769.42</v>
      </c>
      <c r="L415" s="84">
        <f t="shared" si="62"/>
        <v>1.9646462142087194E-3</v>
      </c>
    </row>
    <row r="416" spans="1:12" customFormat="1" ht="24" customHeight="1">
      <c r="A416" s="74" t="s">
        <v>342</v>
      </c>
      <c r="B416" s="75" t="s">
        <v>343</v>
      </c>
      <c r="C416" s="74" t="s">
        <v>2122</v>
      </c>
      <c r="D416" s="74" t="s">
        <v>344</v>
      </c>
      <c r="E416" s="76" t="s">
        <v>70</v>
      </c>
      <c r="F416" s="78" t="s">
        <v>2460</v>
      </c>
      <c r="G416" s="121">
        <v>10447.361000000001</v>
      </c>
      <c r="H416" s="125">
        <v>0.8</v>
      </c>
      <c r="I416" s="104">
        <v>0.29530000000000001</v>
      </c>
      <c r="J416" s="77">
        <f>TRUNC(H416 * (1 + 29.53 / 100), 2)</f>
        <v>1.03</v>
      </c>
      <c r="K416" s="77">
        <f>TRUNC(G416 * J416, 2)</f>
        <v>10760.78</v>
      </c>
      <c r="L416" s="85">
        <f t="shared" si="62"/>
        <v>2.4937353471575918E-5</v>
      </c>
    </row>
    <row r="417" spans="1:12" customFormat="1" ht="51.95" customHeight="1">
      <c r="A417" s="74" t="s">
        <v>345</v>
      </c>
      <c r="B417" s="75" t="s">
        <v>346</v>
      </c>
      <c r="C417" s="74" t="s">
        <v>2122</v>
      </c>
      <c r="D417" s="74" t="s">
        <v>347</v>
      </c>
      <c r="E417" s="76" t="s">
        <v>70</v>
      </c>
      <c r="F417" s="78" t="s">
        <v>2460</v>
      </c>
      <c r="G417" s="121">
        <v>18792.291000000001</v>
      </c>
      <c r="H417" s="125">
        <v>34.39</v>
      </c>
      <c r="I417" s="104">
        <v>0.29530000000000001</v>
      </c>
      <c r="J417" s="77">
        <f>TRUNC(H417 * (1 + 29.53 / 100), 2)</f>
        <v>44.54</v>
      </c>
      <c r="K417" s="77">
        <f>TRUNC(G417 * J417, 2)</f>
        <v>837008.64</v>
      </c>
      <c r="L417" s="85">
        <f t="shared" si="62"/>
        <v>1.9397088607371433E-3</v>
      </c>
    </row>
    <row r="418" spans="1:12" customFormat="1" ht="24" customHeight="1">
      <c r="A418" s="79" t="s">
        <v>348</v>
      </c>
      <c r="B418" s="79"/>
      <c r="C418" s="79"/>
      <c r="D418" s="79" t="s">
        <v>349</v>
      </c>
      <c r="E418" s="79"/>
      <c r="F418" s="80"/>
      <c r="G418" s="120"/>
      <c r="H418" s="126"/>
      <c r="I418" s="102"/>
      <c r="J418" s="79"/>
      <c r="K418" s="83">
        <v>8061136.4699999997</v>
      </c>
      <c r="L418" s="84">
        <f t="shared" si="62"/>
        <v>1.8681118797615203E-2</v>
      </c>
    </row>
    <row r="419" spans="1:12" customFormat="1" ht="24" customHeight="1">
      <c r="A419" s="74" t="s">
        <v>350</v>
      </c>
      <c r="B419" s="75" t="s">
        <v>351</v>
      </c>
      <c r="C419" s="74" t="s">
        <v>2122</v>
      </c>
      <c r="D419" s="74" t="s">
        <v>352</v>
      </c>
      <c r="E419" s="76" t="s">
        <v>70</v>
      </c>
      <c r="F419" s="78" t="s">
        <v>2461</v>
      </c>
      <c r="G419" s="121">
        <v>6659</v>
      </c>
      <c r="H419" s="125">
        <v>24.96</v>
      </c>
      <c r="I419" s="104">
        <v>0.29530000000000001</v>
      </c>
      <c r="J419" s="77">
        <f t="shared" ref="J419:J428" si="69">TRUNC(H419 * (1 + 29.53 / 100), 2)</f>
        <v>32.33</v>
      </c>
      <c r="K419" s="77">
        <f t="shared" ref="K419:K428" si="70">TRUNC(G419 * J419, 2)</f>
        <v>215285.47</v>
      </c>
      <c r="L419" s="85">
        <f t="shared" si="62"/>
        <v>4.9890898825961992E-4</v>
      </c>
    </row>
    <row r="420" spans="1:12" customFormat="1" ht="26.1" customHeight="1">
      <c r="A420" s="74" t="s">
        <v>353</v>
      </c>
      <c r="B420" s="75" t="s">
        <v>354</v>
      </c>
      <c r="C420" s="74" t="s">
        <v>2122</v>
      </c>
      <c r="D420" s="74" t="s">
        <v>355</v>
      </c>
      <c r="E420" s="76" t="s">
        <v>70</v>
      </c>
      <c r="F420" s="78" t="s">
        <v>2461</v>
      </c>
      <c r="G420" s="121">
        <v>5079.7700000000004</v>
      </c>
      <c r="H420" s="125">
        <v>41.5</v>
      </c>
      <c r="I420" s="104">
        <v>0.29530000000000001</v>
      </c>
      <c r="J420" s="77">
        <f t="shared" si="69"/>
        <v>53.75</v>
      </c>
      <c r="K420" s="77">
        <f t="shared" si="70"/>
        <v>273037.63</v>
      </c>
      <c r="L420" s="85">
        <f t="shared" si="62"/>
        <v>6.3274557145033734E-4</v>
      </c>
    </row>
    <row r="421" spans="1:12" customFormat="1" ht="39" customHeight="1">
      <c r="A421" s="74" t="s">
        <v>356</v>
      </c>
      <c r="B421" s="75" t="s">
        <v>357</v>
      </c>
      <c r="C421" s="74" t="s">
        <v>2122</v>
      </c>
      <c r="D421" s="74" t="s">
        <v>358</v>
      </c>
      <c r="E421" s="76" t="s">
        <v>88</v>
      </c>
      <c r="F421" s="78" t="s">
        <v>2461</v>
      </c>
      <c r="G421" s="121">
        <v>55</v>
      </c>
      <c r="H421" s="125">
        <v>5572.72</v>
      </c>
      <c r="I421" s="104">
        <v>0.29530000000000001</v>
      </c>
      <c r="J421" s="77">
        <f t="shared" si="69"/>
        <v>7218.34</v>
      </c>
      <c r="K421" s="77">
        <f t="shared" si="70"/>
        <v>397008.7</v>
      </c>
      <c r="L421" s="85">
        <f t="shared" si="62"/>
        <v>9.200398375573929E-4</v>
      </c>
    </row>
    <row r="422" spans="1:12" customFormat="1" ht="26.1" customHeight="1">
      <c r="A422" s="74" t="s">
        <v>359</v>
      </c>
      <c r="B422" s="75" t="s">
        <v>360</v>
      </c>
      <c r="C422" s="74" t="s">
        <v>2122</v>
      </c>
      <c r="D422" s="74" t="s">
        <v>361</v>
      </c>
      <c r="E422" s="76" t="s">
        <v>88</v>
      </c>
      <c r="F422" s="78" t="s">
        <v>2461</v>
      </c>
      <c r="G422" s="121">
        <v>13</v>
      </c>
      <c r="H422" s="125">
        <v>6954.33</v>
      </c>
      <c r="I422" s="104">
        <v>0.29530000000000001</v>
      </c>
      <c r="J422" s="77">
        <f t="shared" si="69"/>
        <v>9007.94</v>
      </c>
      <c r="K422" s="77">
        <f t="shared" si="70"/>
        <v>117103.22</v>
      </c>
      <c r="L422" s="85">
        <f t="shared" si="62"/>
        <v>2.7137850507116758E-4</v>
      </c>
    </row>
    <row r="423" spans="1:12" customFormat="1" ht="26.1" customHeight="1">
      <c r="A423" s="74" t="s">
        <v>362</v>
      </c>
      <c r="B423" s="75" t="s">
        <v>363</v>
      </c>
      <c r="C423" s="74" t="s">
        <v>2122</v>
      </c>
      <c r="D423" s="74" t="s">
        <v>364</v>
      </c>
      <c r="E423" s="76" t="s">
        <v>70</v>
      </c>
      <c r="F423" s="78" t="s">
        <v>2461</v>
      </c>
      <c r="G423" s="121">
        <v>496</v>
      </c>
      <c r="H423" s="125">
        <v>121.58</v>
      </c>
      <c r="I423" s="104">
        <v>0.29530000000000001</v>
      </c>
      <c r="J423" s="77">
        <f t="shared" si="69"/>
        <v>157.47999999999999</v>
      </c>
      <c r="K423" s="77">
        <f t="shared" si="70"/>
        <v>78110.080000000002</v>
      </c>
      <c r="L423" s="85">
        <f t="shared" si="62"/>
        <v>1.8101463598856892E-4</v>
      </c>
    </row>
    <row r="424" spans="1:12" customFormat="1" ht="26.1" customHeight="1">
      <c r="A424" s="74" t="s">
        <v>365</v>
      </c>
      <c r="B424" s="75" t="s">
        <v>1830</v>
      </c>
      <c r="C424" s="74" t="s">
        <v>10</v>
      </c>
      <c r="D424" s="74" t="s">
        <v>1831</v>
      </c>
      <c r="E424" s="76" t="s">
        <v>88</v>
      </c>
      <c r="F424" s="78" t="s">
        <v>2461</v>
      </c>
      <c r="G424" s="121">
        <v>2529.2260000000001</v>
      </c>
      <c r="H424" s="125">
        <v>61.4</v>
      </c>
      <c r="I424" s="104">
        <v>0.29530000000000001</v>
      </c>
      <c r="J424" s="77">
        <f t="shared" si="69"/>
        <v>79.53</v>
      </c>
      <c r="K424" s="77">
        <f t="shared" si="70"/>
        <v>201149.34</v>
      </c>
      <c r="L424" s="85">
        <f t="shared" si="62"/>
        <v>4.6614949772732128E-4</v>
      </c>
    </row>
    <row r="425" spans="1:12" customFormat="1" ht="26.1" customHeight="1">
      <c r="A425" s="74" t="s">
        <v>366</v>
      </c>
      <c r="B425" s="75" t="s">
        <v>1832</v>
      </c>
      <c r="C425" s="74" t="s">
        <v>10</v>
      </c>
      <c r="D425" s="74" t="s">
        <v>1833</v>
      </c>
      <c r="E425" s="76" t="s">
        <v>88</v>
      </c>
      <c r="F425" s="78" t="s">
        <v>2461</v>
      </c>
      <c r="G425" s="121">
        <v>3591.4160000000002</v>
      </c>
      <c r="H425" s="125">
        <v>106.74</v>
      </c>
      <c r="I425" s="104">
        <v>0.29530000000000001</v>
      </c>
      <c r="J425" s="77">
        <f t="shared" si="69"/>
        <v>138.26</v>
      </c>
      <c r="K425" s="77">
        <f t="shared" si="70"/>
        <v>496549.17</v>
      </c>
      <c r="L425" s="85">
        <f t="shared" si="62"/>
        <v>1.1507179004038406E-3</v>
      </c>
    </row>
    <row r="426" spans="1:12" customFormat="1" ht="26.1" customHeight="1">
      <c r="A426" s="74" t="s">
        <v>367</v>
      </c>
      <c r="B426" s="75" t="s">
        <v>368</v>
      </c>
      <c r="C426" s="74" t="s">
        <v>2122</v>
      </c>
      <c r="D426" s="74" t="s">
        <v>369</v>
      </c>
      <c r="E426" s="76" t="s">
        <v>70</v>
      </c>
      <c r="F426" s="78" t="s">
        <v>2211</v>
      </c>
      <c r="G426" s="121">
        <v>231.607</v>
      </c>
      <c r="H426" s="125">
        <v>34.04</v>
      </c>
      <c r="I426" s="104">
        <v>0.29530000000000001</v>
      </c>
      <c r="J426" s="77">
        <f t="shared" si="69"/>
        <v>44.09</v>
      </c>
      <c r="K426" s="77">
        <f t="shared" si="70"/>
        <v>10211.549999999999</v>
      </c>
      <c r="L426" s="85">
        <f t="shared" si="62"/>
        <v>2.3664551439827878E-5</v>
      </c>
    </row>
    <row r="427" spans="1:12" customFormat="1" ht="26.1" customHeight="1">
      <c r="A427" s="74" t="s">
        <v>370</v>
      </c>
      <c r="B427" s="75" t="s">
        <v>2124</v>
      </c>
      <c r="C427" s="74" t="s">
        <v>10</v>
      </c>
      <c r="D427" s="74" t="s">
        <v>2125</v>
      </c>
      <c r="E427" s="76" t="s">
        <v>70</v>
      </c>
      <c r="F427" s="78" t="s">
        <v>2469</v>
      </c>
      <c r="G427" s="121">
        <v>3938.239</v>
      </c>
      <c r="H427" s="125">
        <v>296.04000000000002</v>
      </c>
      <c r="I427" s="104">
        <v>0.29530000000000001</v>
      </c>
      <c r="J427" s="77">
        <f t="shared" si="69"/>
        <v>383.46</v>
      </c>
      <c r="K427" s="77">
        <f t="shared" si="70"/>
        <v>1510157.12</v>
      </c>
      <c r="L427" s="85">
        <f t="shared" si="62"/>
        <v>3.4996832849530511E-3</v>
      </c>
    </row>
    <row r="428" spans="1:12" customFormat="1" ht="26.1" customHeight="1">
      <c r="A428" s="74" t="s">
        <v>4706</v>
      </c>
      <c r="B428" s="75" t="s">
        <v>2126</v>
      </c>
      <c r="C428" s="74" t="s">
        <v>10</v>
      </c>
      <c r="D428" s="74" t="s">
        <v>2127</v>
      </c>
      <c r="E428" s="76" t="s">
        <v>70</v>
      </c>
      <c r="F428" s="78" t="s">
        <v>2469</v>
      </c>
      <c r="G428" s="121">
        <v>22156.428</v>
      </c>
      <c r="H428" s="125">
        <v>165.95</v>
      </c>
      <c r="I428" s="104">
        <v>0.29530000000000001</v>
      </c>
      <c r="J428" s="77">
        <f t="shared" si="69"/>
        <v>214.95</v>
      </c>
      <c r="K428" s="77">
        <f t="shared" si="70"/>
        <v>4762524.1900000004</v>
      </c>
      <c r="L428" s="85">
        <f t="shared" si="62"/>
        <v>1.1036816024764078E-2</v>
      </c>
    </row>
    <row r="429" spans="1:12" customFormat="1" ht="24" customHeight="1">
      <c r="A429" s="79" t="s">
        <v>373</v>
      </c>
      <c r="B429" s="79"/>
      <c r="C429" s="79"/>
      <c r="D429" s="79" t="s">
        <v>374</v>
      </c>
      <c r="E429" s="79"/>
      <c r="F429" s="80"/>
      <c r="G429" s="120"/>
      <c r="H429" s="126"/>
      <c r="I429" s="102"/>
      <c r="J429" s="79"/>
      <c r="K429" s="83">
        <v>212579.64</v>
      </c>
      <c r="L429" s="84">
        <f t="shared" si="62"/>
        <v>4.9263841687501822E-4</v>
      </c>
    </row>
    <row r="430" spans="1:12" customFormat="1" ht="24" customHeight="1">
      <c r="A430" s="74" t="s">
        <v>375</v>
      </c>
      <c r="B430" s="75" t="s">
        <v>1834</v>
      </c>
      <c r="C430" s="74" t="s">
        <v>10</v>
      </c>
      <c r="D430" s="74" t="s">
        <v>376</v>
      </c>
      <c r="E430" s="76" t="s">
        <v>377</v>
      </c>
      <c r="F430" s="78" t="s">
        <v>2230</v>
      </c>
      <c r="G430" s="121">
        <v>8</v>
      </c>
      <c r="H430" s="125">
        <v>14874.27</v>
      </c>
      <c r="I430" s="104">
        <v>0.29530000000000001</v>
      </c>
      <c r="J430" s="77">
        <f>TRUNC(H430 * (1 + 29.53 / 100), 2)</f>
        <v>19266.64</v>
      </c>
      <c r="K430" s="77">
        <f>TRUNC(G430 * J430, 2)</f>
        <v>154133.12</v>
      </c>
      <c r="L430" s="85">
        <f t="shared" si="62"/>
        <v>3.5719270304911235E-4</v>
      </c>
    </row>
    <row r="431" spans="1:12" customFormat="1" ht="26.1" customHeight="1">
      <c r="A431" s="74" t="s">
        <v>378</v>
      </c>
      <c r="B431" s="75" t="s">
        <v>379</v>
      </c>
      <c r="C431" s="74" t="s">
        <v>2122</v>
      </c>
      <c r="D431" s="74" t="s">
        <v>380</v>
      </c>
      <c r="E431" s="76" t="s">
        <v>70</v>
      </c>
      <c r="F431" s="78" t="s">
        <v>2211</v>
      </c>
      <c r="G431" s="121">
        <v>752.697</v>
      </c>
      <c r="H431" s="125">
        <v>59.49</v>
      </c>
      <c r="I431" s="104">
        <v>0.29530000000000001</v>
      </c>
      <c r="J431" s="77">
        <f>TRUNC(H431 * (1 + 29.53 / 100), 2)</f>
        <v>77.05</v>
      </c>
      <c r="K431" s="77">
        <f>TRUNC(G431 * J431, 2)</f>
        <v>57995.3</v>
      </c>
      <c r="L431" s="85">
        <f t="shared" si="62"/>
        <v>1.3440004310004357E-4</v>
      </c>
    </row>
    <row r="432" spans="1:12" customFormat="1" ht="24" customHeight="1">
      <c r="A432" s="74" t="s">
        <v>381</v>
      </c>
      <c r="B432" s="75" t="s">
        <v>382</v>
      </c>
      <c r="C432" s="74" t="s">
        <v>2122</v>
      </c>
      <c r="D432" s="74" t="s">
        <v>383</v>
      </c>
      <c r="E432" s="76" t="s">
        <v>42</v>
      </c>
      <c r="F432" s="78" t="s">
        <v>2227</v>
      </c>
      <c r="G432" s="121">
        <v>0.56000000000000005</v>
      </c>
      <c r="H432" s="125">
        <v>622.05999999999995</v>
      </c>
      <c r="I432" s="104">
        <v>0.29530000000000001</v>
      </c>
      <c r="J432" s="77">
        <f>TRUNC(H432 * (1 + 29.53 / 100), 2)</f>
        <v>805.75</v>
      </c>
      <c r="K432" s="77">
        <f>TRUNC(G432 * J432, 2)</f>
        <v>451.22</v>
      </c>
      <c r="L432" s="85">
        <f t="shared" si="62"/>
        <v>1.0456707258622969E-6</v>
      </c>
    </row>
    <row r="433" spans="1:12" customFormat="1" ht="24" customHeight="1">
      <c r="A433" s="79" t="s">
        <v>384</v>
      </c>
      <c r="B433" s="79"/>
      <c r="C433" s="79"/>
      <c r="D433" s="79" t="s">
        <v>2474</v>
      </c>
      <c r="E433" s="79"/>
      <c r="F433" s="80"/>
      <c r="G433" s="120"/>
      <c r="H433" s="126"/>
      <c r="I433" s="102"/>
      <c r="J433" s="79"/>
      <c r="K433" s="83">
        <v>1056078.3</v>
      </c>
      <c r="L433" s="84">
        <f t="shared" si="62"/>
        <v>2.4473874441035869E-3</v>
      </c>
    </row>
    <row r="434" spans="1:12" customFormat="1" ht="26.1" customHeight="1">
      <c r="A434" s="74" t="s">
        <v>386</v>
      </c>
      <c r="B434" s="75" t="s">
        <v>371</v>
      </c>
      <c r="C434" s="74" t="s">
        <v>2122</v>
      </c>
      <c r="D434" s="74" t="s">
        <v>372</v>
      </c>
      <c r="E434" s="76" t="s">
        <v>42</v>
      </c>
      <c r="F434" s="78" t="s">
        <v>2475</v>
      </c>
      <c r="G434" s="121">
        <v>860.40499999999997</v>
      </c>
      <c r="H434" s="125">
        <v>947.6</v>
      </c>
      <c r="I434" s="104">
        <v>0.29530000000000001</v>
      </c>
      <c r="J434" s="77">
        <f>TRUNC(H434 * (1 + 29.53 / 100), 2)</f>
        <v>1227.42</v>
      </c>
      <c r="K434" s="77">
        <f>TRUNC(G434 * J434, 2)</f>
        <v>1056078.3</v>
      </c>
      <c r="L434" s="85">
        <f t="shared" si="62"/>
        <v>2.4473874441035869E-3</v>
      </c>
    </row>
    <row r="435" spans="1:12" customFormat="1" ht="24" customHeight="1">
      <c r="A435" s="79" t="s">
        <v>2476</v>
      </c>
      <c r="B435" s="79"/>
      <c r="C435" s="79"/>
      <c r="D435" s="79" t="s">
        <v>385</v>
      </c>
      <c r="E435" s="79"/>
      <c r="F435" s="80"/>
      <c r="G435" s="120"/>
      <c r="H435" s="126"/>
      <c r="I435" s="102"/>
      <c r="J435" s="79"/>
      <c r="K435" s="83">
        <v>305103.23</v>
      </c>
      <c r="L435" s="84">
        <f t="shared" si="62"/>
        <v>7.0705535210547244E-4</v>
      </c>
    </row>
    <row r="436" spans="1:12" customFormat="1" ht="26.1" customHeight="1">
      <c r="A436" s="74" t="s">
        <v>2477</v>
      </c>
      <c r="B436" s="75" t="s">
        <v>1077</v>
      </c>
      <c r="C436" s="74" t="s">
        <v>526</v>
      </c>
      <c r="D436" s="74" t="s">
        <v>1835</v>
      </c>
      <c r="E436" s="76" t="s">
        <v>36</v>
      </c>
      <c r="F436" s="78" t="s">
        <v>2230</v>
      </c>
      <c r="G436" s="121">
        <v>1401.7</v>
      </c>
      <c r="H436" s="125">
        <v>156.56</v>
      </c>
      <c r="I436" s="104">
        <v>0.29530000000000001</v>
      </c>
      <c r="J436" s="77">
        <f>TRUNC(H436 * (1 + 29.53 / 100), 2)</f>
        <v>202.79</v>
      </c>
      <c r="K436" s="77">
        <f>TRUNC(G436 * J436, 2)</f>
        <v>284250.74</v>
      </c>
      <c r="L436" s="85">
        <f t="shared" si="62"/>
        <v>6.587311679949802E-4</v>
      </c>
    </row>
    <row r="437" spans="1:12" customFormat="1" ht="26.1" customHeight="1">
      <c r="A437" s="74" t="s">
        <v>2478</v>
      </c>
      <c r="B437" s="75" t="s">
        <v>1077</v>
      </c>
      <c r="C437" s="74" t="s">
        <v>526</v>
      </c>
      <c r="D437" s="74" t="s">
        <v>1835</v>
      </c>
      <c r="E437" s="76" t="s">
        <v>36</v>
      </c>
      <c r="F437" s="78" t="s">
        <v>2230</v>
      </c>
      <c r="G437" s="121">
        <v>102.828</v>
      </c>
      <c r="H437" s="125">
        <v>156.56</v>
      </c>
      <c r="I437" s="104">
        <v>0.29530000000000001</v>
      </c>
      <c r="J437" s="77">
        <f>TRUNC(H437 * (1 + 29.53 / 100), 2)</f>
        <v>202.79</v>
      </c>
      <c r="K437" s="77">
        <f>TRUNC(G437 * J437, 2)</f>
        <v>20852.490000000002</v>
      </c>
      <c r="L437" s="85">
        <f t="shared" si="62"/>
        <v>4.8324184110492192E-5</v>
      </c>
    </row>
    <row r="438" spans="1:12" customFormat="1" ht="24" customHeight="1">
      <c r="A438" s="79" t="s">
        <v>387</v>
      </c>
      <c r="B438" s="79"/>
      <c r="C438" s="79"/>
      <c r="D438" s="79" t="s">
        <v>2106</v>
      </c>
      <c r="E438" s="79"/>
      <c r="F438" s="80"/>
      <c r="G438" s="120"/>
      <c r="H438" s="126"/>
      <c r="I438" s="102"/>
      <c r="J438" s="79"/>
      <c r="K438" s="83">
        <v>3319542.11</v>
      </c>
      <c r="L438" s="84">
        <f t="shared" si="62"/>
        <v>7.6928061869911794E-3</v>
      </c>
    </row>
    <row r="439" spans="1:12" customFormat="1" ht="24" customHeight="1">
      <c r="A439" s="79" t="s">
        <v>994</v>
      </c>
      <c r="B439" s="79"/>
      <c r="C439" s="79"/>
      <c r="D439" s="79" t="s">
        <v>1078</v>
      </c>
      <c r="E439" s="79"/>
      <c r="F439" s="80"/>
      <c r="G439" s="120"/>
      <c r="H439" s="126"/>
      <c r="I439" s="102"/>
      <c r="J439" s="79"/>
      <c r="K439" s="83">
        <v>3319542.11</v>
      </c>
      <c r="L439" s="84">
        <f t="shared" si="62"/>
        <v>7.6928061869911794E-3</v>
      </c>
    </row>
    <row r="440" spans="1:12" customFormat="1" ht="24" customHeight="1">
      <c r="A440" s="74" t="s">
        <v>1079</v>
      </c>
      <c r="B440" s="75" t="s">
        <v>999</v>
      </c>
      <c r="C440" s="74" t="s">
        <v>2122</v>
      </c>
      <c r="D440" s="74" t="s">
        <v>1000</v>
      </c>
      <c r="E440" s="76" t="s">
        <v>36</v>
      </c>
      <c r="F440" s="78" t="s">
        <v>2199</v>
      </c>
      <c r="G440" s="121">
        <v>369164.65</v>
      </c>
      <c r="H440" s="125">
        <v>6.15</v>
      </c>
      <c r="I440" s="104">
        <v>0.29530000000000001</v>
      </c>
      <c r="J440" s="77">
        <f>TRUNC(H440 * (1 + 29.53 / 100), 2)</f>
        <v>7.96</v>
      </c>
      <c r="K440" s="77">
        <f>TRUNC(G440 * J440, 2)</f>
        <v>2938550.61</v>
      </c>
      <c r="L440" s="85">
        <f t="shared" si="62"/>
        <v>6.809885087854693E-3</v>
      </c>
    </row>
    <row r="441" spans="1:12" customFormat="1" ht="26.1" customHeight="1">
      <c r="A441" s="74" t="s">
        <v>1080</v>
      </c>
      <c r="B441" s="75" t="s">
        <v>1081</v>
      </c>
      <c r="C441" s="74" t="s">
        <v>2122</v>
      </c>
      <c r="D441" s="74" t="s">
        <v>1082</v>
      </c>
      <c r="E441" s="76" t="s">
        <v>88</v>
      </c>
      <c r="F441" s="78" t="s">
        <v>2202</v>
      </c>
      <c r="G441" s="121">
        <v>2200</v>
      </c>
      <c r="H441" s="125">
        <v>40.11</v>
      </c>
      <c r="I441" s="104">
        <v>0.29530000000000001</v>
      </c>
      <c r="J441" s="77">
        <f>TRUNC(H441 * (1 + 29.53 / 100), 2)</f>
        <v>51.95</v>
      </c>
      <c r="K441" s="77">
        <f>TRUNC(G441 * J441, 2)</f>
        <v>114290</v>
      </c>
      <c r="L441" s="85">
        <f t="shared" si="62"/>
        <v>2.648590648880854E-4</v>
      </c>
    </row>
    <row r="442" spans="1:12" customFormat="1" ht="26.1" customHeight="1">
      <c r="A442" s="74" t="s">
        <v>1083</v>
      </c>
      <c r="B442" s="75" t="s">
        <v>997</v>
      </c>
      <c r="C442" s="74" t="s">
        <v>2122</v>
      </c>
      <c r="D442" s="74" t="s">
        <v>998</v>
      </c>
      <c r="E442" s="76" t="s">
        <v>88</v>
      </c>
      <c r="F442" s="78" t="s">
        <v>2202</v>
      </c>
      <c r="G442" s="121">
        <v>6110</v>
      </c>
      <c r="H442" s="125">
        <v>33.700000000000003</v>
      </c>
      <c r="I442" s="104">
        <v>0.29530000000000001</v>
      </c>
      <c r="J442" s="77">
        <f>TRUNC(H442 * (1 + 29.53 / 100), 2)</f>
        <v>43.65</v>
      </c>
      <c r="K442" s="77">
        <f>TRUNC(G442 * J442, 2)</f>
        <v>266701.5</v>
      </c>
      <c r="L442" s="85">
        <f t="shared" si="62"/>
        <v>6.1806203424840062E-4</v>
      </c>
    </row>
    <row r="443" spans="1:12" customFormat="1" ht="24" customHeight="1">
      <c r="A443" s="79" t="s">
        <v>388</v>
      </c>
      <c r="B443" s="79"/>
      <c r="C443" s="79"/>
      <c r="D443" s="79" t="s">
        <v>1084</v>
      </c>
      <c r="E443" s="79"/>
      <c r="F443" s="80"/>
      <c r="G443" s="120"/>
      <c r="H443" s="126"/>
      <c r="I443" s="102"/>
      <c r="J443" s="79"/>
      <c r="K443" s="83">
        <v>282344.68</v>
      </c>
      <c r="L443" s="84">
        <f t="shared" si="62"/>
        <v>6.5431400753281749E-4</v>
      </c>
    </row>
    <row r="444" spans="1:12" customFormat="1" ht="26.1" customHeight="1">
      <c r="A444" s="74" t="s">
        <v>1840</v>
      </c>
      <c r="B444" s="75" t="s">
        <v>995</v>
      </c>
      <c r="C444" s="74" t="s">
        <v>2122</v>
      </c>
      <c r="D444" s="74" t="s">
        <v>996</v>
      </c>
      <c r="E444" s="76" t="s">
        <v>88</v>
      </c>
      <c r="F444" s="78" t="s">
        <v>2480</v>
      </c>
      <c r="G444" s="121">
        <v>756</v>
      </c>
      <c r="H444" s="125">
        <v>87.11</v>
      </c>
      <c r="I444" s="104">
        <v>0.29530000000000001</v>
      </c>
      <c r="J444" s="77">
        <f>TRUNC(H444 * (1 + 29.53 / 100), 2)</f>
        <v>112.83</v>
      </c>
      <c r="K444" s="77">
        <f>TRUNC(G444 * J444, 2)</f>
        <v>85299.48</v>
      </c>
      <c r="L444" s="85">
        <f t="shared" si="62"/>
        <v>1.976755666133515E-4</v>
      </c>
    </row>
    <row r="445" spans="1:12" customFormat="1" ht="26.1" customHeight="1">
      <c r="A445" s="74" t="s">
        <v>1841</v>
      </c>
      <c r="B445" s="75" t="s">
        <v>997</v>
      </c>
      <c r="C445" s="74" t="s">
        <v>2122</v>
      </c>
      <c r="D445" s="74" t="s">
        <v>998</v>
      </c>
      <c r="E445" s="76" t="s">
        <v>88</v>
      </c>
      <c r="F445" s="78" t="s">
        <v>2480</v>
      </c>
      <c r="G445" s="121">
        <v>4451</v>
      </c>
      <c r="H445" s="125">
        <v>33.700000000000003</v>
      </c>
      <c r="I445" s="104">
        <v>0.29530000000000001</v>
      </c>
      <c r="J445" s="77">
        <f>TRUNC(H445 * (1 + 29.53 / 100), 2)</f>
        <v>43.65</v>
      </c>
      <c r="K445" s="77">
        <f>TRUNC(G445 * J445, 2)</f>
        <v>194286.15</v>
      </c>
      <c r="L445" s="85">
        <f t="shared" si="62"/>
        <v>4.5024453591483327E-4</v>
      </c>
    </row>
    <row r="446" spans="1:12" customFormat="1" ht="26.1" customHeight="1">
      <c r="A446" s="74" t="s">
        <v>2481</v>
      </c>
      <c r="B446" s="75" t="s">
        <v>2652</v>
      </c>
      <c r="C446" s="74" t="s">
        <v>2122</v>
      </c>
      <c r="D446" s="74" t="s">
        <v>2482</v>
      </c>
      <c r="E446" s="76" t="s">
        <v>36</v>
      </c>
      <c r="F446" s="78" t="s">
        <v>2480</v>
      </c>
      <c r="G446" s="121">
        <v>445.72800000000001</v>
      </c>
      <c r="H446" s="125">
        <v>4.78</v>
      </c>
      <c r="I446" s="104">
        <v>0.29530000000000001</v>
      </c>
      <c r="J446" s="77">
        <f>TRUNC(H446 * (1 + 29.53 / 100), 2)</f>
        <v>6.19</v>
      </c>
      <c r="K446" s="77">
        <f>TRUNC(G446 * J446, 2)</f>
        <v>2759.05</v>
      </c>
      <c r="L446" s="85">
        <f t="shared" si="62"/>
        <v>6.3939050046327072E-6</v>
      </c>
    </row>
    <row r="447" spans="1:12" customFormat="1" ht="24" customHeight="1">
      <c r="A447" s="79" t="s">
        <v>1085</v>
      </c>
      <c r="B447" s="79"/>
      <c r="C447" s="79"/>
      <c r="D447" s="79" t="s">
        <v>389</v>
      </c>
      <c r="E447" s="79"/>
      <c r="F447" s="80"/>
      <c r="G447" s="120"/>
      <c r="H447" s="126"/>
      <c r="I447" s="102"/>
      <c r="J447" s="79"/>
      <c r="K447" s="83">
        <v>253911625.15000001</v>
      </c>
      <c r="L447" s="84">
        <f t="shared" si="62"/>
        <v>0.58842239567278909</v>
      </c>
    </row>
    <row r="448" spans="1:12" customFormat="1" ht="24" customHeight="1">
      <c r="A448" s="79" t="s">
        <v>1086</v>
      </c>
      <c r="B448" s="79"/>
      <c r="C448" s="79"/>
      <c r="D448" s="79" t="s">
        <v>2483</v>
      </c>
      <c r="E448" s="79"/>
      <c r="F448" s="80"/>
      <c r="G448" s="120"/>
      <c r="H448" s="126"/>
      <c r="I448" s="102"/>
      <c r="J448" s="79"/>
      <c r="K448" s="83">
        <v>5432325.0999999996</v>
      </c>
      <c r="L448" s="84">
        <f t="shared" si="62"/>
        <v>1.2589032690122275E-2</v>
      </c>
    </row>
    <row r="449" spans="1:12" customFormat="1" ht="24" customHeight="1">
      <c r="A449" s="79" t="s">
        <v>1087</v>
      </c>
      <c r="B449" s="79"/>
      <c r="C449" s="79"/>
      <c r="D449" s="79" t="s">
        <v>399</v>
      </c>
      <c r="E449" s="79"/>
      <c r="F449" s="80"/>
      <c r="G449" s="120"/>
      <c r="H449" s="126"/>
      <c r="I449" s="102"/>
      <c r="J449" s="79"/>
      <c r="K449" s="83">
        <v>1617773.65</v>
      </c>
      <c r="L449" s="84">
        <f t="shared" si="62"/>
        <v>3.7490770508319601E-3</v>
      </c>
    </row>
    <row r="450" spans="1:12" customFormat="1" ht="24" customHeight="1">
      <c r="A450" s="79" t="s">
        <v>1088</v>
      </c>
      <c r="B450" s="79"/>
      <c r="C450" s="79"/>
      <c r="D450" s="79" t="s">
        <v>1842</v>
      </c>
      <c r="E450" s="79"/>
      <c r="F450" s="80"/>
      <c r="G450" s="120"/>
      <c r="H450" s="126"/>
      <c r="I450" s="102"/>
      <c r="J450" s="79"/>
      <c r="K450" s="83">
        <v>832683.34</v>
      </c>
      <c r="L450" s="84">
        <f t="shared" si="62"/>
        <v>1.9296852811294747E-3</v>
      </c>
    </row>
    <row r="451" spans="1:12" customFormat="1" ht="26.1" customHeight="1">
      <c r="A451" s="74" t="s">
        <v>1843</v>
      </c>
      <c r="B451" s="75" t="s">
        <v>640</v>
      </c>
      <c r="C451" s="74" t="s">
        <v>2122</v>
      </c>
      <c r="D451" s="74" t="s">
        <v>479</v>
      </c>
      <c r="E451" s="76" t="s">
        <v>42</v>
      </c>
      <c r="F451" s="78" t="s">
        <v>2250</v>
      </c>
      <c r="G451" s="121">
        <v>3911.7330000000002</v>
      </c>
      <c r="H451" s="125">
        <v>6.96</v>
      </c>
      <c r="I451" s="104">
        <v>0.29530000000000001</v>
      </c>
      <c r="J451" s="77">
        <f>TRUNC(H451 * (1 + 29.53 / 100), 2)</f>
        <v>9.01</v>
      </c>
      <c r="K451" s="77">
        <f>TRUNC(G451 * J451, 2)</f>
        <v>35244.71</v>
      </c>
      <c r="L451" s="85">
        <f t="shared" si="62"/>
        <v>8.1677145269505231E-5</v>
      </c>
    </row>
    <row r="452" spans="1:12" customFormat="1" ht="24" customHeight="1">
      <c r="A452" s="74" t="s">
        <v>1844</v>
      </c>
      <c r="B452" s="75" t="s">
        <v>135</v>
      </c>
      <c r="C452" s="74" t="s">
        <v>2122</v>
      </c>
      <c r="D452" s="74" t="s">
        <v>136</v>
      </c>
      <c r="E452" s="76" t="s">
        <v>42</v>
      </c>
      <c r="F452" s="78" t="s">
        <v>2250</v>
      </c>
      <c r="G452" s="121">
        <v>3380.933</v>
      </c>
      <c r="H452" s="125">
        <v>18.920000000000002</v>
      </c>
      <c r="I452" s="104">
        <v>0.29530000000000001</v>
      </c>
      <c r="J452" s="77">
        <f>TRUNC(H452 * (1 + 29.53 / 100), 2)</f>
        <v>24.5</v>
      </c>
      <c r="K452" s="77">
        <f>TRUNC(G452 * J452, 2)</f>
        <v>82832.850000000006</v>
      </c>
      <c r="L452" s="85">
        <f t="shared" ref="L452:L515" si="71">K452 / 431512510.43</f>
        <v>1.9195932446421424E-4</v>
      </c>
    </row>
    <row r="453" spans="1:12" customFormat="1" ht="24" customHeight="1">
      <c r="A453" s="74" t="s">
        <v>1845</v>
      </c>
      <c r="B453" s="75" t="s">
        <v>2107</v>
      </c>
      <c r="C453" s="74" t="s">
        <v>10</v>
      </c>
      <c r="D453" s="74" t="s">
        <v>400</v>
      </c>
      <c r="E453" s="76" t="s">
        <v>42</v>
      </c>
      <c r="F453" s="78" t="s">
        <v>2484</v>
      </c>
      <c r="G453" s="121">
        <v>233.113</v>
      </c>
      <c r="H453" s="125">
        <v>960.38</v>
      </c>
      <c r="I453" s="104">
        <v>0.29530000000000001</v>
      </c>
      <c r="J453" s="77">
        <f>TRUNC(H453 * (1 + 29.53 / 100), 2)</f>
        <v>1243.98</v>
      </c>
      <c r="K453" s="77">
        <f>TRUNC(G453 * J453, 2)</f>
        <v>289987.90000000002</v>
      </c>
      <c r="L453" s="85">
        <f t="shared" si="71"/>
        <v>6.7202663420123921E-4</v>
      </c>
    </row>
    <row r="454" spans="1:12" customFormat="1" ht="26.1" customHeight="1">
      <c r="A454" s="74" t="s">
        <v>2108</v>
      </c>
      <c r="B454" s="75" t="s">
        <v>401</v>
      </c>
      <c r="C454" s="74" t="s">
        <v>2122</v>
      </c>
      <c r="D454" s="74" t="s">
        <v>402</v>
      </c>
      <c r="E454" s="76" t="s">
        <v>42</v>
      </c>
      <c r="F454" s="78" t="s">
        <v>2484</v>
      </c>
      <c r="G454" s="121">
        <v>48.094999999999999</v>
      </c>
      <c r="H454" s="125">
        <v>631.79</v>
      </c>
      <c r="I454" s="104">
        <v>0.29530000000000001</v>
      </c>
      <c r="J454" s="77">
        <f>TRUNC(H454 * (1 + 29.53 / 100), 2)</f>
        <v>818.35</v>
      </c>
      <c r="K454" s="77">
        <f>TRUNC(G454 * J454, 2)</f>
        <v>39358.54</v>
      </c>
      <c r="L454" s="85">
        <f t="shared" si="71"/>
        <v>9.1210657973228679E-5</v>
      </c>
    </row>
    <row r="455" spans="1:12" customFormat="1" ht="26.1" customHeight="1">
      <c r="A455" s="74" t="s">
        <v>1846</v>
      </c>
      <c r="B455" s="75" t="s">
        <v>440</v>
      </c>
      <c r="C455" s="74" t="s">
        <v>2122</v>
      </c>
      <c r="D455" s="74" t="s">
        <v>441</v>
      </c>
      <c r="E455" s="76" t="s">
        <v>393</v>
      </c>
      <c r="F455" s="78" t="s">
        <v>2485</v>
      </c>
      <c r="G455" s="121">
        <v>26172.51</v>
      </c>
      <c r="H455" s="125">
        <v>11.37</v>
      </c>
      <c r="I455" s="104">
        <v>0.29530000000000001</v>
      </c>
      <c r="J455" s="77">
        <f>TRUNC(H455 * (1 + 29.53 / 100), 2)</f>
        <v>14.72</v>
      </c>
      <c r="K455" s="77">
        <f>TRUNC(G455 * J455, 2)</f>
        <v>385259.34</v>
      </c>
      <c r="L455" s="85">
        <f t="shared" si="71"/>
        <v>8.9281151922128757E-4</v>
      </c>
    </row>
    <row r="456" spans="1:12" customFormat="1" ht="24" customHeight="1">
      <c r="A456" s="79" t="s">
        <v>1089</v>
      </c>
      <c r="B456" s="79"/>
      <c r="C456" s="79"/>
      <c r="D456" s="79" t="s">
        <v>1847</v>
      </c>
      <c r="E456" s="79"/>
      <c r="F456" s="80"/>
      <c r="G456" s="120"/>
      <c r="H456" s="126"/>
      <c r="I456" s="102"/>
      <c r="J456" s="79"/>
      <c r="K456" s="83">
        <v>785090.31</v>
      </c>
      <c r="L456" s="84">
        <f t="shared" si="71"/>
        <v>1.8193917697024858E-3</v>
      </c>
    </row>
    <row r="457" spans="1:12" customFormat="1" ht="26.1" customHeight="1">
      <c r="A457" s="74" t="s">
        <v>1848</v>
      </c>
      <c r="B457" s="75" t="s">
        <v>397</v>
      </c>
      <c r="C457" s="74" t="s">
        <v>2122</v>
      </c>
      <c r="D457" s="74" t="s">
        <v>398</v>
      </c>
      <c r="E457" s="76" t="s">
        <v>42</v>
      </c>
      <c r="F457" s="78" t="s">
        <v>2475</v>
      </c>
      <c r="G457" s="121">
        <v>13.435</v>
      </c>
      <c r="H457" s="125">
        <v>472.35</v>
      </c>
      <c r="I457" s="104">
        <v>0.29530000000000001</v>
      </c>
      <c r="J457" s="77">
        <f t="shared" ref="J457:J462" si="72">TRUNC(H457 * (1 + 29.53 / 100), 2)</f>
        <v>611.83000000000004</v>
      </c>
      <c r="K457" s="77">
        <f t="shared" ref="K457:K462" si="73">TRUNC(G457 * J457, 2)</f>
        <v>8219.93</v>
      </c>
      <c r="L457" s="85">
        <f t="shared" si="71"/>
        <v>1.9049111674210515E-5</v>
      </c>
    </row>
    <row r="458" spans="1:12" customFormat="1" ht="39" customHeight="1">
      <c r="A458" s="74" t="s">
        <v>1849</v>
      </c>
      <c r="B458" s="75" t="s">
        <v>391</v>
      </c>
      <c r="C458" s="74" t="s">
        <v>2122</v>
      </c>
      <c r="D458" s="74" t="s">
        <v>392</v>
      </c>
      <c r="E458" s="76" t="s">
        <v>42</v>
      </c>
      <c r="F458" s="78" t="s">
        <v>2475</v>
      </c>
      <c r="G458" s="121">
        <v>530.79999999999995</v>
      </c>
      <c r="H458" s="125">
        <v>516.54999999999995</v>
      </c>
      <c r="I458" s="104">
        <v>0.29530000000000001</v>
      </c>
      <c r="J458" s="77">
        <f t="shared" si="72"/>
        <v>669.08</v>
      </c>
      <c r="K458" s="77">
        <f t="shared" si="73"/>
        <v>355147.66</v>
      </c>
      <c r="L458" s="85">
        <f t="shared" si="71"/>
        <v>8.2302981122400634E-4</v>
      </c>
    </row>
    <row r="459" spans="1:12" customFormat="1" ht="39" customHeight="1">
      <c r="A459" s="74" t="s">
        <v>1850</v>
      </c>
      <c r="B459" s="75" t="s">
        <v>403</v>
      </c>
      <c r="C459" s="74" t="s">
        <v>2122</v>
      </c>
      <c r="D459" s="74" t="s">
        <v>404</v>
      </c>
      <c r="E459" s="76" t="s">
        <v>42</v>
      </c>
      <c r="F459" s="78" t="s">
        <v>2475</v>
      </c>
      <c r="G459" s="121">
        <v>530.79999999999995</v>
      </c>
      <c r="H459" s="125">
        <v>64.48</v>
      </c>
      <c r="I459" s="104">
        <v>0.29530000000000001</v>
      </c>
      <c r="J459" s="77">
        <f t="shared" si="72"/>
        <v>83.52</v>
      </c>
      <c r="K459" s="77">
        <f t="shared" si="73"/>
        <v>44332.41</v>
      </c>
      <c r="L459" s="85">
        <f t="shared" si="71"/>
        <v>1.027372531003168E-4</v>
      </c>
    </row>
    <row r="460" spans="1:12" customFormat="1" ht="24" customHeight="1">
      <c r="A460" s="74" t="s">
        <v>1851</v>
      </c>
      <c r="B460" s="75" t="s">
        <v>411</v>
      </c>
      <c r="C460" s="74" t="s">
        <v>2122</v>
      </c>
      <c r="D460" s="74" t="s">
        <v>412</v>
      </c>
      <c r="E460" s="76" t="s">
        <v>42</v>
      </c>
      <c r="F460" s="78" t="s">
        <v>2475</v>
      </c>
      <c r="G460" s="121">
        <v>530.79999999999995</v>
      </c>
      <c r="H460" s="125">
        <v>3.55</v>
      </c>
      <c r="I460" s="104">
        <v>0.29530000000000001</v>
      </c>
      <c r="J460" s="77">
        <f t="shared" si="72"/>
        <v>4.59</v>
      </c>
      <c r="K460" s="77">
        <f t="shared" si="73"/>
        <v>2436.37</v>
      </c>
      <c r="L460" s="85">
        <f t="shared" si="71"/>
        <v>5.6461167199351178E-6</v>
      </c>
    </row>
    <row r="461" spans="1:12" customFormat="1" ht="26.1" customHeight="1">
      <c r="A461" s="74" t="s">
        <v>1852</v>
      </c>
      <c r="B461" s="75" t="s">
        <v>440</v>
      </c>
      <c r="C461" s="74" t="s">
        <v>2122</v>
      </c>
      <c r="D461" s="74" t="s">
        <v>441</v>
      </c>
      <c r="E461" s="76" t="s">
        <v>393</v>
      </c>
      <c r="F461" s="78" t="s">
        <v>2485</v>
      </c>
      <c r="G461" s="121">
        <v>21593.79</v>
      </c>
      <c r="H461" s="125">
        <v>11.37</v>
      </c>
      <c r="I461" s="104">
        <v>0.29530000000000001</v>
      </c>
      <c r="J461" s="77">
        <f t="shared" si="72"/>
        <v>14.72</v>
      </c>
      <c r="K461" s="77">
        <f t="shared" si="73"/>
        <v>317860.58</v>
      </c>
      <c r="L461" s="85">
        <f t="shared" si="71"/>
        <v>7.3661961662074078E-4</v>
      </c>
    </row>
    <row r="462" spans="1:12" customFormat="1" ht="39" customHeight="1">
      <c r="A462" s="74" t="s">
        <v>1853</v>
      </c>
      <c r="B462" s="75" t="s">
        <v>2653</v>
      </c>
      <c r="C462" s="74" t="s">
        <v>2122</v>
      </c>
      <c r="D462" s="74" t="s">
        <v>2486</v>
      </c>
      <c r="E462" s="76" t="s">
        <v>36</v>
      </c>
      <c r="F462" s="78" t="s">
        <v>2487</v>
      </c>
      <c r="G462" s="121">
        <v>254.756</v>
      </c>
      <c r="H462" s="125">
        <v>173.02</v>
      </c>
      <c r="I462" s="104">
        <v>0.29530000000000001</v>
      </c>
      <c r="J462" s="77">
        <f t="shared" si="72"/>
        <v>224.11</v>
      </c>
      <c r="K462" s="77">
        <f t="shared" si="73"/>
        <v>57093.36</v>
      </c>
      <c r="L462" s="85">
        <f t="shared" si="71"/>
        <v>1.3230986036327606E-4</v>
      </c>
    </row>
    <row r="463" spans="1:12" customFormat="1" ht="24" customHeight="1">
      <c r="A463" s="79" t="s">
        <v>1090</v>
      </c>
      <c r="B463" s="79"/>
      <c r="C463" s="79"/>
      <c r="D463" s="79" t="s">
        <v>394</v>
      </c>
      <c r="E463" s="79"/>
      <c r="F463" s="80"/>
      <c r="G463" s="120"/>
      <c r="H463" s="126"/>
      <c r="I463" s="102"/>
      <c r="J463" s="79"/>
      <c r="K463" s="83">
        <v>838959.03</v>
      </c>
      <c r="L463" s="84">
        <f t="shared" si="71"/>
        <v>1.9442287528674005E-3</v>
      </c>
    </row>
    <row r="464" spans="1:12" customFormat="1" ht="24" customHeight="1">
      <c r="A464" s="79" t="s">
        <v>1091</v>
      </c>
      <c r="B464" s="79"/>
      <c r="C464" s="79"/>
      <c r="D464" s="79" t="s">
        <v>1092</v>
      </c>
      <c r="E464" s="79"/>
      <c r="F464" s="80"/>
      <c r="G464" s="120"/>
      <c r="H464" s="126"/>
      <c r="I464" s="102"/>
      <c r="J464" s="79"/>
      <c r="K464" s="83">
        <v>40097.99</v>
      </c>
      <c r="L464" s="84">
        <f t="shared" si="71"/>
        <v>9.2924281523246115E-5</v>
      </c>
    </row>
    <row r="465" spans="1:12" customFormat="1" ht="39" customHeight="1">
      <c r="A465" s="74" t="s">
        <v>1093</v>
      </c>
      <c r="B465" s="75" t="s">
        <v>391</v>
      </c>
      <c r="C465" s="74" t="s">
        <v>2122</v>
      </c>
      <c r="D465" s="74" t="s">
        <v>392</v>
      </c>
      <c r="E465" s="76" t="s">
        <v>42</v>
      </c>
      <c r="F465" s="78" t="s">
        <v>2475</v>
      </c>
      <c r="G465" s="121">
        <v>14.25</v>
      </c>
      <c r="H465" s="125">
        <v>516.54999999999995</v>
      </c>
      <c r="I465" s="104">
        <v>0.29530000000000001</v>
      </c>
      <c r="J465" s="77">
        <f>TRUNC(H465 * (1 + 29.53 / 100), 2)</f>
        <v>669.08</v>
      </c>
      <c r="K465" s="77">
        <f>TRUNC(G465 * J465, 2)</f>
        <v>9534.39</v>
      </c>
      <c r="L465" s="85">
        <f t="shared" si="71"/>
        <v>2.2095280599162765E-5</v>
      </c>
    </row>
    <row r="466" spans="1:12" customFormat="1" ht="39" customHeight="1">
      <c r="A466" s="74" t="s">
        <v>1094</v>
      </c>
      <c r="B466" s="75" t="s">
        <v>403</v>
      </c>
      <c r="C466" s="74" t="s">
        <v>2122</v>
      </c>
      <c r="D466" s="74" t="s">
        <v>404</v>
      </c>
      <c r="E466" s="76" t="s">
        <v>42</v>
      </c>
      <c r="F466" s="78" t="s">
        <v>2475</v>
      </c>
      <c r="G466" s="121">
        <v>14.25</v>
      </c>
      <c r="H466" s="125">
        <v>64.48</v>
      </c>
      <c r="I466" s="104">
        <v>0.29530000000000001</v>
      </c>
      <c r="J466" s="77">
        <f>TRUNC(H466 * (1 + 29.53 / 100), 2)</f>
        <v>83.52</v>
      </c>
      <c r="K466" s="77">
        <f>TRUNC(G466 * J466, 2)</f>
        <v>1190.1600000000001</v>
      </c>
      <c r="L466" s="85">
        <f t="shared" si="71"/>
        <v>2.7581123866235346E-6</v>
      </c>
    </row>
    <row r="467" spans="1:12" customFormat="1" ht="24" customHeight="1">
      <c r="A467" s="74" t="s">
        <v>1095</v>
      </c>
      <c r="B467" s="75" t="s">
        <v>411</v>
      </c>
      <c r="C467" s="74" t="s">
        <v>2122</v>
      </c>
      <c r="D467" s="74" t="s">
        <v>412</v>
      </c>
      <c r="E467" s="76" t="s">
        <v>42</v>
      </c>
      <c r="F467" s="78" t="s">
        <v>2475</v>
      </c>
      <c r="G467" s="121">
        <v>14.25</v>
      </c>
      <c r="H467" s="125">
        <v>3.55</v>
      </c>
      <c r="I467" s="104">
        <v>0.29530000000000001</v>
      </c>
      <c r="J467" s="77">
        <f>TRUNC(H467 * (1 + 29.53 / 100), 2)</f>
        <v>4.59</v>
      </c>
      <c r="K467" s="77">
        <f>TRUNC(G467 * J467, 2)</f>
        <v>65.400000000000006</v>
      </c>
      <c r="L467" s="85">
        <f t="shared" si="71"/>
        <v>1.5155991638534242E-7</v>
      </c>
    </row>
    <row r="468" spans="1:12" customFormat="1" ht="26.1" customHeight="1">
      <c r="A468" s="74" t="s">
        <v>1096</v>
      </c>
      <c r="B468" s="75" t="s">
        <v>440</v>
      </c>
      <c r="C468" s="74" t="s">
        <v>2122</v>
      </c>
      <c r="D468" s="74" t="s">
        <v>441</v>
      </c>
      <c r="E468" s="76" t="s">
        <v>393</v>
      </c>
      <c r="F468" s="78" t="s">
        <v>2485</v>
      </c>
      <c r="G468" s="121">
        <v>1267.8399999999999</v>
      </c>
      <c r="H468" s="125">
        <v>11.37</v>
      </c>
      <c r="I468" s="104">
        <v>0.29530000000000001</v>
      </c>
      <c r="J468" s="77">
        <f>TRUNC(H468 * (1 + 29.53 / 100), 2)</f>
        <v>14.72</v>
      </c>
      <c r="K468" s="77">
        <f>TRUNC(G468 * J468, 2)</f>
        <v>18662.599999999999</v>
      </c>
      <c r="L468" s="85">
        <f t="shared" si="71"/>
        <v>4.3249267515796501E-5</v>
      </c>
    </row>
    <row r="469" spans="1:12" customFormat="1" ht="39" customHeight="1">
      <c r="A469" s="74" t="s">
        <v>1097</v>
      </c>
      <c r="B469" s="75" t="s">
        <v>2653</v>
      </c>
      <c r="C469" s="74" t="s">
        <v>2122</v>
      </c>
      <c r="D469" s="74" t="s">
        <v>2486</v>
      </c>
      <c r="E469" s="76" t="s">
        <v>36</v>
      </c>
      <c r="F469" s="78" t="s">
        <v>2487</v>
      </c>
      <c r="G469" s="121">
        <v>47.500999999999998</v>
      </c>
      <c r="H469" s="125">
        <v>173.02</v>
      </c>
      <c r="I469" s="104">
        <v>0.29530000000000001</v>
      </c>
      <c r="J469" s="77">
        <f>TRUNC(H469 * (1 + 29.53 / 100), 2)</f>
        <v>224.11</v>
      </c>
      <c r="K469" s="77">
        <f>TRUNC(G469 * J469, 2)</f>
        <v>10645.44</v>
      </c>
      <c r="L469" s="85">
        <f t="shared" si="71"/>
        <v>2.4670061105277975E-5</v>
      </c>
    </row>
    <row r="470" spans="1:12" customFormat="1" ht="24" customHeight="1">
      <c r="A470" s="79" t="s">
        <v>2488</v>
      </c>
      <c r="B470" s="79"/>
      <c r="C470" s="79"/>
      <c r="D470" s="79" t="s">
        <v>1098</v>
      </c>
      <c r="E470" s="79"/>
      <c r="F470" s="80"/>
      <c r="G470" s="120"/>
      <c r="H470" s="126"/>
      <c r="I470" s="102"/>
      <c r="J470" s="79"/>
      <c r="K470" s="83">
        <v>269715.23</v>
      </c>
      <c r="L470" s="84">
        <f t="shared" si="71"/>
        <v>6.2504614230356876E-4</v>
      </c>
    </row>
    <row r="471" spans="1:12" customFormat="1" ht="39" customHeight="1">
      <c r="A471" s="74" t="s">
        <v>2489</v>
      </c>
      <c r="B471" s="75" t="s">
        <v>391</v>
      </c>
      <c r="C471" s="74" t="s">
        <v>2122</v>
      </c>
      <c r="D471" s="74" t="s">
        <v>392</v>
      </c>
      <c r="E471" s="76" t="s">
        <v>42</v>
      </c>
      <c r="F471" s="78" t="s">
        <v>2475</v>
      </c>
      <c r="G471" s="121">
        <v>69.674999999999997</v>
      </c>
      <c r="H471" s="125">
        <v>516.54999999999995</v>
      </c>
      <c r="I471" s="104">
        <v>0.29530000000000001</v>
      </c>
      <c r="J471" s="77">
        <f>TRUNC(H471 * (1 + 29.53 / 100), 2)</f>
        <v>669.08</v>
      </c>
      <c r="K471" s="77">
        <f>TRUNC(G471 * J471, 2)</f>
        <v>46618.14</v>
      </c>
      <c r="L471" s="85">
        <f t="shared" si="71"/>
        <v>1.0803427217798451E-4</v>
      </c>
    </row>
    <row r="472" spans="1:12" customFormat="1" ht="39" customHeight="1">
      <c r="A472" s="74" t="s">
        <v>2490</v>
      </c>
      <c r="B472" s="75" t="s">
        <v>403</v>
      </c>
      <c r="C472" s="74" t="s">
        <v>2122</v>
      </c>
      <c r="D472" s="74" t="s">
        <v>404</v>
      </c>
      <c r="E472" s="76" t="s">
        <v>42</v>
      </c>
      <c r="F472" s="78" t="s">
        <v>2475</v>
      </c>
      <c r="G472" s="121">
        <v>69.674999999999997</v>
      </c>
      <c r="H472" s="125">
        <v>64.48</v>
      </c>
      <c r="I472" s="104">
        <v>0.29530000000000001</v>
      </c>
      <c r="J472" s="77">
        <f>TRUNC(H472 * (1 + 29.53 / 100), 2)</f>
        <v>83.52</v>
      </c>
      <c r="K472" s="77">
        <f>TRUNC(G472 * J472, 2)</f>
        <v>5819.25</v>
      </c>
      <c r="L472" s="85">
        <f t="shared" si="71"/>
        <v>1.3485704027911375E-5</v>
      </c>
    </row>
    <row r="473" spans="1:12" customFormat="1" ht="24" customHeight="1">
      <c r="A473" s="74" t="s">
        <v>2491</v>
      </c>
      <c r="B473" s="75" t="s">
        <v>411</v>
      </c>
      <c r="C473" s="74" t="s">
        <v>2122</v>
      </c>
      <c r="D473" s="74" t="s">
        <v>412</v>
      </c>
      <c r="E473" s="76" t="s">
        <v>42</v>
      </c>
      <c r="F473" s="78" t="s">
        <v>2475</v>
      </c>
      <c r="G473" s="121">
        <v>69.674999999999997</v>
      </c>
      <c r="H473" s="125">
        <v>3.55</v>
      </c>
      <c r="I473" s="104">
        <v>0.29530000000000001</v>
      </c>
      <c r="J473" s="77">
        <f>TRUNC(H473 * (1 + 29.53 / 100), 2)</f>
        <v>4.59</v>
      </c>
      <c r="K473" s="77">
        <f>TRUNC(G473 * J473, 2)</f>
        <v>319.8</v>
      </c>
      <c r="L473" s="85">
        <f t="shared" si="71"/>
        <v>7.4111408654483959E-7</v>
      </c>
    </row>
    <row r="474" spans="1:12" customFormat="1" ht="26.1" customHeight="1">
      <c r="A474" s="74" t="s">
        <v>2492</v>
      </c>
      <c r="B474" s="75" t="s">
        <v>440</v>
      </c>
      <c r="C474" s="74" t="s">
        <v>2122</v>
      </c>
      <c r="D474" s="74" t="s">
        <v>441</v>
      </c>
      <c r="E474" s="76" t="s">
        <v>393</v>
      </c>
      <c r="F474" s="78" t="s">
        <v>2485</v>
      </c>
      <c r="G474" s="121">
        <v>11714</v>
      </c>
      <c r="H474" s="125">
        <v>11.37</v>
      </c>
      <c r="I474" s="104">
        <v>0.29530000000000001</v>
      </c>
      <c r="J474" s="77">
        <f>TRUNC(H474 * (1 + 29.53 / 100), 2)</f>
        <v>14.72</v>
      </c>
      <c r="K474" s="77">
        <f>TRUNC(G474 * J474, 2)</f>
        <v>172430.07999999999</v>
      </c>
      <c r="L474" s="85">
        <f t="shared" si="71"/>
        <v>3.9959462549109942E-4</v>
      </c>
    </row>
    <row r="475" spans="1:12" customFormat="1" ht="39" customHeight="1">
      <c r="A475" s="74" t="s">
        <v>2493</v>
      </c>
      <c r="B475" s="75" t="s">
        <v>2653</v>
      </c>
      <c r="C475" s="74" t="s">
        <v>2122</v>
      </c>
      <c r="D475" s="74" t="s">
        <v>2486</v>
      </c>
      <c r="E475" s="76" t="s">
        <v>36</v>
      </c>
      <c r="F475" s="78" t="s">
        <v>2487</v>
      </c>
      <c r="G475" s="121">
        <v>198.68799999999999</v>
      </c>
      <c r="H475" s="125">
        <v>173.02</v>
      </c>
      <c r="I475" s="104">
        <v>0.29530000000000001</v>
      </c>
      <c r="J475" s="77">
        <f>TRUNC(H475 * (1 + 29.53 / 100), 2)</f>
        <v>224.11</v>
      </c>
      <c r="K475" s="77">
        <f>TRUNC(G475 * J475, 2)</f>
        <v>44527.96</v>
      </c>
      <c r="L475" s="85">
        <f t="shared" si="71"/>
        <v>1.0319042652002863E-4</v>
      </c>
    </row>
    <row r="476" spans="1:12" customFormat="1" ht="24" customHeight="1">
      <c r="A476" s="79" t="s">
        <v>1856</v>
      </c>
      <c r="B476" s="79"/>
      <c r="C476" s="79"/>
      <c r="D476" s="79" t="s">
        <v>2494</v>
      </c>
      <c r="E476" s="79"/>
      <c r="F476" s="80"/>
      <c r="G476" s="120"/>
      <c r="H476" s="126"/>
      <c r="I476" s="102"/>
      <c r="J476" s="79"/>
      <c r="K476" s="83">
        <v>526560.69999999995</v>
      </c>
      <c r="L476" s="84">
        <f t="shared" si="71"/>
        <v>1.2202675177952196E-3</v>
      </c>
    </row>
    <row r="477" spans="1:12" customFormat="1" ht="39" customHeight="1">
      <c r="A477" s="74" t="s">
        <v>1857</v>
      </c>
      <c r="B477" s="75" t="s">
        <v>391</v>
      </c>
      <c r="C477" s="74" t="s">
        <v>2122</v>
      </c>
      <c r="D477" s="74" t="s">
        <v>392</v>
      </c>
      <c r="E477" s="76" t="s">
        <v>42</v>
      </c>
      <c r="F477" s="78" t="s">
        <v>2475</v>
      </c>
      <c r="G477" s="121">
        <v>272.79599999999999</v>
      </c>
      <c r="H477" s="125">
        <v>516.54999999999995</v>
      </c>
      <c r="I477" s="104">
        <v>0.29530000000000001</v>
      </c>
      <c r="J477" s="77">
        <f>TRUNC(H477 * (1 + 29.53 / 100), 2)</f>
        <v>669.08</v>
      </c>
      <c r="K477" s="77">
        <f>TRUNC(G477 * J477, 2)</f>
        <v>182522.34</v>
      </c>
      <c r="L477" s="85">
        <f t="shared" si="71"/>
        <v>4.2298273071646848E-4</v>
      </c>
    </row>
    <row r="478" spans="1:12" customFormat="1" ht="39" customHeight="1">
      <c r="A478" s="74" t="s">
        <v>1858</v>
      </c>
      <c r="B478" s="75" t="s">
        <v>403</v>
      </c>
      <c r="C478" s="74" t="s">
        <v>2122</v>
      </c>
      <c r="D478" s="74" t="s">
        <v>404</v>
      </c>
      <c r="E478" s="76" t="s">
        <v>42</v>
      </c>
      <c r="F478" s="78" t="s">
        <v>2475</v>
      </c>
      <c r="G478" s="121">
        <v>272.79599999999999</v>
      </c>
      <c r="H478" s="125">
        <v>64.48</v>
      </c>
      <c r="I478" s="104">
        <v>0.29530000000000001</v>
      </c>
      <c r="J478" s="77">
        <f>TRUNC(H478 * (1 + 29.53 / 100), 2)</f>
        <v>83.52</v>
      </c>
      <c r="K478" s="77">
        <f>TRUNC(G478 * J478, 2)</f>
        <v>22783.919999999998</v>
      </c>
      <c r="L478" s="85">
        <f t="shared" si="71"/>
        <v>5.2800137769576918E-5</v>
      </c>
    </row>
    <row r="479" spans="1:12" customFormat="1" ht="24" customHeight="1">
      <c r="A479" s="74" t="s">
        <v>1859</v>
      </c>
      <c r="B479" s="75" t="s">
        <v>411</v>
      </c>
      <c r="C479" s="74" t="s">
        <v>2122</v>
      </c>
      <c r="D479" s="74" t="s">
        <v>412</v>
      </c>
      <c r="E479" s="76" t="s">
        <v>42</v>
      </c>
      <c r="F479" s="78" t="s">
        <v>2475</v>
      </c>
      <c r="G479" s="121">
        <v>272.79599999999999</v>
      </c>
      <c r="H479" s="125">
        <v>3.55</v>
      </c>
      <c r="I479" s="104">
        <v>0.29530000000000001</v>
      </c>
      <c r="J479" s="77">
        <f>TRUNC(H479 * (1 + 29.53 / 100), 2)</f>
        <v>4.59</v>
      </c>
      <c r="K479" s="77">
        <f>TRUNC(G479 * J479, 2)</f>
        <v>1252.1300000000001</v>
      </c>
      <c r="L479" s="85">
        <f t="shared" si="71"/>
        <v>2.9017235184033457E-6</v>
      </c>
    </row>
    <row r="480" spans="1:12" customFormat="1" ht="26.1" customHeight="1">
      <c r="A480" s="74" t="s">
        <v>1859</v>
      </c>
      <c r="B480" s="75" t="s">
        <v>440</v>
      </c>
      <c r="C480" s="74" t="s">
        <v>2122</v>
      </c>
      <c r="D480" s="74" t="s">
        <v>441</v>
      </c>
      <c r="E480" s="76" t="s">
        <v>393</v>
      </c>
      <c r="F480" s="78" t="s">
        <v>2485</v>
      </c>
      <c r="G480" s="121">
        <v>17300</v>
      </c>
      <c r="H480" s="125">
        <v>11.37</v>
      </c>
      <c r="I480" s="104">
        <v>0.29530000000000001</v>
      </c>
      <c r="J480" s="77">
        <f>TRUNC(H480 * (1 + 29.53 / 100), 2)</f>
        <v>14.72</v>
      </c>
      <c r="K480" s="77">
        <f>TRUNC(G480 * J480, 2)</f>
        <v>254656</v>
      </c>
      <c r="L480" s="85">
        <f t="shared" si="71"/>
        <v>5.9014743221751922E-4</v>
      </c>
    </row>
    <row r="481" spans="1:12" customFormat="1" ht="39" customHeight="1">
      <c r="A481" s="74" t="s">
        <v>1860</v>
      </c>
      <c r="B481" s="75" t="s">
        <v>1854</v>
      </c>
      <c r="C481" s="74" t="s">
        <v>2122</v>
      </c>
      <c r="D481" s="74" t="s">
        <v>1855</v>
      </c>
      <c r="E481" s="76" t="s">
        <v>36</v>
      </c>
      <c r="F481" s="78" t="s">
        <v>2487</v>
      </c>
      <c r="G481" s="121">
        <v>576.65300000000002</v>
      </c>
      <c r="H481" s="125">
        <v>87.49</v>
      </c>
      <c r="I481" s="104">
        <v>0.29530000000000001</v>
      </c>
      <c r="J481" s="77">
        <f>TRUNC(H481 * (1 + 29.53 / 100), 2)</f>
        <v>113.32</v>
      </c>
      <c r="K481" s="77">
        <f>TRUNC(G481 * J481, 2)</f>
        <v>65346.31</v>
      </c>
      <c r="L481" s="85">
        <f t="shared" si="71"/>
        <v>1.5143549357325174E-4</v>
      </c>
    </row>
    <row r="482" spans="1:12" customFormat="1" ht="24" customHeight="1">
      <c r="A482" s="79" t="s">
        <v>1861</v>
      </c>
      <c r="B482" s="79"/>
      <c r="C482" s="79"/>
      <c r="D482" s="79" t="s">
        <v>1862</v>
      </c>
      <c r="E482" s="79"/>
      <c r="F482" s="80"/>
      <c r="G482" s="120"/>
      <c r="H482" s="126"/>
      <c r="I482" s="102"/>
      <c r="J482" s="79"/>
      <c r="K482" s="83">
        <v>2585.11</v>
      </c>
      <c r="L482" s="84">
        <f t="shared" si="71"/>
        <v>5.9908112453656357E-6</v>
      </c>
    </row>
    <row r="483" spans="1:12" customFormat="1" ht="39" customHeight="1">
      <c r="A483" s="74" t="s">
        <v>1863</v>
      </c>
      <c r="B483" s="75" t="s">
        <v>391</v>
      </c>
      <c r="C483" s="74" t="s">
        <v>2122</v>
      </c>
      <c r="D483" s="74" t="s">
        <v>392</v>
      </c>
      <c r="E483" s="76" t="s">
        <v>42</v>
      </c>
      <c r="F483" s="78" t="s">
        <v>2475</v>
      </c>
      <c r="G483" s="121">
        <v>1.1870000000000001</v>
      </c>
      <c r="H483" s="125">
        <v>516.54999999999995</v>
      </c>
      <c r="I483" s="104">
        <v>0.29530000000000001</v>
      </c>
      <c r="J483" s="77">
        <f>TRUNC(H483 * (1 + 29.53 / 100), 2)</f>
        <v>669.08</v>
      </c>
      <c r="K483" s="77">
        <f>TRUNC(G483 * J483, 2)</f>
        <v>794.19</v>
      </c>
      <c r="L483" s="85">
        <f t="shared" si="71"/>
        <v>1.8404796635179679E-6</v>
      </c>
    </row>
    <row r="484" spans="1:12" customFormat="1" ht="24" customHeight="1">
      <c r="A484" s="74" t="s">
        <v>1864</v>
      </c>
      <c r="B484" s="75" t="s">
        <v>411</v>
      </c>
      <c r="C484" s="74" t="s">
        <v>2122</v>
      </c>
      <c r="D484" s="74" t="s">
        <v>412</v>
      </c>
      <c r="E484" s="76" t="s">
        <v>42</v>
      </c>
      <c r="F484" s="78" t="s">
        <v>2475</v>
      </c>
      <c r="G484" s="121">
        <v>1.1870000000000001</v>
      </c>
      <c r="H484" s="125">
        <v>3.55</v>
      </c>
      <c r="I484" s="104">
        <v>0.29530000000000001</v>
      </c>
      <c r="J484" s="77">
        <f>TRUNC(H484 * (1 + 29.53 / 100), 2)</f>
        <v>4.59</v>
      </c>
      <c r="K484" s="77">
        <f>TRUNC(G484 * J484, 2)</f>
        <v>5.44</v>
      </c>
      <c r="L484" s="85">
        <f t="shared" si="71"/>
        <v>1.260681873297038E-8</v>
      </c>
    </row>
    <row r="485" spans="1:12" customFormat="1" ht="39" customHeight="1">
      <c r="A485" s="74" t="s">
        <v>1865</v>
      </c>
      <c r="B485" s="75" t="s">
        <v>2653</v>
      </c>
      <c r="C485" s="74" t="s">
        <v>2122</v>
      </c>
      <c r="D485" s="74" t="s">
        <v>2486</v>
      </c>
      <c r="E485" s="76" t="s">
        <v>36</v>
      </c>
      <c r="F485" s="78" t="s">
        <v>2487</v>
      </c>
      <c r="G485" s="121">
        <v>7.9669999999999996</v>
      </c>
      <c r="H485" s="125">
        <v>173.02</v>
      </c>
      <c r="I485" s="104">
        <v>0.29530000000000001</v>
      </c>
      <c r="J485" s="77">
        <f>TRUNC(H485 * (1 + 29.53 / 100), 2)</f>
        <v>224.11</v>
      </c>
      <c r="K485" s="77">
        <f>TRUNC(G485 * J485, 2)</f>
        <v>1785.48</v>
      </c>
      <c r="L485" s="85">
        <f t="shared" si="71"/>
        <v>4.1377247631146971E-6</v>
      </c>
    </row>
    <row r="486" spans="1:12" customFormat="1" ht="24" customHeight="1">
      <c r="A486" s="79" t="s">
        <v>1099</v>
      </c>
      <c r="B486" s="79"/>
      <c r="C486" s="79"/>
      <c r="D486" s="79" t="s">
        <v>390</v>
      </c>
      <c r="E486" s="79"/>
      <c r="F486" s="80"/>
      <c r="G486" s="120"/>
      <c r="H486" s="126"/>
      <c r="I486" s="102"/>
      <c r="J486" s="79"/>
      <c r="K486" s="83">
        <v>2620822.59</v>
      </c>
      <c r="L486" s="84">
        <f t="shared" si="71"/>
        <v>6.073572669743372E-3</v>
      </c>
    </row>
    <row r="487" spans="1:12" customFormat="1" ht="24" customHeight="1">
      <c r="A487" s="79" t="s">
        <v>1100</v>
      </c>
      <c r="B487" s="79"/>
      <c r="C487" s="79"/>
      <c r="D487" s="79" t="s">
        <v>1101</v>
      </c>
      <c r="E487" s="79"/>
      <c r="F487" s="80"/>
      <c r="G487" s="120"/>
      <c r="H487" s="126"/>
      <c r="I487" s="102"/>
      <c r="J487" s="79"/>
      <c r="K487" s="83">
        <v>1623975.81</v>
      </c>
      <c r="L487" s="84">
        <f t="shared" si="71"/>
        <v>3.7634501219482989E-3</v>
      </c>
    </row>
    <row r="488" spans="1:12" customFormat="1" ht="39" customHeight="1">
      <c r="A488" s="74" t="s">
        <v>1102</v>
      </c>
      <c r="B488" s="75" t="s">
        <v>391</v>
      </c>
      <c r="C488" s="74" t="s">
        <v>2122</v>
      </c>
      <c r="D488" s="74" t="s">
        <v>392</v>
      </c>
      <c r="E488" s="76" t="s">
        <v>42</v>
      </c>
      <c r="F488" s="78" t="s">
        <v>2475</v>
      </c>
      <c r="G488" s="121">
        <v>265.21600000000001</v>
      </c>
      <c r="H488" s="125">
        <v>516.54999999999995</v>
      </c>
      <c r="I488" s="104">
        <v>0.29530000000000001</v>
      </c>
      <c r="J488" s="77">
        <f t="shared" ref="J488:J496" si="74">TRUNC(H488 * (1 + 29.53 / 100), 2)</f>
        <v>669.08</v>
      </c>
      <c r="K488" s="77">
        <f t="shared" ref="K488:K496" si="75">TRUNC(G488 * J488, 2)</f>
        <v>177450.72</v>
      </c>
      <c r="L488" s="85">
        <f t="shared" si="71"/>
        <v>4.1122960681527234E-4</v>
      </c>
    </row>
    <row r="489" spans="1:12" customFormat="1" ht="39" customHeight="1">
      <c r="A489" s="74" t="s">
        <v>1103</v>
      </c>
      <c r="B489" s="75" t="s">
        <v>403</v>
      </c>
      <c r="C489" s="74" t="s">
        <v>2122</v>
      </c>
      <c r="D489" s="74" t="s">
        <v>404</v>
      </c>
      <c r="E489" s="76" t="s">
        <v>42</v>
      </c>
      <c r="F489" s="78" t="s">
        <v>2475</v>
      </c>
      <c r="G489" s="121">
        <v>265.21600000000001</v>
      </c>
      <c r="H489" s="125">
        <v>64.48</v>
      </c>
      <c r="I489" s="104">
        <v>0.29530000000000001</v>
      </c>
      <c r="J489" s="77">
        <f t="shared" si="74"/>
        <v>83.52</v>
      </c>
      <c r="K489" s="77">
        <f t="shared" si="75"/>
        <v>22150.84</v>
      </c>
      <c r="L489" s="85">
        <f t="shared" si="71"/>
        <v>5.1333019239527497E-5</v>
      </c>
    </row>
    <row r="490" spans="1:12" customFormat="1" ht="24" customHeight="1">
      <c r="A490" s="74" t="s">
        <v>1104</v>
      </c>
      <c r="B490" s="75" t="s">
        <v>411</v>
      </c>
      <c r="C490" s="74" t="s">
        <v>2122</v>
      </c>
      <c r="D490" s="74" t="s">
        <v>412</v>
      </c>
      <c r="E490" s="76" t="s">
        <v>42</v>
      </c>
      <c r="F490" s="78" t="s">
        <v>2475</v>
      </c>
      <c r="G490" s="121">
        <v>265.21600000000001</v>
      </c>
      <c r="H490" s="125">
        <v>3.55</v>
      </c>
      <c r="I490" s="104">
        <v>0.29530000000000001</v>
      </c>
      <c r="J490" s="77">
        <f t="shared" si="74"/>
        <v>4.59</v>
      </c>
      <c r="K490" s="77">
        <f t="shared" si="75"/>
        <v>1217.3399999999999</v>
      </c>
      <c r="L490" s="85">
        <f t="shared" si="71"/>
        <v>2.8211001316901029E-6</v>
      </c>
    </row>
    <row r="491" spans="1:12" customFormat="1" ht="26.1" customHeight="1">
      <c r="A491" s="74" t="s">
        <v>1105</v>
      </c>
      <c r="B491" s="75" t="s">
        <v>440</v>
      </c>
      <c r="C491" s="74" t="s">
        <v>2122</v>
      </c>
      <c r="D491" s="74" t="s">
        <v>441</v>
      </c>
      <c r="E491" s="76" t="s">
        <v>393</v>
      </c>
      <c r="F491" s="78" t="s">
        <v>2485</v>
      </c>
      <c r="G491" s="121">
        <v>51919.999000000003</v>
      </c>
      <c r="H491" s="125">
        <v>11.37</v>
      </c>
      <c r="I491" s="104">
        <v>0.29530000000000001</v>
      </c>
      <c r="J491" s="77">
        <f t="shared" si="74"/>
        <v>14.72</v>
      </c>
      <c r="K491" s="77">
        <f t="shared" si="75"/>
        <v>764262.38</v>
      </c>
      <c r="L491" s="85">
        <f t="shared" si="71"/>
        <v>1.771124501670685E-3</v>
      </c>
    </row>
    <row r="492" spans="1:12" customFormat="1" ht="39" customHeight="1">
      <c r="A492" s="74" t="s">
        <v>1106</v>
      </c>
      <c r="B492" s="75" t="s">
        <v>2653</v>
      </c>
      <c r="C492" s="74" t="s">
        <v>2122</v>
      </c>
      <c r="D492" s="74" t="s">
        <v>2486</v>
      </c>
      <c r="E492" s="76" t="s">
        <v>36</v>
      </c>
      <c r="F492" s="78" t="s">
        <v>2487</v>
      </c>
      <c r="G492" s="121">
        <v>1413.5519999999999</v>
      </c>
      <c r="H492" s="125">
        <v>173.02</v>
      </c>
      <c r="I492" s="104">
        <v>0.29530000000000001</v>
      </c>
      <c r="J492" s="77">
        <f t="shared" si="74"/>
        <v>224.11</v>
      </c>
      <c r="K492" s="77">
        <f t="shared" si="75"/>
        <v>316791.13</v>
      </c>
      <c r="L492" s="85">
        <f t="shared" si="71"/>
        <v>7.3414124119905411E-4</v>
      </c>
    </row>
    <row r="493" spans="1:12" customFormat="1" ht="26.1" customHeight="1">
      <c r="A493" s="74" t="s">
        <v>1107</v>
      </c>
      <c r="B493" s="75" t="s">
        <v>419</v>
      </c>
      <c r="C493" s="74" t="s">
        <v>2122</v>
      </c>
      <c r="D493" s="74" t="s">
        <v>420</v>
      </c>
      <c r="E493" s="76" t="s">
        <v>393</v>
      </c>
      <c r="F493" s="78" t="s">
        <v>2495</v>
      </c>
      <c r="G493" s="121">
        <v>12355.63</v>
      </c>
      <c r="H493" s="125">
        <v>9.9499999999999993</v>
      </c>
      <c r="I493" s="104">
        <v>0.29530000000000001</v>
      </c>
      <c r="J493" s="77">
        <f t="shared" si="74"/>
        <v>12.88</v>
      </c>
      <c r="K493" s="77">
        <f t="shared" si="75"/>
        <v>159140.51</v>
      </c>
      <c r="L493" s="85">
        <f t="shared" si="71"/>
        <v>3.6879697842692277E-4</v>
      </c>
    </row>
    <row r="494" spans="1:12" customFormat="1" ht="39" customHeight="1">
      <c r="A494" s="74" t="s">
        <v>1108</v>
      </c>
      <c r="B494" s="75" t="s">
        <v>417</v>
      </c>
      <c r="C494" s="74" t="s">
        <v>2122</v>
      </c>
      <c r="D494" s="74" t="s">
        <v>418</v>
      </c>
      <c r="E494" s="76" t="s">
        <v>70</v>
      </c>
      <c r="F494" s="78" t="s">
        <v>2495</v>
      </c>
      <c r="G494" s="121">
        <v>737.24</v>
      </c>
      <c r="H494" s="125">
        <v>49.45</v>
      </c>
      <c r="I494" s="104">
        <v>0.29530000000000001</v>
      </c>
      <c r="J494" s="77">
        <f t="shared" si="74"/>
        <v>64.05</v>
      </c>
      <c r="K494" s="77">
        <f t="shared" si="75"/>
        <v>47220.22</v>
      </c>
      <c r="L494" s="85">
        <f t="shared" si="71"/>
        <v>1.0942955038069532E-4</v>
      </c>
    </row>
    <row r="495" spans="1:12" customFormat="1" ht="26.1" customHeight="1">
      <c r="A495" s="74" t="s">
        <v>1109</v>
      </c>
      <c r="B495" s="75" t="s">
        <v>415</v>
      </c>
      <c r="C495" s="74" t="s">
        <v>2122</v>
      </c>
      <c r="D495" s="74" t="s">
        <v>416</v>
      </c>
      <c r="E495" s="76" t="s">
        <v>88</v>
      </c>
      <c r="F495" s="78" t="s">
        <v>2495</v>
      </c>
      <c r="G495" s="121">
        <v>42</v>
      </c>
      <c r="H495" s="125">
        <v>1703.62</v>
      </c>
      <c r="I495" s="104">
        <v>0.29530000000000001</v>
      </c>
      <c r="J495" s="77">
        <f t="shared" si="74"/>
        <v>2206.69</v>
      </c>
      <c r="K495" s="77">
        <f t="shared" si="75"/>
        <v>92680.98</v>
      </c>
      <c r="L495" s="85">
        <f t="shared" si="71"/>
        <v>2.147816755246421E-4</v>
      </c>
    </row>
    <row r="496" spans="1:12" customFormat="1" ht="26.1" customHeight="1">
      <c r="A496" s="74" t="s">
        <v>1866</v>
      </c>
      <c r="B496" s="75" t="s">
        <v>405</v>
      </c>
      <c r="C496" s="74" t="s">
        <v>2122</v>
      </c>
      <c r="D496" s="74" t="s">
        <v>406</v>
      </c>
      <c r="E496" s="76" t="s">
        <v>88</v>
      </c>
      <c r="F496" s="78" t="s">
        <v>2496</v>
      </c>
      <c r="G496" s="121">
        <v>7</v>
      </c>
      <c r="H496" s="125">
        <v>4749.2299999999996</v>
      </c>
      <c r="I496" s="104">
        <v>0.29530000000000001</v>
      </c>
      <c r="J496" s="77">
        <f t="shared" si="74"/>
        <v>6151.67</v>
      </c>
      <c r="K496" s="77">
        <f t="shared" si="75"/>
        <v>43061.69</v>
      </c>
      <c r="L496" s="85">
        <f t="shared" si="71"/>
        <v>9.9792448559809423E-5</v>
      </c>
    </row>
    <row r="497" spans="1:12" customFormat="1" ht="24" customHeight="1">
      <c r="A497" s="79" t="s">
        <v>1110</v>
      </c>
      <c r="B497" s="79"/>
      <c r="C497" s="79"/>
      <c r="D497" s="79" t="s">
        <v>1111</v>
      </c>
      <c r="E497" s="79"/>
      <c r="F497" s="80"/>
      <c r="G497" s="120"/>
      <c r="H497" s="126"/>
      <c r="I497" s="102"/>
      <c r="J497" s="79"/>
      <c r="K497" s="83">
        <v>151760.98000000001</v>
      </c>
      <c r="L497" s="84">
        <f t="shared" si="71"/>
        <v>3.516954348525631E-4</v>
      </c>
    </row>
    <row r="498" spans="1:12" customFormat="1" ht="39" customHeight="1">
      <c r="A498" s="74" t="s">
        <v>1112</v>
      </c>
      <c r="B498" s="75" t="s">
        <v>391</v>
      </c>
      <c r="C498" s="74" t="s">
        <v>2122</v>
      </c>
      <c r="D498" s="74" t="s">
        <v>392</v>
      </c>
      <c r="E498" s="76" t="s">
        <v>42</v>
      </c>
      <c r="F498" s="78" t="s">
        <v>2475</v>
      </c>
      <c r="G498" s="121">
        <v>29.321999999999999</v>
      </c>
      <c r="H498" s="125">
        <v>516.54999999999995</v>
      </c>
      <c r="I498" s="104">
        <v>0.29530000000000001</v>
      </c>
      <c r="J498" s="77">
        <f>TRUNC(H498 * (1 + 29.53 / 100), 2)</f>
        <v>669.08</v>
      </c>
      <c r="K498" s="77">
        <f>TRUNC(G498 * J498, 2)</f>
        <v>19618.759999999998</v>
      </c>
      <c r="L498" s="85">
        <f t="shared" si="71"/>
        <v>4.546510130250918E-5</v>
      </c>
    </row>
    <row r="499" spans="1:12" customFormat="1" ht="39" customHeight="1">
      <c r="A499" s="74" t="s">
        <v>1113</v>
      </c>
      <c r="B499" s="75" t="s">
        <v>403</v>
      </c>
      <c r="C499" s="74" t="s">
        <v>2122</v>
      </c>
      <c r="D499" s="74" t="s">
        <v>404</v>
      </c>
      <c r="E499" s="76" t="s">
        <v>42</v>
      </c>
      <c r="F499" s="78" t="s">
        <v>2475</v>
      </c>
      <c r="G499" s="121">
        <v>29.321999999999999</v>
      </c>
      <c r="H499" s="125">
        <v>64.48</v>
      </c>
      <c r="I499" s="104">
        <v>0.29530000000000001</v>
      </c>
      <c r="J499" s="77">
        <f>TRUNC(H499 * (1 + 29.53 / 100), 2)</f>
        <v>83.52</v>
      </c>
      <c r="K499" s="77">
        <f>TRUNC(G499 * J499, 2)</f>
        <v>2448.9699999999998</v>
      </c>
      <c r="L499" s="85">
        <f t="shared" si="71"/>
        <v>5.6753163368533947E-6</v>
      </c>
    </row>
    <row r="500" spans="1:12" customFormat="1" ht="24" customHeight="1">
      <c r="A500" s="74" t="s">
        <v>1114</v>
      </c>
      <c r="B500" s="75" t="s">
        <v>411</v>
      </c>
      <c r="C500" s="74" t="s">
        <v>2122</v>
      </c>
      <c r="D500" s="74" t="s">
        <v>412</v>
      </c>
      <c r="E500" s="76" t="s">
        <v>42</v>
      </c>
      <c r="F500" s="78" t="s">
        <v>2475</v>
      </c>
      <c r="G500" s="121">
        <v>29.321999999999999</v>
      </c>
      <c r="H500" s="125">
        <v>3.55</v>
      </c>
      <c r="I500" s="104">
        <v>0.29530000000000001</v>
      </c>
      <c r="J500" s="77">
        <f>TRUNC(H500 * (1 + 29.53 / 100), 2)</f>
        <v>4.59</v>
      </c>
      <c r="K500" s="77">
        <f>TRUNC(G500 * J500, 2)</f>
        <v>134.58000000000001</v>
      </c>
      <c r="L500" s="85">
        <f t="shared" si="71"/>
        <v>3.1187971784616796E-7</v>
      </c>
    </row>
    <row r="501" spans="1:12" customFormat="1" ht="26.1" customHeight="1">
      <c r="A501" s="74" t="s">
        <v>1115</v>
      </c>
      <c r="B501" s="75" t="s">
        <v>440</v>
      </c>
      <c r="C501" s="74" t="s">
        <v>2122</v>
      </c>
      <c r="D501" s="74" t="s">
        <v>441</v>
      </c>
      <c r="E501" s="76" t="s">
        <v>393</v>
      </c>
      <c r="F501" s="78" t="s">
        <v>2485</v>
      </c>
      <c r="G501" s="121">
        <v>4982.1400000000003</v>
      </c>
      <c r="H501" s="125">
        <v>11.37</v>
      </c>
      <c r="I501" s="104">
        <v>0.29530000000000001</v>
      </c>
      <c r="J501" s="77">
        <f>TRUNC(H501 * (1 + 29.53 / 100), 2)</f>
        <v>14.72</v>
      </c>
      <c r="K501" s="77">
        <f>TRUNC(G501 * J501, 2)</f>
        <v>73337.100000000006</v>
      </c>
      <c r="L501" s="85">
        <f t="shared" si="71"/>
        <v>1.6995358935693419E-4</v>
      </c>
    </row>
    <row r="502" spans="1:12" customFormat="1" ht="39" customHeight="1">
      <c r="A502" s="74" t="s">
        <v>1116</v>
      </c>
      <c r="B502" s="75" t="s">
        <v>2653</v>
      </c>
      <c r="C502" s="74" t="s">
        <v>2122</v>
      </c>
      <c r="D502" s="74" t="s">
        <v>2486</v>
      </c>
      <c r="E502" s="76" t="s">
        <v>36</v>
      </c>
      <c r="F502" s="78" t="s">
        <v>2487</v>
      </c>
      <c r="G502" s="121">
        <v>250.86600000000001</v>
      </c>
      <c r="H502" s="125">
        <v>173.02</v>
      </c>
      <c r="I502" s="104">
        <v>0.29530000000000001</v>
      </c>
      <c r="J502" s="77">
        <f>TRUNC(H502 * (1 + 29.53 / 100), 2)</f>
        <v>224.11</v>
      </c>
      <c r="K502" s="77">
        <f>TRUNC(G502 * J502, 2)</f>
        <v>56221.57</v>
      </c>
      <c r="L502" s="85">
        <f t="shared" si="71"/>
        <v>1.3028954813842011E-4</v>
      </c>
    </row>
    <row r="503" spans="1:12" customFormat="1" ht="24" customHeight="1">
      <c r="A503" s="79" t="s">
        <v>1117</v>
      </c>
      <c r="B503" s="79"/>
      <c r="C503" s="79"/>
      <c r="D503" s="79" t="s">
        <v>1118</v>
      </c>
      <c r="E503" s="79"/>
      <c r="F503" s="80"/>
      <c r="G503" s="120"/>
      <c r="H503" s="126"/>
      <c r="I503" s="102"/>
      <c r="J503" s="79"/>
      <c r="K503" s="83">
        <v>286333.78999999998</v>
      </c>
      <c r="L503" s="84">
        <f t="shared" si="71"/>
        <v>6.6355849037764817E-4</v>
      </c>
    </row>
    <row r="504" spans="1:12" customFormat="1" ht="39" customHeight="1">
      <c r="A504" s="74" t="s">
        <v>1119</v>
      </c>
      <c r="B504" s="75" t="s">
        <v>391</v>
      </c>
      <c r="C504" s="74" t="s">
        <v>2122</v>
      </c>
      <c r="D504" s="74" t="s">
        <v>392</v>
      </c>
      <c r="E504" s="76" t="s">
        <v>42</v>
      </c>
      <c r="F504" s="78" t="s">
        <v>2475</v>
      </c>
      <c r="G504" s="121">
        <v>121.32</v>
      </c>
      <c r="H504" s="125">
        <v>516.54999999999995</v>
      </c>
      <c r="I504" s="104">
        <v>0.29530000000000001</v>
      </c>
      <c r="J504" s="77">
        <f>TRUNC(H504 * (1 + 29.53 / 100), 2)</f>
        <v>669.08</v>
      </c>
      <c r="K504" s="77">
        <f>TRUNC(G504 * J504, 2)</f>
        <v>81172.78</v>
      </c>
      <c r="L504" s="85">
        <f t="shared" si="71"/>
        <v>1.8811222858663296E-4</v>
      </c>
    </row>
    <row r="505" spans="1:12" customFormat="1" ht="39" customHeight="1">
      <c r="A505" s="74" t="s">
        <v>1120</v>
      </c>
      <c r="B505" s="75" t="s">
        <v>403</v>
      </c>
      <c r="C505" s="74" t="s">
        <v>2122</v>
      </c>
      <c r="D505" s="74" t="s">
        <v>404</v>
      </c>
      <c r="E505" s="76" t="s">
        <v>42</v>
      </c>
      <c r="F505" s="78" t="s">
        <v>2475</v>
      </c>
      <c r="G505" s="121">
        <v>121.32</v>
      </c>
      <c r="H505" s="125">
        <v>64.48</v>
      </c>
      <c r="I505" s="104">
        <v>0.29530000000000001</v>
      </c>
      <c r="J505" s="77">
        <f>TRUNC(H505 * (1 + 29.53 / 100), 2)</f>
        <v>83.52</v>
      </c>
      <c r="K505" s="77">
        <f>TRUNC(G505 * J505, 2)</f>
        <v>10132.64</v>
      </c>
      <c r="L505" s="85">
        <f t="shared" si="71"/>
        <v>2.3481683045302384E-5</v>
      </c>
    </row>
    <row r="506" spans="1:12" customFormat="1" ht="24" customHeight="1">
      <c r="A506" s="74" t="s">
        <v>1121</v>
      </c>
      <c r="B506" s="75" t="s">
        <v>411</v>
      </c>
      <c r="C506" s="74" t="s">
        <v>2122</v>
      </c>
      <c r="D506" s="74" t="s">
        <v>412</v>
      </c>
      <c r="E506" s="76" t="s">
        <v>42</v>
      </c>
      <c r="F506" s="78" t="s">
        <v>2475</v>
      </c>
      <c r="G506" s="121">
        <v>121.32</v>
      </c>
      <c r="H506" s="125">
        <v>3.55</v>
      </c>
      <c r="I506" s="104">
        <v>0.29530000000000001</v>
      </c>
      <c r="J506" s="77">
        <f>TRUNC(H506 * (1 + 29.53 / 100), 2)</f>
        <v>4.59</v>
      </c>
      <c r="K506" s="77">
        <f>TRUNC(G506 * J506, 2)</f>
        <v>556.85</v>
      </c>
      <c r="L506" s="85">
        <f t="shared" si="71"/>
        <v>1.290460847693852E-6</v>
      </c>
    </row>
    <row r="507" spans="1:12" customFormat="1" ht="26.1" customHeight="1">
      <c r="A507" s="74" t="s">
        <v>1122</v>
      </c>
      <c r="B507" s="75" t="s">
        <v>440</v>
      </c>
      <c r="C507" s="74" t="s">
        <v>2122</v>
      </c>
      <c r="D507" s="74" t="s">
        <v>441</v>
      </c>
      <c r="E507" s="76" t="s">
        <v>393</v>
      </c>
      <c r="F507" s="78" t="s">
        <v>2485</v>
      </c>
      <c r="G507" s="121">
        <v>12170</v>
      </c>
      <c r="H507" s="125">
        <v>11.37</v>
      </c>
      <c r="I507" s="104">
        <v>0.29530000000000001</v>
      </c>
      <c r="J507" s="77">
        <f>TRUNC(H507 * (1 + 29.53 / 100), 2)</f>
        <v>14.72</v>
      </c>
      <c r="K507" s="77">
        <f>TRUNC(G507 * J507, 2)</f>
        <v>179142.39999999999</v>
      </c>
      <c r="L507" s="85">
        <f t="shared" si="71"/>
        <v>4.1514995665243985E-4</v>
      </c>
    </row>
    <row r="508" spans="1:12" customFormat="1" ht="39" customHeight="1">
      <c r="A508" s="74" t="s">
        <v>1123</v>
      </c>
      <c r="B508" s="75" t="s">
        <v>2653</v>
      </c>
      <c r="C508" s="74" t="s">
        <v>2122</v>
      </c>
      <c r="D508" s="74" t="s">
        <v>2486</v>
      </c>
      <c r="E508" s="76" t="s">
        <v>36</v>
      </c>
      <c r="F508" s="78" t="s">
        <v>2487</v>
      </c>
      <c r="G508" s="121">
        <v>68.400000000000006</v>
      </c>
      <c r="H508" s="125">
        <v>173.02</v>
      </c>
      <c r="I508" s="104">
        <v>0.29530000000000001</v>
      </c>
      <c r="J508" s="77">
        <f>TRUNC(H508 * (1 + 29.53 / 100), 2)</f>
        <v>224.11</v>
      </c>
      <c r="K508" s="77">
        <f>TRUNC(G508 * J508, 2)</f>
        <v>15329.12</v>
      </c>
      <c r="L508" s="85">
        <f t="shared" si="71"/>
        <v>3.5524161245579206E-5</v>
      </c>
    </row>
    <row r="509" spans="1:12" customFormat="1" ht="24" customHeight="1">
      <c r="A509" s="79" t="s">
        <v>1867</v>
      </c>
      <c r="B509" s="79"/>
      <c r="C509" s="79"/>
      <c r="D509" s="79" t="s">
        <v>1278</v>
      </c>
      <c r="E509" s="79"/>
      <c r="F509" s="80"/>
      <c r="G509" s="120"/>
      <c r="H509" s="126"/>
      <c r="I509" s="102"/>
      <c r="J509" s="79"/>
      <c r="K509" s="83">
        <v>280532.17</v>
      </c>
      <c r="L509" s="84">
        <f t="shared" si="71"/>
        <v>6.5011364263912325E-4</v>
      </c>
    </row>
    <row r="510" spans="1:12" customFormat="1" ht="39" customHeight="1">
      <c r="A510" s="74" t="s">
        <v>1868</v>
      </c>
      <c r="B510" s="75" t="s">
        <v>391</v>
      </c>
      <c r="C510" s="74" t="s">
        <v>2122</v>
      </c>
      <c r="D510" s="74" t="s">
        <v>392</v>
      </c>
      <c r="E510" s="76" t="s">
        <v>42</v>
      </c>
      <c r="F510" s="78" t="s">
        <v>2475</v>
      </c>
      <c r="G510" s="121">
        <v>21.091999999999999</v>
      </c>
      <c r="H510" s="125">
        <v>516.54999999999995</v>
      </c>
      <c r="I510" s="104">
        <v>0.29530000000000001</v>
      </c>
      <c r="J510" s="77">
        <f>TRUNC(H510 * (1 + 29.53 / 100), 2)</f>
        <v>669.08</v>
      </c>
      <c r="K510" s="77">
        <f>TRUNC(G510 * J510, 2)</f>
        <v>14112.23</v>
      </c>
      <c r="L510" s="85">
        <f t="shared" si="71"/>
        <v>3.270410395735047E-5</v>
      </c>
    </row>
    <row r="511" spans="1:12" customFormat="1" ht="24" customHeight="1">
      <c r="A511" s="74" t="s">
        <v>1869</v>
      </c>
      <c r="B511" s="75" t="s">
        <v>411</v>
      </c>
      <c r="C511" s="74" t="s">
        <v>2122</v>
      </c>
      <c r="D511" s="74" t="s">
        <v>412</v>
      </c>
      <c r="E511" s="76" t="s">
        <v>42</v>
      </c>
      <c r="F511" s="78" t="s">
        <v>2475</v>
      </c>
      <c r="G511" s="121">
        <v>21.091999999999999</v>
      </c>
      <c r="H511" s="125">
        <v>3.55</v>
      </c>
      <c r="I511" s="104">
        <v>0.29530000000000001</v>
      </c>
      <c r="J511" s="77">
        <f>TRUNC(H511 * (1 + 29.53 / 100), 2)</f>
        <v>4.59</v>
      </c>
      <c r="K511" s="77">
        <f>TRUNC(G511 * J511, 2)</f>
        <v>96.81</v>
      </c>
      <c r="L511" s="85">
        <f t="shared" si="71"/>
        <v>2.2435038998876147E-7</v>
      </c>
    </row>
    <row r="512" spans="1:12" customFormat="1" ht="39" customHeight="1">
      <c r="A512" s="74" t="s">
        <v>2497</v>
      </c>
      <c r="B512" s="75" t="s">
        <v>2653</v>
      </c>
      <c r="C512" s="74" t="s">
        <v>2122</v>
      </c>
      <c r="D512" s="74" t="s">
        <v>2486</v>
      </c>
      <c r="E512" s="76" t="s">
        <v>36</v>
      </c>
      <c r="F512" s="78" t="s">
        <v>2487</v>
      </c>
      <c r="G512" s="121">
        <v>458.78399999999999</v>
      </c>
      <c r="H512" s="125">
        <v>173.02</v>
      </c>
      <c r="I512" s="104">
        <v>0.29530000000000001</v>
      </c>
      <c r="J512" s="77">
        <f>TRUNC(H512 * (1 + 29.53 / 100), 2)</f>
        <v>224.11</v>
      </c>
      <c r="K512" s="77">
        <f>TRUNC(G512 * J512, 2)</f>
        <v>102818.08</v>
      </c>
      <c r="L512" s="85">
        <f t="shared" si="71"/>
        <v>2.3827369430736158E-4</v>
      </c>
    </row>
    <row r="513" spans="1:12" customFormat="1" ht="26.1" customHeight="1">
      <c r="A513" s="74" t="s">
        <v>1870</v>
      </c>
      <c r="B513" s="75" t="s">
        <v>407</v>
      </c>
      <c r="C513" s="74" t="s">
        <v>2122</v>
      </c>
      <c r="D513" s="74" t="s">
        <v>408</v>
      </c>
      <c r="E513" s="76" t="s">
        <v>117</v>
      </c>
      <c r="F513" s="78" t="s">
        <v>2230</v>
      </c>
      <c r="G513" s="121">
        <v>52.731000000000002</v>
      </c>
      <c r="H513" s="125">
        <v>63.73</v>
      </c>
      <c r="I513" s="104">
        <v>0.29530000000000001</v>
      </c>
      <c r="J513" s="77">
        <f>TRUNC(H513 * (1 + 29.53 / 100), 2)</f>
        <v>82.54</v>
      </c>
      <c r="K513" s="77">
        <f>TRUNC(G513 * J513, 2)</f>
        <v>4352.41</v>
      </c>
      <c r="L513" s="85">
        <f t="shared" si="71"/>
        <v>1.0086405132641103E-5</v>
      </c>
    </row>
    <row r="514" spans="1:12" customFormat="1" ht="26.1" customHeight="1">
      <c r="A514" s="74" t="s">
        <v>1871</v>
      </c>
      <c r="B514" s="75" t="s">
        <v>440</v>
      </c>
      <c r="C514" s="74" t="s">
        <v>2122</v>
      </c>
      <c r="D514" s="74" t="s">
        <v>441</v>
      </c>
      <c r="E514" s="76" t="s">
        <v>393</v>
      </c>
      <c r="F514" s="78" t="s">
        <v>2485</v>
      </c>
      <c r="G514" s="121">
        <v>10812</v>
      </c>
      <c r="H514" s="125">
        <v>11.37</v>
      </c>
      <c r="I514" s="104">
        <v>0.29530000000000001</v>
      </c>
      <c r="J514" s="77">
        <f>TRUNC(H514 * (1 + 29.53 / 100), 2)</f>
        <v>14.72</v>
      </c>
      <c r="K514" s="77">
        <f>TRUNC(G514 * J514, 2)</f>
        <v>159152.64000000001</v>
      </c>
      <c r="L514" s="85">
        <f t="shared" si="71"/>
        <v>3.6882508885178144E-4</v>
      </c>
    </row>
    <row r="515" spans="1:12" customFormat="1" ht="24" customHeight="1">
      <c r="A515" s="79" t="s">
        <v>1872</v>
      </c>
      <c r="B515" s="79"/>
      <c r="C515" s="79"/>
      <c r="D515" s="79" t="s">
        <v>1133</v>
      </c>
      <c r="E515" s="79"/>
      <c r="F515" s="80"/>
      <c r="G515" s="120"/>
      <c r="H515" s="126"/>
      <c r="I515" s="102"/>
      <c r="J515" s="79"/>
      <c r="K515" s="83">
        <v>165472.95999999999</v>
      </c>
      <c r="L515" s="84">
        <f t="shared" si="71"/>
        <v>3.8347198748677538E-4</v>
      </c>
    </row>
    <row r="516" spans="1:12" customFormat="1" ht="39" customHeight="1">
      <c r="A516" s="74" t="s">
        <v>1873</v>
      </c>
      <c r="B516" s="75" t="s">
        <v>391</v>
      </c>
      <c r="C516" s="74" t="s">
        <v>2122</v>
      </c>
      <c r="D516" s="74" t="s">
        <v>392</v>
      </c>
      <c r="E516" s="76" t="s">
        <v>42</v>
      </c>
      <c r="F516" s="76" t="s">
        <v>2475</v>
      </c>
      <c r="G516" s="121">
        <v>71.278999999999996</v>
      </c>
      <c r="H516" s="125">
        <v>516.54999999999995</v>
      </c>
      <c r="I516" s="104">
        <v>0.29530000000000001</v>
      </c>
      <c r="J516" s="77">
        <f>TRUNC(H516 * (1 + 29.53 / 100), 2)</f>
        <v>669.08</v>
      </c>
      <c r="K516" s="77">
        <f>TRUNC(G516 * J516, 2)</f>
        <v>47691.35</v>
      </c>
      <c r="L516" s="85">
        <f t="shared" ref="L516:L579" si="76">K516 / 431512510.43</f>
        <v>1.1052136113614832E-4</v>
      </c>
    </row>
    <row r="517" spans="1:12" customFormat="1" ht="39" customHeight="1">
      <c r="A517" s="74" t="s">
        <v>1874</v>
      </c>
      <c r="B517" s="75" t="s">
        <v>403</v>
      </c>
      <c r="C517" s="74" t="s">
        <v>2122</v>
      </c>
      <c r="D517" s="74" t="s">
        <v>404</v>
      </c>
      <c r="E517" s="76" t="s">
        <v>42</v>
      </c>
      <c r="F517" s="76" t="s">
        <v>2475</v>
      </c>
      <c r="G517" s="121">
        <v>71.278999999999996</v>
      </c>
      <c r="H517" s="125">
        <v>64.48</v>
      </c>
      <c r="I517" s="104">
        <v>0.29530000000000001</v>
      </c>
      <c r="J517" s="77">
        <f>TRUNC(H517 * (1 + 29.53 / 100), 2)</f>
        <v>83.52</v>
      </c>
      <c r="K517" s="77">
        <f>TRUNC(G517 * J517, 2)</f>
        <v>5953.22</v>
      </c>
      <c r="L517" s="85">
        <f t="shared" si="76"/>
        <v>1.3796170113509913E-5</v>
      </c>
    </row>
    <row r="518" spans="1:12" customFormat="1" ht="24" customHeight="1">
      <c r="A518" s="74" t="s">
        <v>1875</v>
      </c>
      <c r="B518" s="75" t="s">
        <v>411</v>
      </c>
      <c r="C518" s="74" t="s">
        <v>2122</v>
      </c>
      <c r="D518" s="74" t="s">
        <v>412</v>
      </c>
      <c r="E518" s="76" t="s">
        <v>42</v>
      </c>
      <c r="F518" s="76" t="s">
        <v>2475</v>
      </c>
      <c r="G518" s="121">
        <v>71.278999999999996</v>
      </c>
      <c r="H518" s="125">
        <v>3.55</v>
      </c>
      <c r="I518" s="104">
        <v>0.29530000000000001</v>
      </c>
      <c r="J518" s="77">
        <f>TRUNC(H518 * (1 + 29.53 / 100), 2)</f>
        <v>4.59</v>
      </c>
      <c r="K518" s="77">
        <f>TRUNC(G518 * J518, 2)</f>
        <v>327.17</v>
      </c>
      <c r="L518" s="85">
        <f t="shared" si="76"/>
        <v>7.5819354501211743E-7</v>
      </c>
    </row>
    <row r="519" spans="1:12" customFormat="1" ht="26.1" customHeight="1">
      <c r="A519" s="74" t="s">
        <v>1876</v>
      </c>
      <c r="B519" s="75" t="s">
        <v>440</v>
      </c>
      <c r="C519" s="74" t="s">
        <v>2122</v>
      </c>
      <c r="D519" s="74" t="s">
        <v>441</v>
      </c>
      <c r="E519" s="76" t="s">
        <v>393</v>
      </c>
      <c r="F519" s="76" t="s">
        <v>2485</v>
      </c>
      <c r="G519" s="121">
        <v>4343.49</v>
      </c>
      <c r="H519" s="125">
        <v>11.37</v>
      </c>
      <c r="I519" s="104">
        <v>0.29530000000000001</v>
      </c>
      <c r="J519" s="77">
        <f>TRUNC(H519 * (1 + 29.53 / 100), 2)</f>
        <v>14.72</v>
      </c>
      <c r="K519" s="77">
        <f>TRUNC(G519 * J519, 2)</f>
        <v>63936.17</v>
      </c>
      <c r="L519" s="85">
        <f t="shared" si="76"/>
        <v>1.4816759295411373E-4</v>
      </c>
    </row>
    <row r="520" spans="1:12" customFormat="1" ht="39" customHeight="1">
      <c r="A520" s="74" t="s">
        <v>1877</v>
      </c>
      <c r="B520" s="75" t="s">
        <v>1854</v>
      </c>
      <c r="C520" s="74" t="s">
        <v>2122</v>
      </c>
      <c r="D520" s="74" t="s">
        <v>1855</v>
      </c>
      <c r="E520" s="76" t="s">
        <v>36</v>
      </c>
      <c r="F520" s="76" t="s">
        <v>2487</v>
      </c>
      <c r="G520" s="121">
        <v>419.74099999999999</v>
      </c>
      <c r="H520" s="125">
        <v>87.49</v>
      </c>
      <c r="I520" s="104">
        <v>0.29530000000000001</v>
      </c>
      <c r="J520" s="77">
        <f>TRUNC(H520 * (1 + 29.53 / 100), 2)</f>
        <v>113.32</v>
      </c>
      <c r="K520" s="77">
        <f>TRUNC(G520 * J520, 2)</f>
        <v>47565.05</v>
      </c>
      <c r="L520" s="85">
        <f t="shared" si="76"/>
        <v>1.1022866973799132E-4</v>
      </c>
    </row>
    <row r="521" spans="1:12" customFormat="1" ht="24" customHeight="1">
      <c r="A521" s="79" t="s">
        <v>3163</v>
      </c>
      <c r="B521" s="79"/>
      <c r="C521" s="79"/>
      <c r="D521" s="79" t="s">
        <v>1132</v>
      </c>
      <c r="E521" s="79"/>
      <c r="F521" s="80"/>
      <c r="G521" s="120"/>
      <c r="H521" s="126"/>
      <c r="I521" s="102"/>
      <c r="J521" s="79"/>
      <c r="K521" s="83">
        <v>98999.86</v>
      </c>
      <c r="L521" s="84">
        <f t="shared" si="76"/>
        <v>2.2942523706055972E-4</v>
      </c>
    </row>
    <row r="522" spans="1:12" customFormat="1" ht="26.1" customHeight="1">
      <c r="A522" s="74" t="s">
        <v>3164</v>
      </c>
      <c r="B522" s="75" t="s">
        <v>397</v>
      </c>
      <c r="C522" s="74" t="s">
        <v>2122</v>
      </c>
      <c r="D522" s="74" t="s">
        <v>398</v>
      </c>
      <c r="E522" s="76" t="s">
        <v>42</v>
      </c>
      <c r="F522" s="78" t="s">
        <v>2475</v>
      </c>
      <c r="G522" s="121">
        <v>3.355</v>
      </c>
      <c r="H522" s="125">
        <v>472.35</v>
      </c>
      <c r="I522" s="104">
        <v>0.29530000000000001</v>
      </c>
      <c r="J522" s="77">
        <f t="shared" ref="J522:J527" si="77">TRUNC(H522 * (1 + 29.53 / 100), 2)</f>
        <v>611.83000000000004</v>
      </c>
      <c r="K522" s="77">
        <f t="shared" ref="K522:K527" si="78">TRUNC(G522 * J522, 2)</f>
        <v>2052.6799999999998</v>
      </c>
      <c r="L522" s="85">
        <f t="shared" si="76"/>
        <v>4.7569420361753008E-6</v>
      </c>
    </row>
    <row r="523" spans="1:12" customFormat="1" ht="39" customHeight="1">
      <c r="A523" s="74" t="s">
        <v>3165</v>
      </c>
      <c r="B523" s="75" t="s">
        <v>1878</v>
      </c>
      <c r="C523" s="74" t="s">
        <v>2122</v>
      </c>
      <c r="D523" s="74" t="s">
        <v>1879</v>
      </c>
      <c r="E523" s="76" t="s">
        <v>42</v>
      </c>
      <c r="F523" s="78" t="s">
        <v>2475</v>
      </c>
      <c r="G523" s="121">
        <v>40.265999999999998</v>
      </c>
      <c r="H523" s="125">
        <v>457.67</v>
      </c>
      <c r="I523" s="104">
        <v>0.29530000000000001</v>
      </c>
      <c r="J523" s="77">
        <f t="shared" si="77"/>
        <v>592.80999999999995</v>
      </c>
      <c r="K523" s="77">
        <f t="shared" si="78"/>
        <v>23870.080000000002</v>
      </c>
      <c r="L523" s="85">
        <f t="shared" si="76"/>
        <v>5.5317237445128967E-5</v>
      </c>
    </row>
    <row r="524" spans="1:12" customFormat="1" ht="39" customHeight="1">
      <c r="A524" s="74" t="s">
        <v>3166</v>
      </c>
      <c r="B524" s="75" t="s">
        <v>403</v>
      </c>
      <c r="C524" s="74" t="s">
        <v>2122</v>
      </c>
      <c r="D524" s="74" t="s">
        <v>404</v>
      </c>
      <c r="E524" s="76" t="s">
        <v>42</v>
      </c>
      <c r="F524" s="78" t="s">
        <v>2475</v>
      </c>
      <c r="G524" s="121">
        <v>40.265999999999998</v>
      </c>
      <c r="H524" s="125">
        <v>64.48</v>
      </c>
      <c r="I524" s="104">
        <v>0.29530000000000001</v>
      </c>
      <c r="J524" s="77">
        <f t="shared" si="77"/>
        <v>83.52</v>
      </c>
      <c r="K524" s="77">
        <f t="shared" si="78"/>
        <v>3363.01</v>
      </c>
      <c r="L524" s="85">
        <f t="shared" si="76"/>
        <v>7.7935399755821173E-6</v>
      </c>
    </row>
    <row r="525" spans="1:12" customFormat="1" ht="24" customHeight="1">
      <c r="A525" s="74" t="s">
        <v>3167</v>
      </c>
      <c r="B525" s="75" t="s">
        <v>411</v>
      </c>
      <c r="C525" s="74" t="s">
        <v>2122</v>
      </c>
      <c r="D525" s="74" t="s">
        <v>412</v>
      </c>
      <c r="E525" s="76" t="s">
        <v>42</v>
      </c>
      <c r="F525" s="78" t="s">
        <v>2475</v>
      </c>
      <c r="G525" s="121">
        <v>40.265999999999998</v>
      </c>
      <c r="H525" s="125">
        <v>3.55</v>
      </c>
      <c r="I525" s="104">
        <v>0.29530000000000001</v>
      </c>
      <c r="J525" s="77">
        <f t="shared" si="77"/>
        <v>4.59</v>
      </c>
      <c r="K525" s="77">
        <f t="shared" si="78"/>
        <v>184.82</v>
      </c>
      <c r="L525" s="85">
        <f t="shared" si="76"/>
        <v>4.2830739673301202E-7</v>
      </c>
    </row>
    <row r="526" spans="1:12" customFormat="1" ht="26.1" customHeight="1">
      <c r="A526" s="74" t="s">
        <v>3168</v>
      </c>
      <c r="B526" s="75" t="s">
        <v>440</v>
      </c>
      <c r="C526" s="74" t="s">
        <v>2122</v>
      </c>
      <c r="D526" s="74" t="s">
        <v>441</v>
      </c>
      <c r="E526" s="76" t="s">
        <v>393</v>
      </c>
      <c r="F526" s="78" t="s">
        <v>2485</v>
      </c>
      <c r="G526" s="121">
        <v>3289</v>
      </c>
      <c r="H526" s="125">
        <v>11.37</v>
      </c>
      <c r="I526" s="104">
        <v>0.29530000000000001</v>
      </c>
      <c r="J526" s="77">
        <f t="shared" si="77"/>
        <v>14.72</v>
      </c>
      <c r="K526" s="77">
        <f t="shared" si="78"/>
        <v>48414.080000000002</v>
      </c>
      <c r="L526" s="85">
        <f t="shared" si="76"/>
        <v>1.121962372580012E-4</v>
      </c>
    </row>
    <row r="527" spans="1:12" customFormat="1" ht="39" customHeight="1">
      <c r="A527" s="74" t="s">
        <v>3169</v>
      </c>
      <c r="B527" s="75" t="s">
        <v>2653</v>
      </c>
      <c r="C527" s="74" t="s">
        <v>2122</v>
      </c>
      <c r="D527" s="74" t="s">
        <v>2486</v>
      </c>
      <c r="E527" s="76" t="s">
        <v>36</v>
      </c>
      <c r="F527" s="78" t="s">
        <v>2487</v>
      </c>
      <c r="G527" s="121">
        <v>94.218000000000004</v>
      </c>
      <c r="H527" s="125">
        <v>173.02</v>
      </c>
      <c r="I527" s="104">
        <v>0.29530000000000001</v>
      </c>
      <c r="J527" s="77">
        <f t="shared" si="77"/>
        <v>224.11</v>
      </c>
      <c r="K527" s="77">
        <f t="shared" si="78"/>
        <v>21115.19</v>
      </c>
      <c r="L527" s="85">
        <f t="shared" si="76"/>
        <v>4.8932972948939119E-5</v>
      </c>
    </row>
    <row r="528" spans="1:12" customFormat="1" ht="24" customHeight="1">
      <c r="A528" s="79" t="s">
        <v>3170</v>
      </c>
      <c r="B528" s="79"/>
      <c r="C528" s="79"/>
      <c r="D528" s="79" t="s">
        <v>1880</v>
      </c>
      <c r="E528" s="79"/>
      <c r="F528" s="80"/>
      <c r="G528" s="120"/>
      <c r="H528" s="126"/>
      <c r="I528" s="102"/>
      <c r="J528" s="79"/>
      <c r="K528" s="83">
        <v>13747.02</v>
      </c>
      <c r="L528" s="84">
        <f t="shared" si="76"/>
        <v>3.1857755378404131E-5</v>
      </c>
    </row>
    <row r="529" spans="1:12" customFormat="1" ht="39" customHeight="1">
      <c r="A529" s="74" t="s">
        <v>3171</v>
      </c>
      <c r="B529" s="75" t="s">
        <v>3172</v>
      </c>
      <c r="C529" s="74" t="s">
        <v>2122</v>
      </c>
      <c r="D529" s="74" t="s">
        <v>3173</v>
      </c>
      <c r="E529" s="76" t="s">
        <v>42</v>
      </c>
      <c r="F529" s="78" t="s">
        <v>2475</v>
      </c>
      <c r="G529" s="121">
        <v>22.68</v>
      </c>
      <c r="H529" s="125">
        <v>467.95</v>
      </c>
      <c r="I529" s="104">
        <v>0.29530000000000001</v>
      </c>
      <c r="J529" s="77">
        <f>TRUNC(H529 * (1 + 29.53 / 100), 2)</f>
        <v>606.13</v>
      </c>
      <c r="K529" s="77">
        <f>TRUNC(G529 * J529, 2)</f>
        <v>13747.02</v>
      </c>
      <c r="L529" s="85">
        <f t="shared" si="76"/>
        <v>3.1857755378404131E-5</v>
      </c>
    </row>
    <row r="530" spans="1:12" customFormat="1" ht="24" customHeight="1">
      <c r="A530" s="79" t="s">
        <v>1124</v>
      </c>
      <c r="B530" s="79"/>
      <c r="C530" s="79"/>
      <c r="D530" s="79" t="s">
        <v>1881</v>
      </c>
      <c r="E530" s="79"/>
      <c r="F530" s="80"/>
      <c r="G530" s="120"/>
      <c r="H530" s="126"/>
      <c r="I530" s="102"/>
      <c r="J530" s="79"/>
      <c r="K530" s="83">
        <v>295128.93</v>
      </c>
      <c r="L530" s="84">
        <f t="shared" si="76"/>
        <v>6.8394061091277638E-4</v>
      </c>
    </row>
    <row r="531" spans="1:12" customFormat="1" ht="24" customHeight="1">
      <c r="A531" s="79" t="s">
        <v>1126</v>
      </c>
      <c r="B531" s="79"/>
      <c r="C531" s="79"/>
      <c r="D531" s="79" t="s">
        <v>3174</v>
      </c>
      <c r="E531" s="79"/>
      <c r="F531" s="80"/>
      <c r="G531" s="120"/>
      <c r="H531" s="126"/>
      <c r="I531" s="102"/>
      <c r="J531" s="79"/>
      <c r="K531" s="83">
        <v>120721.93</v>
      </c>
      <c r="L531" s="84">
        <f t="shared" si="76"/>
        <v>2.7976461187579753E-4</v>
      </c>
    </row>
    <row r="532" spans="1:12" customFormat="1" ht="39" customHeight="1">
      <c r="A532" s="74" t="s">
        <v>2499</v>
      </c>
      <c r="B532" s="75" t="s">
        <v>3175</v>
      </c>
      <c r="C532" s="74" t="s">
        <v>2122</v>
      </c>
      <c r="D532" s="74" t="s">
        <v>3176</v>
      </c>
      <c r="E532" s="76" t="s">
        <v>36</v>
      </c>
      <c r="F532" s="78" t="s">
        <v>2377</v>
      </c>
      <c r="G532" s="121">
        <v>127.46</v>
      </c>
      <c r="H532" s="125">
        <v>355.47</v>
      </c>
      <c r="I532" s="104">
        <v>0.29530000000000001</v>
      </c>
      <c r="J532" s="77">
        <f>TRUNC(H532 * (1 + 29.53 / 100), 2)</f>
        <v>460.44</v>
      </c>
      <c r="K532" s="77">
        <f>TRUNC(G532 * J532, 2)</f>
        <v>58687.68</v>
      </c>
      <c r="L532" s="85">
        <f t="shared" si="76"/>
        <v>1.3600458522400202E-4</v>
      </c>
    </row>
    <row r="533" spans="1:12" customFormat="1" ht="39" customHeight="1">
      <c r="A533" s="74" t="s">
        <v>3177</v>
      </c>
      <c r="B533" s="75" t="s">
        <v>3178</v>
      </c>
      <c r="C533" s="74" t="s">
        <v>2122</v>
      </c>
      <c r="D533" s="74" t="s">
        <v>3179</v>
      </c>
      <c r="E533" s="76" t="s">
        <v>36</v>
      </c>
      <c r="F533" s="78" t="s">
        <v>2377</v>
      </c>
      <c r="G533" s="121">
        <v>63.73</v>
      </c>
      <c r="H533" s="125">
        <v>341.17</v>
      </c>
      <c r="I533" s="104">
        <v>0.29530000000000001</v>
      </c>
      <c r="J533" s="77">
        <f>TRUNC(H533 * (1 + 29.53 / 100), 2)</f>
        <v>441.91</v>
      </c>
      <c r="K533" s="77">
        <f>TRUNC(G533 * J533, 2)</f>
        <v>28162.92</v>
      </c>
      <c r="L533" s="85">
        <f t="shared" si="76"/>
        <v>6.5265593277784206E-5</v>
      </c>
    </row>
    <row r="534" spans="1:12" customFormat="1" ht="39" customHeight="1">
      <c r="A534" s="74" t="s">
        <v>3180</v>
      </c>
      <c r="B534" s="75" t="s">
        <v>3181</v>
      </c>
      <c r="C534" s="74" t="s">
        <v>2122</v>
      </c>
      <c r="D534" s="74" t="s">
        <v>3182</v>
      </c>
      <c r="E534" s="76" t="s">
        <v>36</v>
      </c>
      <c r="F534" s="78" t="s">
        <v>2377</v>
      </c>
      <c r="G534" s="121">
        <v>55.67</v>
      </c>
      <c r="H534" s="125">
        <v>338.45</v>
      </c>
      <c r="I534" s="104">
        <v>0.29530000000000001</v>
      </c>
      <c r="J534" s="77">
        <f>TRUNC(H534 * (1 + 29.53 / 100), 2)</f>
        <v>438.39</v>
      </c>
      <c r="K534" s="77">
        <f>TRUNC(G534 * J534, 2)</f>
        <v>24405.17</v>
      </c>
      <c r="L534" s="85">
        <f t="shared" si="76"/>
        <v>5.655727101789093E-5</v>
      </c>
    </row>
    <row r="535" spans="1:12" customFormat="1" ht="39" customHeight="1">
      <c r="A535" s="74" t="s">
        <v>3183</v>
      </c>
      <c r="B535" s="75" t="s">
        <v>3184</v>
      </c>
      <c r="C535" s="74" t="s">
        <v>2122</v>
      </c>
      <c r="D535" s="74" t="s">
        <v>3185</v>
      </c>
      <c r="E535" s="76" t="s">
        <v>36</v>
      </c>
      <c r="F535" s="78" t="s">
        <v>2377</v>
      </c>
      <c r="G535" s="121">
        <v>21.69</v>
      </c>
      <c r="H535" s="125">
        <v>336.94</v>
      </c>
      <c r="I535" s="104">
        <v>0.29530000000000001</v>
      </c>
      <c r="J535" s="77">
        <f>TRUNC(H535 * (1 + 29.53 / 100), 2)</f>
        <v>436.43</v>
      </c>
      <c r="K535" s="77">
        <f>TRUNC(G535 * J535, 2)</f>
        <v>9466.16</v>
      </c>
      <c r="L535" s="85">
        <f t="shared" si="76"/>
        <v>2.1937162356120383E-5</v>
      </c>
    </row>
    <row r="536" spans="1:12" customFormat="1" ht="24" customHeight="1">
      <c r="A536" s="79" t="s">
        <v>1127</v>
      </c>
      <c r="B536" s="79"/>
      <c r="C536" s="79"/>
      <c r="D536" s="79" t="s">
        <v>2501</v>
      </c>
      <c r="E536" s="79"/>
      <c r="F536" s="80"/>
      <c r="G536" s="120"/>
      <c r="H536" s="126"/>
      <c r="I536" s="102"/>
      <c r="J536" s="79"/>
      <c r="K536" s="83">
        <v>975.06</v>
      </c>
      <c r="L536" s="84">
        <f t="shared" si="76"/>
        <v>2.2596332120900914E-6</v>
      </c>
    </row>
    <row r="537" spans="1:12" customFormat="1" ht="26.1" customHeight="1">
      <c r="A537" s="74" t="s">
        <v>2502</v>
      </c>
      <c r="B537" s="75" t="s">
        <v>2083</v>
      </c>
      <c r="C537" s="74" t="s">
        <v>2122</v>
      </c>
      <c r="D537" s="74" t="s">
        <v>2084</v>
      </c>
      <c r="E537" s="76" t="s">
        <v>42</v>
      </c>
      <c r="F537" s="78" t="s">
        <v>2377</v>
      </c>
      <c r="G537" s="121">
        <v>1.64</v>
      </c>
      <c r="H537" s="125">
        <v>459.01</v>
      </c>
      <c r="I537" s="104">
        <v>0.29530000000000001</v>
      </c>
      <c r="J537" s="77">
        <f>TRUNC(H537 * (1 + 29.53 / 100), 2)</f>
        <v>594.54999999999995</v>
      </c>
      <c r="K537" s="77">
        <f>TRUNC(G537 * J537, 2)</f>
        <v>975.06</v>
      </c>
      <c r="L537" s="85">
        <f t="shared" si="76"/>
        <v>2.2596332120900914E-6</v>
      </c>
    </row>
    <row r="538" spans="1:12" customFormat="1" ht="24" customHeight="1">
      <c r="A538" s="79" t="s">
        <v>1130</v>
      </c>
      <c r="B538" s="79"/>
      <c r="C538" s="79"/>
      <c r="D538" s="79" t="s">
        <v>2503</v>
      </c>
      <c r="E538" s="79"/>
      <c r="F538" s="80"/>
      <c r="G538" s="120"/>
      <c r="H538" s="126"/>
      <c r="I538" s="102"/>
      <c r="J538" s="79"/>
      <c r="K538" s="83">
        <v>7320.61</v>
      </c>
      <c r="L538" s="84">
        <f t="shared" si="76"/>
        <v>1.6965000603818066E-5</v>
      </c>
    </row>
    <row r="539" spans="1:12" customFormat="1" ht="26.1" customHeight="1">
      <c r="A539" s="74" t="s">
        <v>2504</v>
      </c>
      <c r="B539" s="75" t="s">
        <v>2654</v>
      </c>
      <c r="C539" s="74" t="s">
        <v>2122</v>
      </c>
      <c r="D539" s="74" t="s">
        <v>2505</v>
      </c>
      <c r="E539" s="76" t="s">
        <v>42</v>
      </c>
      <c r="F539" s="76" t="s">
        <v>2475</v>
      </c>
      <c r="G539" s="121">
        <v>1.65</v>
      </c>
      <c r="H539" s="125">
        <v>436.72</v>
      </c>
      <c r="I539" s="104">
        <v>0.29530000000000001</v>
      </c>
      <c r="J539" s="77">
        <f>TRUNC(H539 * (1 + 29.53 / 100), 2)</f>
        <v>565.67999999999995</v>
      </c>
      <c r="K539" s="77">
        <f>TRUNC(G539 * J539, 2)</f>
        <v>933.37</v>
      </c>
      <c r="L539" s="85">
        <f t="shared" si="76"/>
        <v>2.1630195589692211E-6</v>
      </c>
    </row>
    <row r="540" spans="1:12" customFormat="1" ht="39" customHeight="1">
      <c r="A540" s="74" t="s">
        <v>2506</v>
      </c>
      <c r="B540" s="75" t="s">
        <v>403</v>
      </c>
      <c r="C540" s="74" t="s">
        <v>2122</v>
      </c>
      <c r="D540" s="74" t="s">
        <v>404</v>
      </c>
      <c r="E540" s="76" t="s">
        <v>42</v>
      </c>
      <c r="F540" s="76" t="s">
        <v>2475</v>
      </c>
      <c r="G540" s="121">
        <v>1.65</v>
      </c>
      <c r="H540" s="125">
        <v>64.48</v>
      </c>
      <c r="I540" s="104">
        <v>0.29530000000000001</v>
      </c>
      <c r="J540" s="77">
        <f>TRUNC(H540 * (1 + 29.53 / 100), 2)</f>
        <v>83.52</v>
      </c>
      <c r="K540" s="77">
        <f>TRUNC(G540 * J540, 2)</f>
        <v>137.80000000000001</v>
      </c>
      <c r="L540" s="85">
        <f t="shared" si="76"/>
        <v>3.1934184216972763E-7</v>
      </c>
    </row>
    <row r="541" spans="1:12" customFormat="1" ht="24" customHeight="1">
      <c r="A541" s="74" t="s">
        <v>2507</v>
      </c>
      <c r="B541" s="75" t="s">
        <v>411</v>
      </c>
      <c r="C541" s="74" t="s">
        <v>2122</v>
      </c>
      <c r="D541" s="74" t="s">
        <v>412</v>
      </c>
      <c r="E541" s="76" t="s">
        <v>42</v>
      </c>
      <c r="F541" s="76" t="s">
        <v>2475</v>
      </c>
      <c r="G541" s="121">
        <v>1.65</v>
      </c>
      <c r="H541" s="125">
        <v>3.55</v>
      </c>
      <c r="I541" s="104">
        <v>0.29530000000000001</v>
      </c>
      <c r="J541" s="77">
        <f>TRUNC(H541 * (1 + 29.53 / 100), 2)</f>
        <v>4.59</v>
      </c>
      <c r="K541" s="77">
        <f>TRUNC(G541 * J541, 2)</f>
        <v>7.57</v>
      </c>
      <c r="L541" s="85">
        <f t="shared" si="76"/>
        <v>1.7542944450107679E-8</v>
      </c>
    </row>
    <row r="542" spans="1:12" customFormat="1" ht="26.1" customHeight="1">
      <c r="A542" s="74" t="s">
        <v>2508</v>
      </c>
      <c r="B542" s="75" t="s">
        <v>440</v>
      </c>
      <c r="C542" s="74" t="s">
        <v>2122</v>
      </c>
      <c r="D542" s="74" t="s">
        <v>441</v>
      </c>
      <c r="E542" s="76" t="s">
        <v>393</v>
      </c>
      <c r="F542" s="76" t="s">
        <v>2485</v>
      </c>
      <c r="G542" s="121">
        <v>120</v>
      </c>
      <c r="H542" s="125">
        <v>11.37</v>
      </c>
      <c r="I542" s="104">
        <v>0.29530000000000001</v>
      </c>
      <c r="J542" s="77">
        <f>TRUNC(H542 * (1 + 29.53 / 100), 2)</f>
        <v>14.72</v>
      </c>
      <c r="K542" s="77">
        <f>TRUNC(G542 * J542, 2)</f>
        <v>1766.4</v>
      </c>
      <c r="L542" s="85">
        <f t="shared" si="76"/>
        <v>4.093508200352735E-6</v>
      </c>
    </row>
    <row r="543" spans="1:12" customFormat="1" ht="39" customHeight="1">
      <c r="A543" s="74" t="s">
        <v>2509</v>
      </c>
      <c r="B543" s="75" t="s">
        <v>2653</v>
      </c>
      <c r="C543" s="74" t="s">
        <v>2122</v>
      </c>
      <c r="D543" s="74" t="s">
        <v>2486</v>
      </c>
      <c r="E543" s="76" t="s">
        <v>36</v>
      </c>
      <c r="F543" s="76" t="s">
        <v>2487</v>
      </c>
      <c r="G543" s="121">
        <v>19.97</v>
      </c>
      <c r="H543" s="125">
        <v>173.02</v>
      </c>
      <c r="I543" s="104">
        <v>0.29530000000000001</v>
      </c>
      <c r="J543" s="77">
        <f>TRUNC(H543 * (1 + 29.53 / 100), 2)</f>
        <v>224.11</v>
      </c>
      <c r="K543" s="77">
        <f>TRUNC(G543 * J543, 2)</f>
        <v>4475.47</v>
      </c>
      <c r="L543" s="85">
        <f t="shared" si="76"/>
        <v>1.0371588057876277E-5</v>
      </c>
    </row>
    <row r="544" spans="1:12" customFormat="1" ht="24" customHeight="1">
      <c r="A544" s="79" t="s">
        <v>1131</v>
      </c>
      <c r="B544" s="79"/>
      <c r="C544" s="79"/>
      <c r="D544" s="79" t="s">
        <v>2510</v>
      </c>
      <c r="E544" s="79"/>
      <c r="F544" s="80"/>
      <c r="G544" s="120"/>
      <c r="H544" s="126"/>
      <c r="I544" s="102"/>
      <c r="J544" s="79"/>
      <c r="K544" s="83">
        <v>166111.32999999999</v>
      </c>
      <c r="L544" s="84">
        <f t="shared" si="76"/>
        <v>3.8495136522107064E-4</v>
      </c>
    </row>
    <row r="545" spans="1:12" customFormat="1" ht="39" customHeight="1">
      <c r="A545" s="74" t="s">
        <v>2511</v>
      </c>
      <c r="B545" s="75" t="s">
        <v>2655</v>
      </c>
      <c r="C545" s="74" t="s">
        <v>2122</v>
      </c>
      <c r="D545" s="74" t="s">
        <v>3186</v>
      </c>
      <c r="E545" s="76" t="s">
        <v>42</v>
      </c>
      <c r="F545" s="78" t="s">
        <v>2377</v>
      </c>
      <c r="G545" s="121">
        <v>1878.45</v>
      </c>
      <c r="H545" s="125">
        <v>68.27</v>
      </c>
      <c r="I545" s="104">
        <v>0.29530000000000001</v>
      </c>
      <c r="J545" s="77">
        <f>TRUNC(H545 * (1 + 29.53 / 100), 2)</f>
        <v>88.43</v>
      </c>
      <c r="K545" s="77">
        <f>TRUNC(G545 * J545, 2)</f>
        <v>166111.32999999999</v>
      </c>
      <c r="L545" s="85">
        <f t="shared" si="76"/>
        <v>3.8495136522107064E-4</v>
      </c>
    </row>
    <row r="546" spans="1:12" customFormat="1" ht="24" customHeight="1">
      <c r="A546" s="79" t="s">
        <v>1882</v>
      </c>
      <c r="B546" s="79"/>
      <c r="C546" s="79"/>
      <c r="D546" s="79" t="s">
        <v>1125</v>
      </c>
      <c r="E546" s="79"/>
      <c r="F546" s="80"/>
      <c r="G546" s="120"/>
      <c r="H546" s="126"/>
      <c r="I546" s="102"/>
      <c r="J546" s="79"/>
      <c r="K546" s="83">
        <v>59640.9</v>
      </c>
      <c r="L546" s="84">
        <f t="shared" si="76"/>
        <v>1.3821360576676711E-4</v>
      </c>
    </row>
    <row r="547" spans="1:12" customFormat="1" ht="26.1" customHeight="1">
      <c r="A547" s="74" t="s">
        <v>1883</v>
      </c>
      <c r="B547" s="75" t="s">
        <v>1884</v>
      </c>
      <c r="C547" s="74" t="s">
        <v>2122</v>
      </c>
      <c r="D547" s="74" t="s">
        <v>1885</v>
      </c>
      <c r="E547" s="76" t="s">
        <v>442</v>
      </c>
      <c r="F547" s="78" t="s">
        <v>2513</v>
      </c>
      <c r="G547" s="121">
        <v>204.4</v>
      </c>
      <c r="H547" s="125">
        <v>153.13</v>
      </c>
      <c r="I547" s="104">
        <v>0.29530000000000001</v>
      </c>
      <c r="J547" s="77">
        <f>TRUNC(H547 * (1 + 29.53 / 100), 2)</f>
        <v>198.34</v>
      </c>
      <c r="K547" s="77">
        <f>TRUNC(G547 * J547, 2)</f>
        <v>40540.69</v>
      </c>
      <c r="L547" s="85">
        <f t="shared" si="76"/>
        <v>9.3950207746239882E-5</v>
      </c>
    </row>
    <row r="548" spans="1:12" customFormat="1" ht="26.1" customHeight="1">
      <c r="A548" s="74" t="s">
        <v>1886</v>
      </c>
      <c r="B548" s="75" t="s">
        <v>1128</v>
      </c>
      <c r="C548" s="74" t="s">
        <v>2122</v>
      </c>
      <c r="D548" s="74" t="s">
        <v>1129</v>
      </c>
      <c r="E548" s="76" t="s">
        <v>70</v>
      </c>
      <c r="F548" s="78" t="s">
        <v>2371</v>
      </c>
      <c r="G548" s="121">
        <v>37.159999999999997</v>
      </c>
      <c r="H548" s="125">
        <v>328.29</v>
      </c>
      <c r="I548" s="104">
        <v>0.29530000000000001</v>
      </c>
      <c r="J548" s="77">
        <f>TRUNC(H548 * (1 + 29.53 / 100), 2)</f>
        <v>425.23</v>
      </c>
      <c r="K548" s="77">
        <f>TRUNC(G548 * J548, 2)</f>
        <v>15801.54</v>
      </c>
      <c r="L548" s="85">
        <f t="shared" si="76"/>
        <v>3.6618961485621468E-5</v>
      </c>
    </row>
    <row r="549" spans="1:12" customFormat="1" ht="39" customHeight="1">
      <c r="A549" s="74" t="s">
        <v>1887</v>
      </c>
      <c r="B549" s="75" t="s">
        <v>443</v>
      </c>
      <c r="C549" s="74" t="s">
        <v>2122</v>
      </c>
      <c r="D549" s="74" t="s">
        <v>444</v>
      </c>
      <c r="E549" s="76" t="s">
        <v>70</v>
      </c>
      <c r="F549" s="78" t="s">
        <v>2371</v>
      </c>
      <c r="G549" s="121">
        <v>37.159999999999997</v>
      </c>
      <c r="H549" s="125">
        <v>33.69</v>
      </c>
      <c r="I549" s="104">
        <v>0.29530000000000001</v>
      </c>
      <c r="J549" s="77">
        <f>TRUNC(H549 * (1 + 29.53 / 100), 2)</f>
        <v>43.63</v>
      </c>
      <c r="K549" s="77">
        <f>TRUNC(G549 * J549, 2)</f>
        <v>1621.29</v>
      </c>
      <c r="L549" s="85">
        <f t="shared" si="76"/>
        <v>3.7572259455105781E-6</v>
      </c>
    </row>
    <row r="550" spans="1:12" customFormat="1" ht="24" customHeight="1">
      <c r="A550" s="79" t="s">
        <v>2514</v>
      </c>
      <c r="B550" s="79"/>
      <c r="C550" s="79"/>
      <c r="D550" s="79" t="s">
        <v>1889</v>
      </c>
      <c r="E550" s="79"/>
      <c r="F550" s="80"/>
      <c r="G550" s="120"/>
      <c r="H550" s="126"/>
      <c r="I550" s="102"/>
      <c r="J550" s="79"/>
      <c r="K550" s="83">
        <v>860.11</v>
      </c>
      <c r="L550" s="84">
        <f t="shared" si="76"/>
        <v>1.9932446434586676E-6</v>
      </c>
    </row>
    <row r="551" spans="1:12" customFormat="1" ht="26.1" customHeight="1">
      <c r="A551" s="74" t="s">
        <v>2515</v>
      </c>
      <c r="B551" s="75" t="s">
        <v>409</v>
      </c>
      <c r="C551" s="74" t="s">
        <v>2122</v>
      </c>
      <c r="D551" s="74" t="s">
        <v>410</v>
      </c>
      <c r="E551" s="76" t="s">
        <v>70</v>
      </c>
      <c r="F551" s="78" t="s">
        <v>2516</v>
      </c>
      <c r="G551" s="121">
        <v>7.2</v>
      </c>
      <c r="H551" s="125">
        <v>92.23</v>
      </c>
      <c r="I551" s="104">
        <v>0.29530000000000001</v>
      </c>
      <c r="J551" s="77">
        <f>TRUNC(H551 * (1 + 29.53 / 100), 2)</f>
        <v>119.46</v>
      </c>
      <c r="K551" s="77">
        <f>TRUNC(G551 * J551, 2)</f>
        <v>860.11</v>
      </c>
      <c r="L551" s="85">
        <f t="shared" si="76"/>
        <v>1.9932446434586676E-6</v>
      </c>
    </row>
    <row r="552" spans="1:12" customFormat="1" ht="24" customHeight="1">
      <c r="A552" s="79" t="s">
        <v>1888</v>
      </c>
      <c r="B552" s="79"/>
      <c r="C552" s="79"/>
      <c r="D552" s="79" t="s">
        <v>1891</v>
      </c>
      <c r="E552" s="79"/>
      <c r="F552" s="80"/>
      <c r="G552" s="120"/>
      <c r="H552" s="126"/>
      <c r="I552" s="102"/>
      <c r="J552" s="79"/>
      <c r="K552" s="83">
        <v>817.27</v>
      </c>
      <c r="L552" s="84">
        <f t="shared" si="76"/>
        <v>1.893965945936526E-6</v>
      </c>
    </row>
    <row r="553" spans="1:12" customFormat="1" ht="51.95" customHeight="1">
      <c r="A553" s="74" t="s">
        <v>1890</v>
      </c>
      <c r="B553" s="75" t="s">
        <v>413</v>
      </c>
      <c r="C553" s="74" t="s">
        <v>2122</v>
      </c>
      <c r="D553" s="74" t="s">
        <v>414</v>
      </c>
      <c r="E553" s="76" t="s">
        <v>42</v>
      </c>
      <c r="F553" s="78" t="s">
        <v>2517</v>
      </c>
      <c r="G553" s="121">
        <v>189.62200000000001</v>
      </c>
      <c r="H553" s="125">
        <v>3.33</v>
      </c>
      <c r="I553" s="104">
        <v>0.29530000000000001</v>
      </c>
      <c r="J553" s="77">
        <f>TRUNC(H553 * (1 + 29.53 / 100), 2)</f>
        <v>4.3099999999999996</v>
      </c>
      <c r="K553" s="77">
        <f>TRUNC(G553 * J553, 2)</f>
        <v>817.27</v>
      </c>
      <c r="L553" s="85">
        <f t="shared" si="76"/>
        <v>1.893965945936526E-6</v>
      </c>
    </row>
    <row r="554" spans="1:12" customFormat="1" ht="24" customHeight="1">
      <c r="A554" s="79" t="s">
        <v>1134</v>
      </c>
      <c r="B554" s="79"/>
      <c r="C554" s="79"/>
      <c r="D554" s="79" t="s">
        <v>2518</v>
      </c>
      <c r="E554" s="79"/>
      <c r="F554" s="80"/>
      <c r="G554" s="120"/>
      <c r="H554" s="126"/>
      <c r="I554" s="102"/>
      <c r="J554" s="79"/>
      <c r="K554" s="83">
        <v>17501981.550000001</v>
      </c>
      <c r="L554" s="84">
        <f t="shared" si="76"/>
        <v>4.0559615600853298E-2</v>
      </c>
    </row>
    <row r="555" spans="1:12" customFormat="1" ht="24" customHeight="1">
      <c r="A555" s="79" t="s">
        <v>1135</v>
      </c>
      <c r="B555" s="79"/>
      <c r="C555" s="79"/>
      <c r="D555" s="79" t="s">
        <v>399</v>
      </c>
      <c r="E555" s="79"/>
      <c r="F555" s="80"/>
      <c r="G555" s="120"/>
      <c r="H555" s="126"/>
      <c r="I555" s="102"/>
      <c r="J555" s="79"/>
      <c r="K555" s="83">
        <v>1329977.53</v>
      </c>
      <c r="L555" s="84">
        <f t="shared" si="76"/>
        <v>3.0821297131679547E-3</v>
      </c>
    </row>
    <row r="556" spans="1:12" customFormat="1" ht="24" customHeight="1">
      <c r="A556" s="79" t="s">
        <v>1136</v>
      </c>
      <c r="B556" s="79"/>
      <c r="C556" s="79"/>
      <c r="D556" s="79" t="s">
        <v>1842</v>
      </c>
      <c r="E556" s="79"/>
      <c r="F556" s="80"/>
      <c r="G556" s="120"/>
      <c r="H556" s="126"/>
      <c r="I556" s="102"/>
      <c r="J556" s="79"/>
      <c r="K556" s="83">
        <v>641320.79</v>
      </c>
      <c r="L556" s="84">
        <f t="shared" si="76"/>
        <v>1.4862159833116475E-3</v>
      </c>
    </row>
    <row r="557" spans="1:12" customFormat="1" ht="26.1" customHeight="1">
      <c r="A557" s="74" t="s">
        <v>1892</v>
      </c>
      <c r="B557" s="75" t="s">
        <v>640</v>
      </c>
      <c r="C557" s="74" t="s">
        <v>2122</v>
      </c>
      <c r="D557" s="74" t="s">
        <v>479</v>
      </c>
      <c r="E557" s="76" t="s">
        <v>42</v>
      </c>
      <c r="F557" s="78" t="s">
        <v>2250</v>
      </c>
      <c r="G557" s="121">
        <v>1810.9159999999999</v>
      </c>
      <c r="H557" s="125">
        <v>6.96</v>
      </c>
      <c r="I557" s="104">
        <v>0.29530000000000001</v>
      </c>
      <c r="J557" s="77">
        <f>TRUNC(H557 * (1 + 29.53 / 100), 2)</f>
        <v>9.01</v>
      </c>
      <c r="K557" s="77">
        <f>TRUNC(G557 * J557, 2)</f>
        <v>16316.35</v>
      </c>
      <c r="L557" s="85">
        <f t="shared" si="76"/>
        <v>3.7811997579724496E-5</v>
      </c>
    </row>
    <row r="558" spans="1:12" customFormat="1" ht="24" customHeight="1">
      <c r="A558" s="74" t="s">
        <v>1893</v>
      </c>
      <c r="B558" s="75" t="s">
        <v>135</v>
      </c>
      <c r="C558" s="74" t="s">
        <v>2122</v>
      </c>
      <c r="D558" s="74" t="s">
        <v>136</v>
      </c>
      <c r="E558" s="76" t="s">
        <v>42</v>
      </c>
      <c r="F558" s="78" t="s">
        <v>2250</v>
      </c>
      <c r="G558" s="121">
        <v>1317.7639999999999</v>
      </c>
      <c r="H558" s="125">
        <v>18.920000000000002</v>
      </c>
      <c r="I558" s="104">
        <v>0.29530000000000001</v>
      </c>
      <c r="J558" s="77">
        <f>TRUNC(H558 * (1 + 29.53 / 100), 2)</f>
        <v>24.5</v>
      </c>
      <c r="K558" s="77">
        <f>TRUNC(G558 * J558, 2)</f>
        <v>32285.21</v>
      </c>
      <c r="L558" s="85">
        <f t="shared" si="76"/>
        <v>7.481871143858136E-5</v>
      </c>
    </row>
    <row r="559" spans="1:12" customFormat="1" ht="24" customHeight="1">
      <c r="A559" s="74" t="s">
        <v>1894</v>
      </c>
      <c r="B559" s="75" t="s">
        <v>2107</v>
      </c>
      <c r="C559" s="74" t="s">
        <v>10</v>
      </c>
      <c r="D559" s="74" t="s">
        <v>400</v>
      </c>
      <c r="E559" s="76" t="s">
        <v>42</v>
      </c>
      <c r="F559" s="78" t="s">
        <v>2484</v>
      </c>
      <c r="G559" s="121">
        <v>273.69600000000003</v>
      </c>
      <c r="H559" s="125">
        <v>960.38</v>
      </c>
      <c r="I559" s="104">
        <v>0.29530000000000001</v>
      </c>
      <c r="J559" s="77">
        <f>TRUNC(H559 * (1 + 29.53 / 100), 2)</f>
        <v>1243.98</v>
      </c>
      <c r="K559" s="77">
        <f>TRUNC(G559 * J559, 2)</f>
        <v>340472.35</v>
      </c>
      <c r="L559" s="85">
        <f t="shared" si="76"/>
        <v>7.8902080883059688E-4</v>
      </c>
    </row>
    <row r="560" spans="1:12" customFormat="1" ht="26.1" customHeight="1">
      <c r="A560" s="74" t="s">
        <v>1895</v>
      </c>
      <c r="B560" s="75" t="s">
        <v>401</v>
      </c>
      <c r="C560" s="74" t="s">
        <v>2122</v>
      </c>
      <c r="D560" s="74" t="s">
        <v>402</v>
      </c>
      <c r="E560" s="76" t="s">
        <v>42</v>
      </c>
      <c r="F560" s="78" t="s">
        <v>2484</v>
      </c>
      <c r="G560" s="121">
        <v>54.4</v>
      </c>
      <c r="H560" s="125">
        <v>631.79</v>
      </c>
      <c r="I560" s="104">
        <v>0.29530000000000001</v>
      </c>
      <c r="J560" s="77">
        <f>TRUNC(H560 * (1 + 29.53 / 100), 2)</f>
        <v>818.35</v>
      </c>
      <c r="K560" s="77">
        <f>TRUNC(G560 * J560, 2)</f>
        <v>44518.239999999998</v>
      </c>
      <c r="L560" s="85">
        <f t="shared" si="76"/>
        <v>1.0316790110126309E-4</v>
      </c>
    </row>
    <row r="561" spans="1:12" customFormat="1" ht="26.1" customHeight="1">
      <c r="A561" s="74" t="s">
        <v>1896</v>
      </c>
      <c r="B561" s="75" t="s">
        <v>440</v>
      </c>
      <c r="C561" s="74" t="s">
        <v>2122</v>
      </c>
      <c r="D561" s="74" t="s">
        <v>441</v>
      </c>
      <c r="E561" s="76" t="s">
        <v>393</v>
      </c>
      <c r="F561" s="78" t="s">
        <v>2485</v>
      </c>
      <c r="G561" s="121">
        <v>14112</v>
      </c>
      <c r="H561" s="125">
        <v>11.37</v>
      </c>
      <c r="I561" s="104">
        <v>0.29530000000000001</v>
      </c>
      <c r="J561" s="77">
        <f>TRUNC(H561 * (1 + 29.53 / 100), 2)</f>
        <v>14.72</v>
      </c>
      <c r="K561" s="77">
        <f>TRUNC(G561 * J561, 2)</f>
        <v>207728.64000000001</v>
      </c>
      <c r="L561" s="85">
        <f t="shared" si="76"/>
        <v>4.8139656436148163E-4</v>
      </c>
    </row>
    <row r="562" spans="1:12" customFormat="1" ht="24" customHeight="1">
      <c r="A562" s="79" t="s">
        <v>1137</v>
      </c>
      <c r="B562" s="79"/>
      <c r="C562" s="79"/>
      <c r="D562" s="79" t="s">
        <v>1847</v>
      </c>
      <c r="E562" s="79"/>
      <c r="F562" s="80"/>
      <c r="G562" s="120"/>
      <c r="H562" s="126"/>
      <c r="I562" s="102"/>
      <c r="J562" s="79"/>
      <c r="K562" s="83">
        <v>688656.74</v>
      </c>
      <c r="L562" s="84">
        <f t="shared" si="76"/>
        <v>1.5959137298563071E-3</v>
      </c>
    </row>
    <row r="563" spans="1:12" customFormat="1" ht="26.1" customHeight="1">
      <c r="A563" s="74" t="s">
        <v>1897</v>
      </c>
      <c r="B563" s="75" t="s">
        <v>397</v>
      </c>
      <c r="C563" s="74" t="s">
        <v>2122</v>
      </c>
      <c r="D563" s="74" t="s">
        <v>398</v>
      </c>
      <c r="E563" s="76" t="s">
        <v>42</v>
      </c>
      <c r="F563" s="78" t="s">
        <v>2475</v>
      </c>
      <c r="G563" s="121">
        <v>10.715999999999999</v>
      </c>
      <c r="H563" s="125">
        <v>472.35</v>
      </c>
      <c r="I563" s="104">
        <v>0.29530000000000001</v>
      </c>
      <c r="J563" s="77">
        <f t="shared" ref="J563:J568" si="79">TRUNC(H563 * (1 + 29.53 / 100), 2)</f>
        <v>611.83000000000004</v>
      </c>
      <c r="K563" s="77">
        <f t="shared" ref="K563:K568" si="80">TRUNC(G563 * J563, 2)</f>
        <v>6556.37</v>
      </c>
      <c r="L563" s="85">
        <f t="shared" si="76"/>
        <v>1.5193927966228861E-5</v>
      </c>
    </row>
    <row r="564" spans="1:12" customFormat="1" ht="39" customHeight="1">
      <c r="A564" s="74" t="s">
        <v>1898</v>
      </c>
      <c r="B564" s="75" t="s">
        <v>391</v>
      </c>
      <c r="C564" s="74" t="s">
        <v>2122</v>
      </c>
      <c r="D564" s="74" t="s">
        <v>392</v>
      </c>
      <c r="E564" s="76" t="s">
        <v>42</v>
      </c>
      <c r="F564" s="78" t="s">
        <v>2475</v>
      </c>
      <c r="G564" s="121">
        <v>493.15199999999999</v>
      </c>
      <c r="H564" s="125">
        <v>516.54999999999995</v>
      </c>
      <c r="I564" s="104">
        <v>0.29530000000000001</v>
      </c>
      <c r="J564" s="77">
        <f t="shared" si="79"/>
        <v>669.08</v>
      </c>
      <c r="K564" s="77">
        <f t="shared" si="80"/>
        <v>329958.14</v>
      </c>
      <c r="L564" s="85">
        <f t="shared" si="76"/>
        <v>7.646548640529528E-4</v>
      </c>
    </row>
    <row r="565" spans="1:12" customFormat="1" ht="39" customHeight="1">
      <c r="A565" s="74" t="s">
        <v>1899</v>
      </c>
      <c r="B565" s="75" t="s">
        <v>403</v>
      </c>
      <c r="C565" s="74" t="s">
        <v>2122</v>
      </c>
      <c r="D565" s="74" t="s">
        <v>404</v>
      </c>
      <c r="E565" s="76" t="s">
        <v>42</v>
      </c>
      <c r="F565" s="78" t="s">
        <v>2475</v>
      </c>
      <c r="G565" s="121">
        <v>493.15199999999999</v>
      </c>
      <c r="H565" s="125">
        <v>64.48</v>
      </c>
      <c r="I565" s="104">
        <v>0.29530000000000001</v>
      </c>
      <c r="J565" s="77">
        <f t="shared" si="79"/>
        <v>83.52</v>
      </c>
      <c r="K565" s="77">
        <f t="shared" si="80"/>
        <v>41188.050000000003</v>
      </c>
      <c r="L565" s="85">
        <f t="shared" si="76"/>
        <v>9.5450419175463358E-5</v>
      </c>
    </row>
    <row r="566" spans="1:12" customFormat="1" ht="24" customHeight="1">
      <c r="A566" s="74" t="s">
        <v>1900</v>
      </c>
      <c r="B566" s="75" t="s">
        <v>411</v>
      </c>
      <c r="C566" s="74" t="s">
        <v>2122</v>
      </c>
      <c r="D566" s="74" t="s">
        <v>412</v>
      </c>
      <c r="E566" s="76" t="s">
        <v>42</v>
      </c>
      <c r="F566" s="78" t="s">
        <v>2475</v>
      </c>
      <c r="G566" s="121">
        <v>493.15199999999999</v>
      </c>
      <c r="H566" s="125">
        <v>3.55</v>
      </c>
      <c r="I566" s="104">
        <v>0.29530000000000001</v>
      </c>
      <c r="J566" s="77">
        <f t="shared" si="79"/>
        <v>4.59</v>
      </c>
      <c r="K566" s="77">
        <f t="shared" si="80"/>
        <v>2263.56</v>
      </c>
      <c r="L566" s="85">
        <f t="shared" si="76"/>
        <v>5.2456416564710347E-6</v>
      </c>
    </row>
    <row r="567" spans="1:12" customFormat="1" ht="26.1" customHeight="1">
      <c r="A567" s="74" t="s">
        <v>1901</v>
      </c>
      <c r="B567" s="75" t="s">
        <v>440</v>
      </c>
      <c r="C567" s="74" t="s">
        <v>2122</v>
      </c>
      <c r="D567" s="74" t="s">
        <v>441</v>
      </c>
      <c r="E567" s="76" t="s">
        <v>393</v>
      </c>
      <c r="F567" s="78" t="s">
        <v>2485</v>
      </c>
      <c r="G567" s="121">
        <v>17492.400000000001</v>
      </c>
      <c r="H567" s="125">
        <v>11.37</v>
      </c>
      <c r="I567" s="104">
        <v>0.29530000000000001</v>
      </c>
      <c r="J567" s="77">
        <f t="shared" si="79"/>
        <v>14.72</v>
      </c>
      <c r="K567" s="77">
        <f t="shared" si="80"/>
        <v>257488.12</v>
      </c>
      <c r="L567" s="85">
        <f t="shared" si="76"/>
        <v>5.9671067182597883E-4</v>
      </c>
    </row>
    <row r="568" spans="1:12" customFormat="1" ht="39" customHeight="1">
      <c r="A568" s="74" t="s">
        <v>1902</v>
      </c>
      <c r="B568" s="75" t="s">
        <v>1854</v>
      </c>
      <c r="C568" s="74" t="s">
        <v>2122</v>
      </c>
      <c r="D568" s="74" t="s">
        <v>1855</v>
      </c>
      <c r="E568" s="76" t="s">
        <v>36</v>
      </c>
      <c r="F568" s="78" t="s">
        <v>2487</v>
      </c>
      <c r="G568" s="121">
        <v>451.84</v>
      </c>
      <c r="H568" s="125">
        <v>87.49</v>
      </c>
      <c r="I568" s="104">
        <v>0.29530000000000001</v>
      </c>
      <c r="J568" s="77">
        <f t="shared" si="79"/>
        <v>113.32</v>
      </c>
      <c r="K568" s="77">
        <f t="shared" si="80"/>
        <v>51202.5</v>
      </c>
      <c r="L568" s="85">
        <f t="shared" si="76"/>
        <v>1.1865820517921246E-4</v>
      </c>
    </row>
    <row r="569" spans="1:12" customFormat="1" ht="24" customHeight="1">
      <c r="A569" s="79" t="s">
        <v>1138</v>
      </c>
      <c r="B569" s="79"/>
      <c r="C569" s="79"/>
      <c r="D569" s="79" t="s">
        <v>394</v>
      </c>
      <c r="E569" s="79"/>
      <c r="F569" s="80"/>
      <c r="G569" s="120"/>
      <c r="H569" s="126"/>
      <c r="I569" s="102"/>
      <c r="J569" s="79"/>
      <c r="K569" s="83">
        <v>1080725.67</v>
      </c>
      <c r="L569" s="84">
        <f t="shared" si="76"/>
        <v>2.5045059966466842E-3</v>
      </c>
    </row>
    <row r="570" spans="1:12" customFormat="1" ht="24" customHeight="1">
      <c r="A570" s="79" t="s">
        <v>1139</v>
      </c>
      <c r="B570" s="79"/>
      <c r="C570" s="79"/>
      <c r="D570" s="79" t="s">
        <v>1092</v>
      </c>
      <c r="E570" s="79"/>
      <c r="F570" s="80"/>
      <c r="G570" s="120"/>
      <c r="H570" s="126"/>
      <c r="I570" s="102"/>
      <c r="J570" s="79"/>
      <c r="K570" s="83">
        <v>180224.15</v>
      </c>
      <c r="L570" s="84">
        <f t="shared" si="76"/>
        <v>4.1765683646207048E-4</v>
      </c>
    </row>
    <row r="571" spans="1:12" customFormat="1" ht="39" customHeight="1">
      <c r="A571" s="74" t="s">
        <v>1140</v>
      </c>
      <c r="B571" s="75" t="s">
        <v>391</v>
      </c>
      <c r="C571" s="74" t="s">
        <v>2122</v>
      </c>
      <c r="D571" s="74" t="s">
        <v>392</v>
      </c>
      <c r="E571" s="76" t="s">
        <v>42</v>
      </c>
      <c r="F571" s="78" t="s">
        <v>2475</v>
      </c>
      <c r="G571" s="121">
        <v>69.08</v>
      </c>
      <c r="H571" s="125">
        <v>516.54999999999995</v>
      </c>
      <c r="I571" s="104">
        <v>0.29530000000000001</v>
      </c>
      <c r="J571" s="77">
        <f>TRUNC(H571 * (1 + 29.53 / 100), 2)</f>
        <v>669.08</v>
      </c>
      <c r="K571" s="77">
        <f>TRUNC(G571 * J571, 2)</f>
        <v>46220.04</v>
      </c>
      <c r="L571" s="85">
        <f t="shared" si="76"/>
        <v>1.0711170332916181E-4</v>
      </c>
    </row>
    <row r="572" spans="1:12" customFormat="1" ht="39" customHeight="1">
      <c r="A572" s="74" t="s">
        <v>1141</v>
      </c>
      <c r="B572" s="75" t="s">
        <v>403</v>
      </c>
      <c r="C572" s="74" t="s">
        <v>2122</v>
      </c>
      <c r="D572" s="74" t="s">
        <v>404</v>
      </c>
      <c r="E572" s="76" t="s">
        <v>42</v>
      </c>
      <c r="F572" s="78" t="s">
        <v>2475</v>
      </c>
      <c r="G572" s="121">
        <v>69.08</v>
      </c>
      <c r="H572" s="125">
        <v>64.48</v>
      </c>
      <c r="I572" s="104">
        <v>0.29530000000000001</v>
      </c>
      <c r="J572" s="77">
        <f>TRUNC(H572 * (1 + 29.53 / 100), 2)</f>
        <v>83.52</v>
      </c>
      <c r="K572" s="77">
        <f>TRUNC(G572 * J572, 2)</f>
        <v>5769.56</v>
      </c>
      <c r="L572" s="85">
        <f t="shared" si="76"/>
        <v>1.3370550935477312E-5</v>
      </c>
    </row>
    <row r="573" spans="1:12" customFormat="1" ht="24" customHeight="1">
      <c r="A573" s="74" t="s">
        <v>1142</v>
      </c>
      <c r="B573" s="75" t="s">
        <v>411</v>
      </c>
      <c r="C573" s="74" t="s">
        <v>2122</v>
      </c>
      <c r="D573" s="74" t="s">
        <v>412</v>
      </c>
      <c r="E573" s="76" t="s">
        <v>42</v>
      </c>
      <c r="F573" s="78" t="s">
        <v>2475</v>
      </c>
      <c r="G573" s="121">
        <v>69.08</v>
      </c>
      <c r="H573" s="125">
        <v>3.55</v>
      </c>
      <c r="I573" s="104">
        <v>0.29530000000000001</v>
      </c>
      <c r="J573" s="77">
        <f>TRUNC(H573 * (1 + 29.53 / 100), 2)</f>
        <v>4.59</v>
      </c>
      <c r="K573" s="77">
        <f>TRUNC(G573 * J573, 2)</f>
        <v>317.07</v>
      </c>
      <c r="L573" s="85">
        <f t="shared" si="76"/>
        <v>7.3478750287921281E-7</v>
      </c>
    </row>
    <row r="574" spans="1:12" customFormat="1" ht="26.1" customHeight="1">
      <c r="A574" s="74" t="s">
        <v>1143</v>
      </c>
      <c r="B574" s="75" t="s">
        <v>440</v>
      </c>
      <c r="C574" s="74" t="s">
        <v>2122</v>
      </c>
      <c r="D574" s="74" t="s">
        <v>441</v>
      </c>
      <c r="E574" s="76" t="s">
        <v>393</v>
      </c>
      <c r="F574" s="78" t="s">
        <v>2485</v>
      </c>
      <c r="G574" s="121">
        <v>6018.68</v>
      </c>
      <c r="H574" s="125">
        <v>11.37</v>
      </c>
      <c r="I574" s="104">
        <v>0.29530000000000001</v>
      </c>
      <c r="J574" s="77">
        <f>TRUNC(H574 * (1 + 29.53 / 100), 2)</f>
        <v>14.72</v>
      </c>
      <c r="K574" s="77">
        <f>TRUNC(G574 * J574, 2)</f>
        <v>88594.96</v>
      </c>
      <c r="L574" s="85">
        <f t="shared" si="76"/>
        <v>2.0531261054683114E-4</v>
      </c>
    </row>
    <row r="575" spans="1:12" customFormat="1" ht="39" customHeight="1">
      <c r="A575" s="74" t="s">
        <v>1144</v>
      </c>
      <c r="B575" s="75" t="s">
        <v>395</v>
      </c>
      <c r="C575" s="74" t="s">
        <v>2122</v>
      </c>
      <c r="D575" s="74" t="s">
        <v>396</v>
      </c>
      <c r="E575" s="76" t="s">
        <v>36</v>
      </c>
      <c r="F575" s="78" t="s">
        <v>2487</v>
      </c>
      <c r="G575" s="121">
        <v>230.26599999999999</v>
      </c>
      <c r="H575" s="125">
        <v>131.84</v>
      </c>
      <c r="I575" s="104">
        <v>0.29530000000000001</v>
      </c>
      <c r="J575" s="77">
        <f>TRUNC(H575 * (1 + 29.53 / 100), 2)</f>
        <v>170.77</v>
      </c>
      <c r="K575" s="77">
        <f>TRUNC(G575 * J575, 2)</f>
        <v>39322.519999999997</v>
      </c>
      <c r="L575" s="85">
        <f t="shared" si="76"/>
        <v>9.1127184147721021E-5</v>
      </c>
    </row>
    <row r="576" spans="1:12" customFormat="1" ht="24" customHeight="1">
      <c r="A576" s="79" t="s">
        <v>1903</v>
      </c>
      <c r="B576" s="79"/>
      <c r="C576" s="79"/>
      <c r="D576" s="79" t="s">
        <v>1098</v>
      </c>
      <c r="E576" s="79"/>
      <c r="F576" s="80"/>
      <c r="G576" s="120"/>
      <c r="H576" s="126"/>
      <c r="I576" s="102"/>
      <c r="J576" s="79"/>
      <c r="K576" s="83">
        <v>894849.74</v>
      </c>
      <c r="L576" s="84">
        <f t="shared" si="76"/>
        <v>2.0737515561444252E-3</v>
      </c>
    </row>
    <row r="577" spans="1:12" customFormat="1" ht="39" customHeight="1">
      <c r="A577" s="74" t="s">
        <v>1904</v>
      </c>
      <c r="B577" s="75" t="s">
        <v>391</v>
      </c>
      <c r="C577" s="74" t="s">
        <v>2122</v>
      </c>
      <c r="D577" s="74" t="s">
        <v>392</v>
      </c>
      <c r="E577" s="76" t="s">
        <v>42</v>
      </c>
      <c r="F577" s="76" t="s">
        <v>2475</v>
      </c>
      <c r="G577" s="121">
        <v>259.10399999999998</v>
      </c>
      <c r="H577" s="125">
        <v>516.54999999999995</v>
      </c>
      <c r="I577" s="104">
        <v>0.29530000000000001</v>
      </c>
      <c r="J577" s="77">
        <f>TRUNC(H577 * (1 + 29.53 / 100), 2)</f>
        <v>669.08</v>
      </c>
      <c r="K577" s="77">
        <f>TRUNC(G577 * J577, 2)</f>
        <v>173361.3</v>
      </c>
      <c r="L577" s="85">
        <f t="shared" si="76"/>
        <v>4.0175266257575323E-4</v>
      </c>
    </row>
    <row r="578" spans="1:12" customFormat="1" ht="39" customHeight="1">
      <c r="A578" s="74" t="s">
        <v>1905</v>
      </c>
      <c r="B578" s="75" t="s">
        <v>403</v>
      </c>
      <c r="C578" s="74" t="s">
        <v>2122</v>
      </c>
      <c r="D578" s="74" t="s">
        <v>404</v>
      </c>
      <c r="E578" s="76" t="s">
        <v>42</v>
      </c>
      <c r="F578" s="76" t="s">
        <v>2475</v>
      </c>
      <c r="G578" s="121">
        <v>259.10399999999998</v>
      </c>
      <c r="H578" s="125">
        <v>64.48</v>
      </c>
      <c r="I578" s="104">
        <v>0.29530000000000001</v>
      </c>
      <c r="J578" s="77">
        <f>TRUNC(H578 * (1 + 29.53 / 100), 2)</f>
        <v>83.52</v>
      </c>
      <c r="K578" s="77">
        <f>TRUNC(G578 * J578, 2)</f>
        <v>21640.36</v>
      </c>
      <c r="L578" s="85">
        <f t="shared" si="76"/>
        <v>5.0150017616952736E-5</v>
      </c>
    </row>
    <row r="579" spans="1:12" customFormat="1" ht="24" customHeight="1">
      <c r="A579" s="74" t="s">
        <v>1906</v>
      </c>
      <c r="B579" s="75" t="s">
        <v>411</v>
      </c>
      <c r="C579" s="74" t="s">
        <v>2122</v>
      </c>
      <c r="D579" s="74" t="s">
        <v>412</v>
      </c>
      <c r="E579" s="76" t="s">
        <v>42</v>
      </c>
      <c r="F579" s="76" t="s">
        <v>2475</v>
      </c>
      <c r="G579" s="121">
        <v>259.10399999999998</v>
      </c>
      <c r="H579" s="125">
        <v>3.55</v>
      </c>
      <c r="I579" s="104">
        <v>0.29530000000000001</v>
      </c>
      <c r="J579" s="77">
        <f>TRUNC(H579 * (1 + 29.53 / 100), 2)</f>
        <v>4.59</v>
      </c>
      <c r="K579" s="77">
        <f>TRUNC(G579 * J579, 2)</f>
        <v>1189.28</v>
      </c>
      <c r="L579" s="85">
        <f t="shared" si="76"/>
        <v>2.7560730482990829E-6</v>
      </c>
    </row>
    <row r="580" spans="1:12" customFormat="1" ht="26.1" customHeight="1">
      <c r="A580" s="74" t="s">
        <v>1907</v>
      </c>
      <c r="B580" s="75" t="s">
        <v>440</v>
      </c>
      <c r="C580" s="74" t="s">
        <v>2122</v>
      </c>
      <c r="D580" s="74" t="s">
        <v>441</v>
      </c>
      <c r="E580" s="76" t="s">
        <v>393</v>
      </c>
      <c r="F580" s="76" t="s">
        <v>2485</v>
      </c>
      <c r="G580" s="121">
        <v>42125</v>
      </c>
      <c r="H580" s="125">
        <v>11.37</v>
      </c>
      <c r="I580" s="104">
        <v>0.29530000000000001</v>
      </c>
      <c r="J580" s="77">
        <f>TRUNC(H580 * (1 + 29.53 / 100), 2)</f>
        <v>14.72</v>
      </c>
      <c r="K580" s="77">
        <f>TRUNC(G580 * J580, 2)</f>
        <v>620080</v>
      </c>
      <c r="L580" s="85">
        <f t="shared" ref="L580:L643" si="81">K580 / 431512510.43</f>
        <v>1.4369919411654913E-3</v>
      </c>
    </row>
    <row r="581" spans="1:12" customFormat="1" ht="39" customHeight="1">
      <c r="A581" s="74" t="s">
        <v>3187</v>
      </c>
      <c r="B581" s="75" t="s">
        <v>1854</v>
      </c>
      <c r="C581" s="74" t="s">
        <v>2122</v>
      </c>
      <c r="D581" s="74" t="s">
        <v>1855</v>
      </c>
      <c r="E581" s="76" t="s">
        <v>36</v>
      </c>
      <c r="F581" s="78" t="s">
        <v>2487</v>
      </c>
      <c r="G581" s="121">
        <v>693.42399999999998</v>
      </c>
      <c r="H581" s="125">
        <v>87.49</v>
      </c>
      <c r="I581" s="104">
        <v>0.29530000000000001</v>
      </c>
      <c r="J581" s="77">
        <f>TRUNC(H581 * (1 + 29.53 / 100), 2)</f>
        <v>113.32</v>
      </c>
      <c r="K581" s="77">
        <f>TRUNC(G581 * J581, 2)</f>
        <v>78578.8</v>
      </c>
      <c r="L581" s="85">
        <f t="shared" si="81"/>
        <v>1.8210086173792883E-4</v>
      </c>
    </row>
    <row r="582" spans="1:12" customFormat="1" ht="24" customHeight="1">
      <c r="A582" s="79" t="s">
        <v>1908</v>
      </c>
      <c r="B582" s="79"/>
      <c r="C582" s="79"/>
      <c r="D582" s="79" t="s">
        <v>1862</v>
      </c>
      <c r="E582" s="79"/>
      <c r="F582" s="80"/>
      <c r="G582" s="120"/>
      <c r="H582" s="126"/>
      <c r="I582" s="102"/>
      <c r="J582" s="79"/>
      <c r="K582" s="83">
        <v>5651.78</v>
      </c>
      <c r="L582" s="84">
        <f t="shared" si="81"/>
        <v>1.3097604040188846E-5</v>
      </c>
    </row>
    <row r="583" spans="1:12" customFormat="1" ht="39" customHeight="1">
      <c r="A583" s="74" t="s">
        <v>1909</v>
      </c>
      <c r="B583" s="75" t="s">
        <v>391</v>
      </c>
      <c r="C583" s="74" t="s">
        <v>2122</v>
      </c>
      <c r="D583" s="74" t="s">
        <v>392</v>
      </c>
      <c r="E583" s="76" t="s">
        <v>42</v>
      </c>
      <c r="F583" s="78" t="s">
        <v>2475</v>
      </c>
      <c r="G583" s="121">
        <v>4.5570000000000004</v>
      </c>
      <c r="H583" s="125">
        <v>516.54999999999995</v>
      </c>
      <c r="I583" s="104">
        <v>0.29530000000000001</v>
      </c>
      <c r="J583" s="77">
        <f>TRUNC(H583 * (1 + 29.53 / 100), 2)</f>
        <v>669.08</v>
      </c>
      <c r="K583" s="77">
        <f>TRUNC(G583 * J583, 2)</f>
        <v>3048.99</v>
      </c>
      <c r="L583" s="85">
        <f t="shared" si="81"/>
        <v>7.065820633941057E-6</v>
      </c>
    </row>
    <row r="584" spans="1:12" customFormat="1" ht="24" customHeight="1">
      <c r="A584" s="74" t="s">
        <v>1910</v>
      </c>
      <c r="B584" s="75" t="s">
        <v>411</v>
      </c>
      <c r="C584" s="74" t="s">
        <v>2122</v>
      </c>
      <c r="D584" s="74" t="s">
        <v>412</v>
      </c>
      <c r="E584" s="76" t="s">
        <v>42</v>
      </c>
      <c r="F584" s="78" t="s">
        <v>2475</v>
      </c>
      <c r="G584" s="121">
        <v>4.5570000000000004</v>
      </c>
      <c r="H584" s="125">
        <v>3.55</v>
      </c>
      <c r="I584" s="104">
        <v>0.29530000000000001</v>
      </c>
      <c r="J584" s="77">
        <f>TRUNC(H584 * (1 + 29.53 / 100), 2)</f>
        <v>4.59</v>
      </c>
      <c r="K584" s="77">
        <f>TRUNC(G584 * J584, 2)</f>
        <v>20.91</v>
      </c>
      <c r="L584" s="85">
        <f t="shared" si="81"/>
        <v>4.8457459504854896E-8</v>
      </c>
    </row>
    <row r="585" spans="1:12" customFormat="1" ht="39" customHeight="1">
      <c r="A585" s="74" t="s">
        <v>1911</v>
      </c>
      <c r="B585" s="75" t="s">
        <v>1854</v>
      </c>
      <c r="C585" s="74" t="s">
        <v>2122</v>
      </c>
      <c r="D585" s="74" t="s">
        <v>1855</v>
      </c>
      <c r="E585" s="76" t="s">
        <v>36</v>
      </c>
      <c r="F585" s="78" t="s">
        <v>2487</v>
      </c>
      <c r="G585" s="121">
        <v>22.783999999999999</v>
      </c>
      <c r="H585" s="125">
        <v>87.49</v>
      </c>
      <c r="I585" s="104">
        <v>0.29530000000000001</v>
      </c>
      <c r="J585" s="77">
        <f>TRUNC(H585 * (1 + 29.53 / 100), 2)</f>
        <v>113.32</v>
      </c>
      <c r="K585" s="77">
        <f>TRUNC(G585 * J585, 2)</f>
        <v>2581.88</v>
      </c>
      <c r="L585" s="85">
        <f t="shared" si="81"/>
        <v>5.9833259467429341E-6</v>
      </c>
    </row>
    <row r="586" spans="1:12" customFormat="1" ht="24" customHeight="1">
      <c r="A586" s="79" t="s">
        <v>1145</v>
      </c>
      <c r="B586" s="79"/>
      <c r="C586" s="79"/>
      <c r="D586" s="79" t="s">
        <v>390</v>
      </c>
      <c r="E586" s="79"/>
      <c r="F586" s="80"/>
      <c r="G586" s="120"/>
      <c r="H586" s="126"/>
      <c r="I586" s="102"/>
      <c r="J586" s="79"/>
      <c r="K586" s="83">
        <v>6643263.04</v>
      </c>
      <c r="L586" s="84">
        <f t="shared" si="81"/>
        <v>1.5395296496456204E-2</v>
      </c>
    </row>
    <row r="587" spans="1:12" customFormat="1" ht="24" customHeight="1">
      <c r="A587" s="79" t="s">
        <v>1146</v>
      </c>
      <c r="B587" s="79"/>
      <c r="C587" s="79"/>
      <c r="D587" s="79" t="s">
        <v>1101</v>
      </c>
      <c r="E587" s="79"/>
      <c r="F587" s="80"/>
      <c r="G587" s="120"/>
      <c r="H587" s="126"/>
      <c r="I587" s="102"/>
      <c r="J587" s="79"/>
      <c r="K587" s="83">
        <v>4506836.34</v>
      </c>
      <c r="L587" s="84">
        <f t="shared" si="81"/>
        <v>1.0444277352489643E-2</v>
      </c>
    </row>
    <row r="588" spans="1:12" customFormat="1" ht="39" customHeight="1">
      <c r="A588" s="74" t="s">
        <v>1147</v>
      </c>
      <c r="B588" s="75" t="s">
        <v>391</v>
      </c>
      <c r="C588" s="74" t="s">
        <v>2122</v>
      </c>
      <c r="D588" s="74" t="s">
        <v>392</v>
      </c>
      <c r="E588" s="76" t="s">
        <v>42</v>
      </c>
      <c r="F588" s="78" t="s">
        <v>2475</v>
      </c>
      <c r="G588" s="121">
        <v>752.50800000000004</v>
      </c>
      <c r="H588" s="125">
        <v>516.54999999999995</v>
      </c>
      <c r="I588" s="104">
        <v>0.29530000000000001</v>
      </c>
      <c r="J588" s="77">
        <f t="shared" ref="J588:J596" si="82">TRUNC(H588 * (1 + 29.53 / 100), 2)</f>
        <v>669.08</v>
      </c>
      <c r="K588" s="77">
        <f t="shared" ref="K588:K596" si="83">TRUNC(G588 * J588, 2)</f>
        <v>503488.05</v>
      </c>
      <c r="L588" s="85">
        <f t="shared" si="81"/>
        <v>1.1667982684865307E-3</v>
      </c>
    </row>
    <row r="589" spans="1:12" customFormat="1" ht="39" customHeight="1">
      <c r="A589" s="74" t="s">
        <v>1148</v>
      </c>
      <c r="B589" s="75" t="s">
        <v>403</v>
      </c>
      <c r="C589" s="74" t="s">
        <v>2122</v>
      </c>
      <c r="D589" s="74" t="s">
        <v>404</v>
      </c>
      <c r="E589" s="76" t="s">
        <v>42</v>
      </c>
      <c r="F589" s="78" t="s">
        <v>2475</v>
      </c>
      <c r="G589" s="121">
        <v>752.50800000000004</v>
      </c>
      <c r="H589" s="125">
        <v>64.48</v>
      </c>
      <c r="I589" s="104">
        <v>0.29530000000000001</v>
      </c>
      <c r="J589" s="77">
        <f t="shared" si="82"/>
        <v>83.52</v>
      </c>
      <c r="K589" s="77">
        <f t="shared" si="83"/>
        <v>62849.46</v>
      </c>
      <c r="L589" s="85">
        <f t="shared" si="81"/>
        <v>1.4564921869210891E-4</v>
      </c>
    </row>
    <row r="590" spans="1:12" customFormat="1" ht="24" customHeight="1">
      <c r="A590" s="74" t="s">
        <v>1149</v>
      </c>
      <c r="B590" s="75" t="s">
        <v>411</v>
      </c>
      <c r="C590" s="74" t="s">
        <v>2122</v>
      </c>
      <c r="D590" s="74" t="s">
        <v>412</v>
      </c>
      <c r="E590" s="76" t="s">
        <v>42</v>
      </c>
      <c r="F590" s="78" t="s">
        <v>2475</v>
      </c>
      <c r="G590" s="121">
        <v>752.50800000000004</v>
      </c>
      <c r="H590" s="125">
        <v>3.55</v>
      </c>
      <c r="I590" s="104">
        <v>0.29530000000000001</v>
      </c>
      <c r="J590" s="77">
        <f t="shared" si="82"/>
        <v>4.59</v>
      </c>
      <c r="K590" s="77">
        <f t="shared" si="83"/>
        <v>3454.01</v>
      </c>
      <c r="L590" s="85">
        <f t="shared" si="81"/>
        <v>8.0044260977696727E-6</v>
      </c>
    </row>
    <row r="591" spans="1:12" customFormat="1" ht="26.1" customHeight="1">
      <c r="A591" s="74" t="s">
        <v>1150</v>
      </c>
      <c r="B591" s="75" t="s">
        <v>440</v>
      </c>
      <c r="C591" s="74" t="s">
        <v>2122</v>
      </c>
      <c r="D591" s="74" t="s">
        <v>441</v>
      </c>
      <c r="E591" s="76" t="s">
        <v>393</v>
      </c>
      <c r="F591" s="78" t="s">
        <v>2485</v>
      </c>
      <c r="G591" s="121">
        <v>151484.997</v>
      </c>
      <c r="H591" s="125">
        <v>11.37</v>
      </c>
      <c r="I591" s="104">
        <v>0.29530000000000001</v>
      </c>
      <c r="J591" s="77">
        <f t="shared" si="82"/>
        <v>14.72</v>
      </c>
      <c r="K591" s="77">
        <f t="shared" si="83"/>
        <v>2229859.15</v>
      </c>
      <c r="L591" s="85">
        <f t="shared" si="81"/>
        <v>5.1675422985487879E-3</v>
      </c>
    </row>
    <row r="592" spans="1:12" customFormat="1" ht="39" customHeight="1">
      <c r="A592" s="74" t="s">
        <v>1151</v>
      </c>
      <c r="B592" s="75" t="s">
        <v>1854</v>
      </c>
      <c r="C592" s="74" t="s">
        <v>2122</v>
      </c>
      <c r="D592" s="74" t="s">
        <v>1855</v>
      </c>
      <c r="E592" s="76" t="s">
        <v>36</v>
      </c>
      <c r="F592" s="78" t="s">
        <v>2487</v>
      </c>
      <c r="G592" s="121">
        <v>4021.1280000000002</v>
      </c>
      <c r="H592" s="125">
        <v>87.49</v>
      </c>
      <c r="I592" s="104">
        <v>0.29530000000000001</v>
      </c>
      <c r="J592" s="77">
        <f t="shared" si="82"/>
        <v>113.32</v>
      </c>
      <c r="K592" s="77">
        <f t="shared" si="83"/>
        <v>455674.22</v>
      </c>
      <c r="L592" s="85">
        <f t="shared" si="81"/>
        <v>1.0559930685344974E-3</v>
      </c>
    </row>
    <row r="593" spans="1:12" customFormat="1" ht="26.1" customHeight="1">
      <c r="A593" s="74" t="s">
        <v>1152</v>
      </c>
      <c r="B593" s="75" t="s">
        <v>419</v>
      </c>
      <c r="C593" s="74" t="s">
        <v>2122</v>
      </c>
      <c r="D593" s="74" t="s">
        <v>420</v>
      </c>
      <c r="E593" s="76" t="s">
        <v>393</v>
      </c>
      <c r="F593" s="78" t="s">
        <v>2495</v>
      </c>
      <c r="G593" s="121">
        <v>50067</v>
      </c>
      <c r="H593" s="125">
        <v>9.9499999999999993</v>
      </c>
      <c r="I593" s="104">
        <v>0.29530000000000001</v>
      </c>
      <c r="J593" s="77">
        <f t="shared" si="82"/>
        <v>12.88</v>
      </c>
      <c r="K593" s="77">
        <f t="shared" si="83"/>
        <v>644862.96</v>
      </c>
      <c r="L593" s="85">
        <f t="shared" si="81"/>
        <v>1.4944247140306485E-3</v>
      </c>
    </row>
    <row r="594" spans="1:12" customFormat="1" ht="39" customHeight="1">
      <c r="A594" s="74" t="s">
        <v>1153</v>
      </c>
      <c r="B594" s="75" t="s">
        <v>417</v>
      </c>
      <c r="C594" s="74" t="s">
        <v>2122</v>
      </c>
      <c r="D594" s="74" t="s">
        <v>418</v>
      </c>
      <c r="E594" s="76" t="s">
        <v>70</v>
      </c>
      <c r="F594" s="78" t="s">
        <v>2495</v>
      </c>
      <c r="G594" s="121">
        <v>2781.5</v>
      </c>
      <c r="H594" s="125">
        <v>49.45</v>
      </c>
      <c r="I594" s="104">
        <v>0.29530000000000001</v>
      </c>
      <c r="J594" s="77">
        <f t="shared" si="82"/>
        <v>64.05</v>
      </c>
      <c r="K594" s="77">
        <f t="shared" si="83"/>
        <v>178155.07</v>
      </c>
      <c r="L594" s="85">
        <f t="shared" si="81"/>
        <v>4.1286188857530317E-4</v>
      </c>
    </row>
    <row r="595" spans="1:12" customFormat="1" ht="26.1" customHeight="1">
      <c r="A595" s="74" t="s">
        <v>1154</v>
      </c>
      <c r="B595" s="75" t="s">
        <v>415</v>
      </c>
      <c r="C595" s="74" t="s">
        <v>2122</v>
      </c>
      <c r="D595" s="74" t="s">
        <v>416</v>
      </c>
      <c r="E595" s="76" t="s">
        <v>88</v>
      </c>
      <c r="F595" s="78" t="s">
        <v>2495</v>
      </c>
      <c r="G595" s="121">
        <v>144</v>
      </c>
      <c r="H595" s="125">
        <v>1703.62</v>
      </c>
      <c r="I595" s="104">
        <v>0.29530000000000001</v>
      </c>
      <c r="J595" s="77">
        <f t="shared" si="82"/>
        <v>2206.69</v>
      </c>
      <c r="K595" s="77">
        <f t="shared" si="83"/>
        <v>317763.36</v>
      </c>
      <c r="L595" s="85">
        <f t="shared" si="81"/>
        <v>7.3639431608448717E-4</v>
      </c>
    </row>
    <row r="596" spans="1:12" customFormat="1" ht="26.1" customHeight="1">
      <c r="A596" s="74" t="s">
        <v>1912</v>
      </c>
      <c r="B596" s="75" t="s">
        <v>405</v>
      </c>
      <c r="C596" s="74" t="s">
        <v>2122</v>
      </c>
      <c r="D596" s="74" t="s">
        <v>406</v>
      </c>
      <c r="E596" s="76" t="s">
        <v>88</v>
      </c>
      <c r="F596" s="78" t="s">
        <v>2496</v>
      </c>
      <c r="G596" s="121">
        <v>18</v>
      </c>
      <c r="H596" s="125">
        <v>4749.2299999999996</v>
      </c>
      <c r="I596" s="104">
        <v>0.29530000000000001</v>
      </c>
      <c r="J596" s="77">
        <f t="shared" si="82"/>
        <v>6151.67</v>
      </c>
      <c r="K596" s="77">
        <f t="shared" si="83"/>
        <v>110730.06</v>
      </c>
      <c r="L596" s="85">
        <f t="shared" si="81"/>
        <v>2.5660915343950994E-4</v>
      </c>
    </row>
    <row r="597" spans="1:12" customFormat="1" ht="24" customHeight="1">
      <c r="A597" s="79" t="s">
        <v>1155</v>
      </c>
      <c r="B597" s="79"/>
      <c r="C597" s="79"/>
      <c r="D597" s="79" t="s">
        <v>1111</v>
      </c>
      <c r="E597" s="79"/>
      <c r="F597" s="80"/>
      <c r="G597" s="120"/>
      <c r="H597" s="126"/>
      <c r="I597" s="102"/>
      <c r="J597" s="79"/>
      <c r="K597" s="83">
        <v>330279.73</v>
      </c>
      <c r="L597" s="84">
        <f t="shared" si="81"/>
        <v>7.6540012633904389E-4</v>
      </c>
    </row>
    <row r="598" spans="1:12" customFormat="1" ht="39" customHeight="1">
      <c r="A598" s="74" t="s">
        <v>1156</v>
      </c>
      <c r="B598" s="75" t="s">
        <v>391</v>
      </c>
      <c r="C598" s="74" t="s">
        <v>2122</v>
      </c>
      <c r="D598" s="74" t="s">
        <v>392</v>
      </c>
      <c r="E598" s="76" t="s">
        <v>42</v>
      </c>
      <c r="F598" s="78" t="s">
        <v>2475</v>
      </c>
      <c r="G598" s="121">
        <v>82.367999999999995</v>
      </c>
      <c r="H598" s="125">
        <v>516.54999999999995</v>
      </c>
      <c r="I598" s="104">
        <v>0.29530000000000001</v>
      </c>
      <c r="J598" s="77">
        <f>TRUNC(H598 * (1 + 29.53 / 100), 2)</f>
        <v>669.08</v>
      </c>
      <c r="K598" s="77">
        <f>TRUNC(G598 * J598, 2)</f>
        <v>55110.78</v>
      </c>
      <c r="L598" s="85">
        <f t="shared" si="81"/>
        <v>1.2771537016408258E-4</v>
      </c>
    </row>
    <row r="599" spans="1:12" customFormat="1" ht="39" customHeight="1">
      <c r="A599" s="74" t="s">
        <v>1157</v>
      </c>
      <c r="B599" s="75" t="s">
        <v>403</v>
      </c>
      <c r="C599" s="74" t="s">
        <v>2122</v>
      </c>
      <c r="D599" s="74" t="s">
        <v>404</v>
      </c>
      <c r="E599" s="76" t="s">
        <v>42</v>
      </c>
      <c r="F599" s="78" t="s">
        <v>2475</v>
      </c>
      <c r="G599" s="121">
        <v>82.367999999999995</v>
      </c>
      <c r="H599" s="125">
        <v>64.48</v>
      </c>
      <c r="I599" s="104">
        <v>0.29530000000000001</v>
      </c>
      <c r="J599" s="77">
        <f>TRUNC(H599 * (1 + 29.53 / 100), 2)</f>
        <v>83.52</v>
      </c>
      <c r="K599" s="77">
        <f>TRUNC(G599 * J599, 2)</f>
        <v>6879.37</v>
      </c>
      <c r="L599" s="85">
        <f t="shared" si="81"/>
        <v>1.5942457828498976E-5</v>
      </c>
    </row>
    <row r="600" spans="1:12" customFormat="1" ht="24" customHeight="1">
      <c r="A600" s="74" t="s">
        <v>1158</v>
      </c>
      <c r="B600" s="75" t="s">
        <v>411</v>
      </c>
      <c r="C600" s="74" t="s">
        <v>2122</v>
      </c>
      <c r="D600" s="74" t="s">
        <v>412</v>
      </c>
      <c r="E600" s="76" t="s">
        <v>42</v>
      </c>
      <c r="F600" s="78" t="s">
        <v>2475</v>
      </c>
      <c r="G600" s="121">
        <v>82.367999999999995</v>
      </c>
      <c r="H600" s="125">
        <v>3.55</v>
      </c>
      <c r="I600" s="104">
        <v>0.29530000000000001</v>
      </c>
      <c r="J600" s="77">
        <f>TRUNC(H600 * (1 + 29.53 / 100), 2)</f>
        <v>4.59</v>
      </c>
      <c r="K600" s="77">
        <f>TRUNC(G600 * J600, 2)</f>
        <v>378.06</v>
      </c>
      <c r="L600" s="85">
        <f t="shared" si="81"/>
        <v>8.7612755334315831E-7</v>
      </c>
    </row>
    <row r="601" spans="1:12" customFormat="1" ht="26.1" customHeight="1">
      <c r="A601" s="74" t="s">
        <v>1159</v>
      </c>
      <c r="B601" s="75" t="s">
        <v>440</v>
      </c>
      <c r="C601" s="74" t="s">
        <v>2122</v>
      </c>
      <c r="D601" s="74" t="s">
        <v>441</v>
      </c>
      <c r="E601" s="76" t="s">
        <v>393</v>
      </c>
      <c r="F601" s="78" t="s">
        <v>2485</v>
      </c>
      <c r="G601" s="121">
        <v>12775.44</v>
      </c>
      <c r="H601" s="125">
        <v>11.37</v>
      </c>
      <c r="I601" s="104">
        <v>0.29530000000000001</v>
      </c>
      <c r="J601" s="77">
        <f>TRUNC(H601 * (1 + 29.53 / 100), 2)</f>
        <v>14.72</v>
      </c>
      <c r="K601" s="77">
        <f>TRUNC(G601 * J601, 2)</f>
        <v>188054.47</v>
      </c>
      <c r="L601" s="85">
        <f t="shared" si="81"/>
        <v>4.3580305426742943E-4</v>
      </c>
    </row>
    <row r="602" spans="1:12" customFormat="1" ht="39" customHeight="1">
      <c r="A602" s="74" t="s">
        <v>1160</v>
      </c>
      <c r="B602" s="75" t="s">
        <v>1854</v>
      </c>
      <c r="C602" s="74" t="s">
        <v>2122</v>
      </c>
      <c r="D602" s="74" t="s">
        <v>1855</v>
      </c>
      <c r="E602" s="76" t="s">
        <v>36</v>
      </c>
      <c r="F602" s="78" t="s">
        <v>2487</v>
      </c>
      <c r="G602" s="121">
        <v>704.70399999999995</v>
      </c>
      <c r="H602" s="125">
        <v>87.49</v>
      </c>
      <c r="I602" s="104">
        <v>0.29530000000000001</v>
      </c>
      <c r="J602" s="77">
        <f>TRUNC(H602 * (1 + 29.53 / 100), 2)</f>
        <v>113.32</v>
      </c>
      <c r="K602" s="77">
        <f>TRUNC(G602 * J602, 2)</f>
        <v>79857.05</v>
      </c>
      <c r="L602" s="85">
        <f t="shared" si="81"/>
        <v>1.8506311652568975E-4</v>
      </c>
    </row>
    <row r="603" spans="1:12" customFormat="1" ht="24" customHeight="1">
      <c r="A603" s="79" t="s">
        <v>1161</v>
      </c>
      <c r="B603" s="79"/>
      <c r="C603" s="79"/>
      <c r="D603" s="79" t="s">
        <v>1118</v>
      </c>
      <c r="E603" s="79"/>
      <c r="F603" s="80"/>
      <c r="G603" s="120"/>
      <c r="H603" s="126"/>
      <c r="I603" s="102"/>
      <c r="J603" s="79"/>
      <c r="K603" s="83">
        <v>812909.31</v>
      </c>
      <c r="L603" s="84">
        <f t="shared" si="81"/>
        <v>1.8838603524841959E-3</v>
      </c>
    </row>
    <row r="604" spans="1:12" customFormat="1" ht="39" customHeight="1">
      <c r="A604" s="74" t="s">
        <v>1162</v>
      </c>
      <c r="B604" s="75" t="s">
        <v>391</v>
      </c>
      <c r="C604" s="74" t="s">
        <v>2122</v>
      </c>
      <c r="D604" s="74" t="s">
        <v>392</v>
      </c>
      <c r="E604" s="76" t="s">
        <v>42</v>
      </c>
      <c r="F604" s="78" t="s">
        <v>2475</v>
      </c>
      <c r="G604" s="121">
        <v>331.2</v>
      </c>
      <c r="H604" s="125">
        <v>516.54999999999995</v>
      </c>
      <c r="I604" s="104">
        <v>0.29530000000000001</v>
      </c>
      <c r="J604" s="77">
        <f>TRUNC(H604 * (1 + 29.53 / 100), 2)</f>
        <v>669.08</v>
      </c>
      <c r="K604" s="77">
        <f>TRUNC(G604 * J604, 2)</f>
        <v>221599.29</v>
      </c>
      <c r="L604" s="85">
        <f t="shared" si="81"/>
        <v>5.1354082360017194E-4</v>
      </c>
    </row>
    <row r="605" spans="1:12" customFormat="1" ht="39" customHeight="1">
      <c r="A605" s="74" t="s">
        <v>1163</v>
      </c>
      <c r="B605" s="75" t="s">
        <v>403</v>
      </c>
      <c r="C605" s="74" t="s">
        <v>2122</v>
      </c>
      <c r="D605" s="74" t="s">
        <v>404</v>
      </c>
      <c r="E605" s="76" t="s">
        <v>42</v>
      </c>
      <c r="F605" s="78" t="s">
        <v>2475</v>
      </c>
      <c r="G605" s="121">
        <v>331.2</v>
      </c>
      <c r="H605" s="125">
        <v>64.48</v>
      </c>
      <c r="I605" s="104">
        <v>0.29530000000000001</v>
      </c>
      <c r="J605" s="77">
        <f>TRUNC(H605 * (1 + 29.53 / 100), 2)</f>
        <v>83.52</v>
      </c>
      <c r="K605" s="77">
        <f>TRUNC(G605 * J605, 2)</f>
        <v>27661.82</v>
      </c>
      <c r="L605" s="85">
        <f t="shared" si="81"/>
        <v>6.4104329147804168E-5</v>
      </c>
    </row>
    <row r="606" spans="1:12" customFormat="1" ht="24" customHeight="1">
      <c r="A606" s="74" t="s">
        <v>1164</v>
      </c>
      <c r="B606" s="75" t="s">
        <v>411</v>
      </c>
      <c r="C606" s="74" t="s">
        <v>2122</v>
      </c>
      <c r="D606" s="74" t="s">
        <v>412</v>
      </c>
      <c r="E606" s="76" t="s">
        <v>42</v>
      </c>
      <c r="F606" s="78" t="s">
        <v>2475</v>
      </c>
      <c r="G606" s="121">
        <v>331.2</v>
      </c>
      <c r="H606" s="125">
        <v>3.55</v>
      </c>
      <c r="I606" s="104">
        <v>0.29530000000000001</v>
      </c>
      <c r="J606" s="77">
        <f>TRUNC(H606 * (1 + 29.53 / 100), 2)</f>
        <v>4.59</v>
      </c>
      <c r="K606" s="77">
        <f>TRUNC(G606 * J606, 2)</f>
        <v>1520.2</v>
      </c>
      <c r="L606" s="85">
        <f t="shared" si="81"/>
        <v>3.5229569554892592E-6</v>
      </c>
    </row>
    <row r="607" spans="1:12" customFormat="1" ht="26.1" customHeight="1">
      <c r="A607" s="74" t="s">
        <v>1165</v>
      </c>
      <c r="B607" s="75" t="s">
        <v>440</v>
      </c>
      <c r="C607" s="74" t="s">
        <v>2122</v>
      </c>
      <c r="D607" s="74" t="s">
        <v>441</v>
      </c>
      <c r="E607" s="76" t="s">
        <v>393</v>
      </c>
      <c r="F607" s="78" t="s">
        <v>2485</v>
      </c>
      <c r="G607" s="121">
        <v>37449</v>
      </c>
      <c r="H607" s="125">
        <v>11.37</v>
      </c>
      <c r="I607" s="104">
        <v>0.29530000000000001</v>
      </c>
      <c r="J607" s="77">
        <f>TRUNC(H607 * (1 + 29.53 / 100), 2)</f>
        <v>14.72</v>
      </c>
      <c r="K607" s="77">
        <f>TRUNC(G607 * J607, 2)</f>
        <v>551249.28</v>
      </c>
      <c r="L607" s="85">
        <f t="shared" si="81"/>
        <v>1.2774815716250798E-3</v>
      </c>
    </row>
    <row r="608" spans="1:12" customFormat="1" ht="39" customHeight="1">
      <c r="A608" s="74" t="s">
        <v>1166</v>
      </c>
      <c r="B608" s="75" t="s">
        <v>1854</v>
      </c>
      <c r="C608" s="74" t="s">
        <v>2122</v>
      </c>
      <c r="D608" s="74" t="s">
        <v>1855</v>
      </c>
      <c r="E608" s="76" t="s">
        <v>36</v>
      </c>
      <c r="F608" s="78" t="s">
        <v>2487</v>
      </c>
      <c r="G608" s="121">
        <v>96</v>
      </c>
      <c r="H608" s="125">
        <v>87.49</v>
      </c>
      <c r="I608" s="104">
        <v>0.29530000000000001</v>
      </c>
      <c r="J608" s="77">
        <f>TRUNC(H608 * (1 + 29.53 / 100), 2)</f>
        <v>113.32</v>
      </c>
      <c r="K608" s="77">
        <f>TRUNC(G608 * J608, 2)</f>
        <v>10878.72</v>
      </c>
      <c r="L608" s="85">
        <f t="shared" si="81"/>
        <v>2.5210671155650645E-5</v>
      </c>
    </row>
    <row r="609" spans="1:12" customFormat="1" ht="24" customHeight="1">
      <c r="A609" s="79" t="s">
        <v>1913</v>
      </c>
      <c r="B609" s="79"/>
      <c r="C609" s="79"/>
      <c r="D609" s="79" t="s">
        <v>1278</v>
      </c>
      <c r="E609" s="79"/>
      <c r="F609" s="80"/>
      <c r="G609" s="120"/>
      <c r="H609" s="126"/>
      <c r="I609" s="102"/>
      <c r="J609" s="79"/>
      <c r="K609" s="83">
        <v>680155.6</v>
      </c>
      <c r="L609" s="84">
        <f t="shared" si="81"/>
        <v>1.5762129337159388E-3</v>
      </c>
    </row>
    <row r="610" spans="1:12" customFormat="1" ht="39" customHeight="1">
      <c r="A610" s="74" t="s">
        <v>1914</v>
      </c>
      <c r="B610" s="75" t="s">
        <v>391</v>
      </c>
      <c r="C610" s="74" t="s">
        <v>2122</v>
      </c>
      <c r="D610" s="74" t="s">
        <v>392</v>
      </c>
      <c r="E610" s="76" t="s">
        <v>42</v>
      </c>
      <c r="F610" s="78" t="s">
        <v>2475</v>
      </c>
      <c r="G610" s="121">
        <v>82.599000000000004</v>
      </c>
      <c r="H610" s="125">
        <v>516.54999999999995</v>
      </c>
      <c r="I610" s="104">
        <v>0.29530000000000001</v>
      </c>
      <c r="J610" s="77">
        <f t="shared" ref="J610:J615" si="84">TRUNC(H610 * (1 + 29.53 / 100), 2)</f>
        <v>669.08</v>
      </c>
      <c r="K610" s="77">
        <f t="shared" ref="K610:K615" si="85">TRUNC(G610 * J610, 2)</f>
        <v>55265.33</v>
      </c>
      <c r="L610" s="85">
        <f t="shared" si="81"/>
        <v>1.2807352895731432E-4</v>
      </c>
    </row>
    <row r="611" spans="1:12" customFormat="1" ht="24" customHeight="1">
      <c r="A611" s="74" t="s">
        <v>1915</v>
      </c>
      <c r="B611" s="75" t="s">
        <v>411</v>
      </c>
      <c r="C611" s="74" t="s">
        <v>2122</v>
      </c>
      <c r="D611" s="74" t="s">
        <v>412</v>
      </c>
      <c r="E611" s="76" t="s">
        <v>42</v>
      </c>
      <c r="F611" s="78" t="s">
        <v>2475</v>
      </c>
      <c r="G611" s="121">
        <v>82.599000000000004</v>
      </c>
      <c r="H611" s="125">
        <v>3.55</v>
      </c>
      <c r="I611" s="104">
        <v>0.29530000000000001</v>
      </c>
      <c r="J611" s="77">
        <f t="shared" si="84"/>
        <v>4.59</v>
      </c>
      <c r="K611" s="77">
        <f t="shared" si="85"/>
        <v>379.12</v>
      </c>
      <c r="L611" s="85">
        <f t="shared" si="81"/>
        <v>8.7858402905215629E-7</v>
      </c>
    </row>
    <row r="612" spans="1:12" customFormat="1" ht="39" customHeight="1">
      <c r="A612" s="74" t="s">
        <v>1915</v>
      </c>
      <c r="B612" s="75" t="s">
        <v>403</v>
      </c>
      <c r="C612" s="74" t="s">
        <v>2122</v>
      </c>
      <c r="D612" s="74" t="s">
        <v>404</v>
      </c>
      <c r="E612" s="76" t="s">
        <v>42</v>
      </c>
      <c r="F612" s="78" t="s">
        <v>2475</v>
      </c>
      <c r="G612" s="121">
        <v>82.599000000000004</v>
      </c>
      <c r="H612" s="125">
        <v>64.48</v>
      </c>
      <c r="I612" s="104">
        <v>0.29530000000000001</v>
      </c>
      <c r="J612" s="77">
        <f t="shared" si="84"/>
        <v>83.52</v>
      </c>
      <c r="K612" s="77">
        <f t="shared" si="85"/>
        <v>6898.66</v>
      </c>
      <c r="L612" s="85">
        <f t="shared" si="81"/>
        <v>1.5987161051542909E-5</v>
      </c>
    </row>
    <row r="613" spans="1:12" customFormat="1" ht="26.1" customHeight="1">
      <c r="A613" s="74" t="s">
        <v>1916</v>
      </c>
      <c r="B613" s="75" t="s">
        <v>440</v>
      </c>
      <c r="C613" s="74" t="s">
        <v>2122</v>
      </c>
      <c r="D613" s="74" t="s">
        <v>441</v>
      </c>
      <c r="E613" s="76" t="s">
        <v>393</v>
      </c>
      <c r="F613" s="78" t="s">
        <v>2485</v>
      </c>
      <c r="G613" s="121">
        <v>28496</v>
      </c>
      <c r="H613" s="125">
        <v>11.37</v>
      </c>
      <c r="I613" s="104">
        <v>0.29530000000000001</v>
      </c>
      <c r="J613" s="77">
        <f t="shared" si="84"/>
        <v>14.72</v>
      </c>
      <c r="K613" s="77">
        <f t="shared" si="85"/>
        <v>419461.12</v>
      </c>
      <c r="L613" s="85">
        <f t="shared" si="81"/>
        <v>9.7207174731042938E-4</v>
      </c>
    </row>
    <row r="614" spans="1:12" customFormat="1" ht="39" customHeight="1">
      <c r="A614" s="74" t="s">
        <v>1917</v>
      </c>
      <c r="B614" s="75" t="s">
        <v>1854</v>
      </c>
      <c r="C614" s="74" t="s">
        <v>2122</v>
      </c>
      <c r="D614" s="74" t="s">
        <v>1855</v>
      </c>
      <c r="E614" s="76" t="s">
        <v>36</v>
      </c>
      <c r="F614" s="78" t="s">
        <v>2487</v>
      </c>
      <c r="G614" s="121">
        <v>1598.192</v>
      </c>
      <c r="H614" s="125">
        <v>87.49</v>
      </c>
      <c r="I614" s="104">
        <v>0.29530000000000001</v>
      </c>
      <c r="J614" s="77">
        <f t="shared" si="84"/>
        <v>113.32</v>
      </c>
      <c r="K614" s="77">
        <f t="shared" si="85"/>
        <v>181107.11</v>
      </c>
      <c r="L614" s="85">
        <f t="shared" si="81"/>
        <v>4.1970303437906741E-4</v>
      </c>
    </row>
    <row r="615" spans="1:12" customFormat="1" ht="26.1" customHeight="1">
      <c r="A615" s="74" t="s">
        <v>1918</v>
      </c>
      <c r="B615" s="75" t="s">
        <v>407</v>
      </c>
      <c r="C615" s="74" t="s">
        <v>2122</v>
      </c>
      <c r="D615" s="74" t="s">
        <v>408</v>
      </c>
      <c r="E615" s="76" t="s">
        <v>117</v>
      </c>
      <c r="F615" s="78" t="s">
        <v>2230</v>
      </c>
      <c r="G615" s="121">
        <v>206.49700000000001</v>
      </c>
      <c r="H615" s="125">
        <v>63.73</v>
      </c>
      <c r="I615" s="104">
        <v>0.29530000000000001</v>
      </c>
      <c r="J615" s="77">
        <f t="shared" si="84"/>
        <v>82.54</v>
      </c>
      <c r="K615" s="77">
        <f t="shared" si="85"/>
        <v>17044.259999999998</v>
      </c>
      <c r="L615" s="85">
        <f t="shared" si="81"/>
        <v>3.949887798853266E-5</v>
      </c>
    </row>
    <row r="616" spans="1:12" customFormat="1" ht="24" customHeight="1">
      <c r="A616" s="79" t="s">
        <v>1919</v>
      </c>
      <c r="B616" s="79"/>
      <c r="C616" s="79"/>
      <c r="D616" s="79" t="s">
        <v>1133</v>
      </c>
      <c r="E616" s="79"/>
      <c r="F616" s="80"/>
      <c r="G616" s="120"/>
      <c r="H616" s="126"/>
      <c r="I616" s="102"/>
      <c r="J616" s="79"/>
      <c r="K616" s="83">
        <v>127560.51</v>
      </c>
      <c r="L616" s="84">
        <f t="shared" si="81"/>
        <v>2.9561254173809839E-4</v>
      </c>
    </row>
    <row r="617" spans="1:12" customFormat="1" ht="39" customHeight="1">
      <c r="A617" s="74" t="s">
        <v>1920</v>
      </c>
      <c r="B617" s="75" t="s">
        <v>391</v>
      </c>
      <c r="C617" s="74" t="s">
        <v>2122</v>
      </c>
      <c r="D617" s="74" t="s">
        <v>392</v>
      </c>
      <c r="E617" s="76" t="s">
        <v>42</v>
      </c>
      <c r="F617" s="78" t="s">
        <v>2475</v>
      </c>
      <c r="G617" s="121">
        <v>87.573999999999998</v>
      </c>
      <c r="H617" s="125">
        <v>516.54999999999995</v>
      </c>
      <c r="I617" s="104">
        <v>0.29530000000000001</v>
      </c>
      <c r="J617" s="77">
        <f>TRUNC(H617 * (1 + 29.53 / 100), 2)</f>
        <v>669.08</v>
      </c>
      <c r="K617" s="77">
        <f>TRUNC(G617 * J617, 2)</f>
        <v>58594.01</v>
      </c>
      <c r="L617" s="85">
        <f t="shared" si="81"/>
        <v>1.3578751156394369E-4</v>
      </c>
    </row>
    <row r="618" spans="1:12" customFormat="1" ht="39" customHeight="1">
      <c r="A618" s="74" t="s">
        <v>1921</v>
      </c>
      <c r="B618" s="75" t="s">
        <v>403</v>
      </c>
      <c r="C618" s="74" t="s">
        <v>2122</v>
      </c>
      <c r="D618" s="74" t="s">
        <v>404</v>
      </c>
      <c r="E618" s="76" t="s">
        <v>42</v>
      </c>
      <c r="F618" s="78" t="s">
        <v>2475</v>
      </c>
      <c r="G618" s="121">
        <v>87.573999999999998</v>
      </c>
      <c r="H618" s="125">
        <v>64.48</v>
      </c>
      <c r="I618" s="104">
        <v>0.29530000000000001</v>
      </c>
      <c r="J618" s="77">
        <f>TRUNC(H618 * (1 + 29.53 / 100), 2)</f>
        <v>83.52</v>
      </c>
      <c r="K618" s="77">
        <f>TRUNC(G618 * J618, 2)</f>
        <v>7314.18</v>
      </c>
      <c r="L618" s="85">
        <f t="shared" si="81"/>
        <v>1.695009952947009E-5</v>
      </c>
    </row>
    <row r="619" spans="1:12" customFormat="1" ht="24" customHeight="1">
      <c r="A619" s="74" t="s">
        <v>1922</v>
      </c>
      <c r="B619" s="75" t="s">
        <v>411</v>
      </c>
      <c r="C619" s="74" t="s">
        <v>2122</v>
      </c>
      <c r="D619" s="74" t="s">
        <v>412</v>
      </c>
      <c r="E619" s="76" t="s">
        <v>42</v>
      </c>
      <c r="F619" s="78" t="s">
        <v>2475</v>
      </c>
      <c r="G619" s="121">
        <v>87.573999999999998</v>
      </c>
      <c r="H619" s="125">
        <v>3.55</v>
      </c>
      <c r="I619" s="104">
        <v>0.29530000000000001</v>
      </c>
      <c r="J619" s="77">
        <f>TRUNC(H619 * (1 + 29.53 / 100), 2)</f>
        <v>4.59</v>
      </c>
      <c r="K619" s="77">
        <f>TRUNC(G619 * J619, 2)</f>
        <v>401.96</v>
      </c>
      <c r="L619" s="85">
        <f t="shared" si="81"/>
        <v>9.3151412829131856E-7</v>
      </c>
    </row>
    <row r="620" spans="1:12" customFormat="1" ht="39" customHeight="1">
      <c r="A620" s="74" t="s">
        <v>1923</v>
      </c>
      <c r="B620" s="75" t="s">
        <v>1854</v>
      </c>
      <c r="C620" s="74" t="s">
        <v>2122</v>
      </c>
      <c r="D620" s="74" t="s">
        <v>1855</v>
      </c>
      <c r="E620" s="76" t="s">
        <v>36</v>
      </c>
      <c r="G620" s="121">
        <v>540.50800000000004</v>
      </c>
      <c r="H620" s="125">
        <v>87.49</v>
      </c>
      <c r="I620" s="104">
        <v>0.29530000000000001</v>
      </c>
      <c r="J620" s="77">
        <f>TRUNC(H620 * (1 + 29.53 / 100), 2)</f>
        <v>113.32</v>
      </c>
      <c r="K620" s="77">
        <f>TRUNC(G620 * J620, 2)</f>
        <v>61250.36</v>
      </c>
      <c r="L620" s="85">
        <f t="shared" si="81"/>
        <v>1.4194341651639329E-4</v>
      </c>
    </row>
    <row r="621" spans="1:12" customFormat="1" ht="24" customHeight="1">
      <c r="A621" s="79" t="s">
        <v>2519</v>
      </c>
      <c r="B621" s="79"/>
      <c r="C621" s="79"/>
      <c r="D621" s="79" t="s">
        <v>1132</v>
      </c>
      <c r="E621" s="79"/>
      <c r="F621" s="80"/>
      <c r="G621" s="120"/>
      <c r="H621" s="126"/>
      <c r="I621" s="102"/>
      <c r="J621" s="79"/>
      <c r="K621" s="83">
        <v>145684.72</v>
      </c>
      <c r="L621" s="84">
        <f t="shared" si="81"/>
        <v>3.3761412816241625E-4</v>
      </c>
    </row>
    <row r="622" spans="1:12" customFormat="1" ht="26.1" customHeight="1">
      <c r="A622" s="74" t="s">
        <v>2520</v>
      </c>
      <c r="B622" s="75" t="s">
        <v>397</v>
      </c>
      <c r="C622" s="74" t="s">
        <v>2122</v>
      </c>
      <c r="D622" s="74" t="s">
        <v>398</v>
      </c>
      <c r="E622" s="76" t="s">
        <v>42</v>
      </c>
      <c r="F622" s="76" t="s">
        <v>2475</v>
      </c>
      <c r="G622" s="121">
        <v>8.64</v>
      </c>
      <c r="H622" s="125">
        <v>472.35</v>
      </c>
      <c r="I622" s="104">
        <v>0.29530000000000001</v>
      </c>
      <c r="J622" s="77">
        <f t="shared" ref="J622:J627" si="86">TRUNC(H622 * (1 + 29.53 / 100), 2)</f>
        <v>611.83000000000004</v>
      </c>
      <c r="K622" s="77">
        <f t="shared" ref="K622:K627" si="87">TRUNC(G622 * J622, 2)</f>
        <v>5286.21</v>
      </c>
      <c r="L622" s="85">
        <f t="shared" si="81"/>
        <v>1.2250421186473408E-5</v>
      </c>
    </row>
    <row r="623" spans="1:12" customFormat="1" ht="39" customHeight="1">
      <c r="A623" s="74" t="s">
        <v>2521</v>
      </c>
      <c r="B623" s="75" t="s">
        <v>1878</v>
      </c>
      <c r="C623" s="74" t="s">
        <v>2122</v>
      </c>
      <c r="D623" s="74" t="s">
        <v>1879</v>
      </c>
      <c r="E623" s="76" t="s">
        <v>42</v>
      </c>
      <c r="F623" s="76" t="s">
        <v>2475</v>
      </c>
      <c r="G623" s="121">
        <v>57.6</v>
      </c>
      <c r="H623" s="125">
        <v>457.67</v>
      </c>
      <c r="I623" s="104">
        <v>0.29530000000000001</v>
      </c>
      <c r="J623" s="77">
        <f t="shared" si="86"/>
        <v>592.80999999999995</v>
      </c>
      <c r="K623" s="77">
        <f t="shared" si="87"/>
        <v>34145.85</v>
      </c>
      <c r="L623" s="85">
        <f t="shared" si="81"/>
        <v>7.9130614234043493E-5</v>
      </c>
    </row>
    <row r="624" spans="1:12" customFormat="1" ht="39" customHeight="1">
      <c r="A624" s="74" t="s">
        <v>2522</v>
      </c>
      <c r="B624" s="75" t="s">
        <v>403</v>
      </c>
      <c r="C624" s="74" t="s">
        <v>2122</v>
      </c>
      <c r="D624" s="74" t="s">
        <v>404</v>
      </c>
      <c r="E624" s="76" t="s">
        <v>42</v>
      </c>
      <c r="F624" s="76" t="s">
        <v>2475</v>
      </c>
      <c r="G624" s="121">
        <v>57.6</v>
      </c>
      <c r="H624" s="125">
        <v>64.48</v>
      </c>
      <c r="I624" s="104">
        <v>0.29530000000000001</v>
      </c>
      <c r="J624" s="77">
        <f t="shared" si="86"/>
        <v>83.52</v>
      </c>
      <c r="K624" s="77">
        <f t="shared" si="87"/>
        <v>4810.75</v>
      </c>
      <c r="L624" s="85">
        <f t="shared" si="81"/>
        <v>1.1148575959492141E-5</v>
      </c>
    </row>
    <row r="625" spans="1:12" customFormat="1" ht="24" customHeight="1">
      <c r="A625" s="74" t="s">
        <v>2523</v>
      </c>
      <c r="B625" s="75" t="s">
        <v>411</v>
      </c>
      <c r="C625" s="74" t="s">
        <v>2122</v>
      </c>
      <c r="D625" s="74" t="s">
        <v>412</v>
      </c>
      <c r="E625" s="76" t="s">
        <v>42</v>
      </c>
      <c r="F625" s="78" t="s">
        <v>2475</v>
      </c>
      <c r="G625" s="121">
        <v>57.6</v>
      </c>
      <c r="H625" s="125">
        <v>3.55</v>
      </c>
      <c r="I625" s="104">
        <v>0.29530000000000001</v>
      </c>
      <c r="J625" s="77">
        <f t="shared" si="86"/>
        <v>4.59</v>
      </c>
      <c r="K625" s="77">
        <f t="shared" si="87"/>
        <v>264.38</v>
      </c>
      <c r="L625" s="85">
        <f t="shared" si="81"/>
        <v>6.1268212070270385E-7</v>
      </c>
    </row>
    <row r="626" spans="1:12" customFormat="1" ht="26.1" customHeight="1">
      <c r="A626" s="74" t="s">
        <v>2524</v>
      </c>
      <c r="B626" s="75" t="s">
        <v>440</v>
      </c>
      <c r="C626" s="74" t="s">
        <v>2122</v>
      </c>
      <c r="D626" s="74" t="s">
        <v>441</v>
      </c>
      <c r="E626" s="76" t="s">
        <v>393</v>
      </c>
      <c r="F626" s="78" t="s">
        <v>2485</v>
      </c>
      <c r="G626" s="121">
        <v>6467</v>
      </c>
      <c r="H626" s="125">
        <v>11.37</v>
      </c>
      <c r="I626" s="104">
        <v>0.29530000000000001</v>
      </c>
      <c r="J626" s="77">
        <f t="shared" si="86"/>
        <v>14.72</v>
      </c>
      <c r="K626" s="77">
        <f t="shared" si="87"/>
        <v>95194.240000000005</v>
      </c>
      <c r="L626" s="85">
        <f t="shared" si="81"/>
        <v>2.2060597943067615E-4</v>
      </c>
    </row>
    <row r="627" spans="1:12" customFormat="1" ht="39" customHeight="1">
      <c r="A627" s="74" t="s">
        <v>2525</v>
      </c>
      <c r="B627" s="75" t="s">
        <v>1854</v>
      </c>
      <c r="C627" s="74" t="s">
        <v>2122</v>
      </c>
      <c r="D627" s="74" t="s">
        <v>1855</v>
      </c>
      <c r="E627" s="76" t="s">
        <v>36</v>
      </c>
      <c r="F627" s="78" t="s">
        <v>2487</v>
      </c>
      <c r="G627" s="121">
        <v>52.8</v>
      </c>
      <c r="H627" s="125">
        <v>87.49</v>
      </c>
      <c r="I627" s="104">
        <v>0.29530000000000001</v>
      </c>
      <c r="J627" s="77">
        <f t="shared" si="86"/>
        <v>113.32</v>
      </c>
      <c r="K627" s="77">
        <f t="shared" si="87"/>
        <v>5983.29</v>
      </c>
      <c r="L627" s="85">
        <f t="shared" si="81"/>
        <v>1.3865855231028371E-5</v>
      </c>
    </row>
    <row r="628" spans="1:12" customFormat="1" ht="24" customHeight="1">
      <c r="A628" s="79" t="s">
        <v>2526</v>
      </c>
      <c r="B628" s="79"/>
      <c r="C628" s="79"/>
      <c r="D628" s="79" t="s">
        <v>1880</v>
      </c>
      <c r="E628" s="79"/>
      <c r="F628" s="80"/>
      <c r="G628" s="120"/>
      <c r="H628" s="126"/>
      <c r="I628" s="102"/>
      <c r="J628" s="79"/>
      <c r="K628" s="83">
        <v>39836.83</v>
      </c>
      <c r="L628" s="84">
        <f t="shared" si="81"/>
        <v>9.2319061526866984E-5</v>
      </c>
    </row>
    <row r="629" spans="1:12" customFormat="1" ht="39" customHeight="1">
      <c r="A629" s="74" t="s">
        <v>2527</v>
      </c>
      <c r="B629" s="75" t="s">
        <v>1878</v>
      </c>
      <c r="C629" s="74" t="s">
        <v>2122</v>
      </c>
      <c r="D629" s="74" t="s">
        <v>1879</v>
      </c>
      <c r="E629" s="76" t="s">
        <v>42</v>
      </c>
      <c r="F629" s="78" t="s">
        <v>2475</v>
      </c>
      <c r="G629" s="121">
        <v>67.2</v>
      </c>
      <c r="H629" s="125">
        <v>457.67</v>
      </c>
      <c r="I629" s="104">
        <v>0.29530000000000001</v>
      </c>
      <c r="J629" s="77">
        <f>TRUNC(H629 * (1 + 29.53 / 100), 2)</f>
        <v>592.80999999999995</v>
      </c>
      <c r="K629" s="77">
        <f>TRUNC(G629 * J629, 2)</f>
        <v>39836.83</v>
      </c>
      <c r="L629" s="85">
        <f t="shared" si="81"/>
        <v>9.2319061526866984E-5</v>
      </c>
    </row>
    <row r="630" spans="1:12" customFormat="1" ht="24" customHeight="1">
      <c r="A630" s="79" t="s">
        <v>1167</v>
      </c>
      <c r="B630" s="79"/>
      <c r="C630" s="79"/>
      <c r="D630" s="79" t="s">
        <v>1881</v>
      </c>
      <c r="E630" s="79"/>
      <c r="F630" s="80"/>
      <c r="G630" s="120"/>
      <c r="H630" s="126"/>
      <c r="I630" s="102"/>
      <c r="J630" s="79"/>
      <c r="K630" s="83">
        <v>8283580.7999999998</v>
      </c>
      <c r="L630" s="84">
        <f t="shared" si="81"/>
        <v>1.9196617942190027E-2</v>
      </c>
    </row>
    <row r="631" spans="1:12" customFormat="1" ht="24" customHeight="1">
      <c r="A631" s="79" t="s">
        <v>1168</v>
      </c>
      <c r="B631" s="79"/>
      <c r="C631" s="79"/>
      <c r="D631" s="79" t="s">
        <v>3174</v>
      </c>
      <c r="E631" s="79"/>
      <c r="F631" s="80"/>
      <c r="G631" s="120"/>
      <c r="H631" s="126"/>
      <c r="I631" s="102"/>
      <c r="J631" s="79"/>
      <c r="K631" s="83">
        <v>3319529.78</v>
      </c>
      <c r="L631" s="84">
        <f t="shared" si="81"/>
        <v>7.6927776130803378E-3</v>
      </c>
    </row>
    <row r="632" spans="1:12" customFormat="1" ht="39" customHeight="1">
      <c r="A632" s="74" t="s">
        <v>2528</v>
      </c>
      <c r="B632" s="75" t="s">
        <v>3175</v>
      </c>
      <c r="C632" s="74" t="s">
        <v>2122</v>
      </c>
      <c r="D632" s="74" t="s">
        <v>3176</v>
      </c>
      <c r="E632" s="76" t="s">
        <v>36</v>
      </c>
      <c r="F632" s="78" t="s">
        <v>2377</v>
      </c>
      <c r="G632" s="121">
        <v>4323.18</v>
      </c>
      <c r="H632" s="125">
        <v>355.47</v>
      </c>
      <c r="I632" s="104">
        <v>0.29530000000000001</v>
      </c>
      <c r="J632" s="77">
        <f>TRUNC(H632 * (1 + 29.53 / 100), 2)</f>
        <v>460.44</v>
      </c>
      <c r="K632" s="77">
        <f>TRUNC(G632 * J632, 2)</f>
        <v>1990564.99</v>
      </c>
      <c r="L632" s="85">
        <f t="shared" si="81"/>
        <v>4.6129948538836387E-3</v>
      </c>
    </row>
    <row r="633" spans="1:12" customFormat="1" ht="39" customHeight="1">
      <c r="A633" s="74" t="s">
        <v>2529</v>
      </c>
      <c r="B633" s="75" t="s">
        <v>3178</v>
      </c>
      <c r="C633" s="74" t="s">
        <v>2122</v>
      </c>
      <c r="D633" s="74" t="s">
        <v>3179</v>
      </c>
      <c r="E633" s="76" t="s">
        <v>36</v>
      </c>
      <c r="F633" s="78" t="s">
        <v>2377</v>
      </c>
      <c r="G633" s="121">
        <v>1552.06</v>
      </c>
      <c r="H633" s="125">
        <v>341.17</v>
      </c>
      <c r="I633" s="104">
        <v>0.29530000000000001</v>
      </c>
      <c r="J633" s="77">
        <f>TRUNC(H633 * (1 + 29.53 / 100), 2)</f>
        <v>441.91</v>
      </c>
      <c r="K633" s="77">
        <f>TRUNC(G633 * J633, 2)</f>
        <v>685870.83</v>
      </c>
      <c r="L633" s="85">
        <f t="shared" si="81"/>
        <v>1.5894575786841805E-3</v>
      </c>
    </row>
    <row r="634" spans="1:12" customFormat="1" ht="39" customHeight="1">
      <c r="A634" s="74" t="s">
        <v>3188</v>
      </c>
      <c r="B634" s="75" t="s">
        <v>3181</v>
      </c>
      <c r="C634" s="74" t="s">
        <v>2122</v>
      </c>
      <c r="D634" s="74" t="s">
        <v>3182</v>
      </c>
      <c r="E634" s="76" t="s">
        <v>36</v>
      </c>
      <c r="F634" s="78" t="s">
        <v>2377</v>
      </c>
      <c r="G634" s="121">
        <v>1102.8599999999999</v>
      </c>
      <c r="H634" s="125">
        <v>338.45</v>
      </c>
      <c r="I634" s="104">
        <v>0.29530000000000001</v>
      </c>
      <c r="J634" s="77">
        <f>TRUNC(H634 * (1 + 29.53 / 100), 2)</f>
        <v>438.39</v>
      </c>
      <c r="K634" s="77">
        <f>TRUNC(G634 * J634, 2)</f>
        <v>483482.79</v>
      </c>
      <c r="L634" s="85">
        <f t="shared" si="81"/>
        <v>1.1204374805222029E-3</v>
      </c>
    </row>
    <row r="635" spans="1:12" customFormat="1" ht="39" customHeight="1">
      <c r="A635" s="74" t="s">
        <v>3189</v>
      </c>
      <c r="B635" s="75" t="s">
        <v>3184</v>
      </c>
      <c r="C635" s="74" t="s">
        <v>2122</v>
      </c>
      <c r="D635" s="74" t="s">
        <v>3185</v>
      </c>
      <c r="E635" s="76" t="s">
        <v>36</v>
      </c>
      <c r="F635" s="78" t="s">
        <v>2377</v>
      </c>
      <c r="G635" s="121">
        <v>365.72</v>
      </c>
      <c r="H635" s="125">
        <v>336.94</v>
      </c>
      <c r="I635" s="104">
        <v>0.29530000000000001</v>
      </c>
      <c r="J635" s="77">
        <f>TRUNC(H635 * (1 + 29.53 / 100), 2)</f>
        <v>436.43</v>
      </c>
      <c r="K635" s="77">
        <f>TRUNC(G635 * J635, 2)</f>
        <v>159611.17000000001</v>
      </c>
      <c r="L635" s="85">
        <f t="shared" si="81"/>
        <v>3.6988769999031615E-4</v>
      </c>
    </row>
    <row r="636" spans="1:12" customFormat="1" ht="24" customHeight="1">
      <c r="A636" s="79" t="s">
        <v>1169</v>
      </c>
      <c r="B636" s="79"/>
      <c r="C636" s="79"/>
      <c r="D636" s="79" t="s">
        <v>2501</v>
      </c>
      <c r="E636" s="79"/>
      <c r="F636" s="80"/>
      <c r="G636" s="120"/>
      <c r="H636" s="126"/>
      <c r="I636" s="102"/>
      <c r="J636" s="79"/>
      <c r="K636" s="83">
        <v>37498.26</v>
      </c>
      <c r="L636" s="84">
        <f t="shared" si="81"/>
        <v>8.6899589452535633E-5</v>
      </c>
    </row>
    <row r="637" spans="1:12" customFormat="1" ht="26.1" customHeight="1">
      <c r="A637" s="74" t="s">
        <v>2530</v>
      </c>
      <c r="B637" s="75" t="s">
        <v>2083</v>
      </c>
      <c r="C637" s="74" t="s">
        <v>2122</v>
      </c>
      <c r="D637" s="74" t="s">
        <v>2084</v>
      </c>
      <c r="E637" s="76" t="s">
        <v>42</v>
      </c>
      <c r="F637" s="78" t="s">
        <v>2377</v>
      </c>
      <c r="G637" s="121">
        <v>63.07</v>
      </c>
      <c r="H637" s="125">
        <v>459.01</v>
      </c>
      <c r="I637" s="104">
        <v>0.29530000000000001</v>
      </c>
      <c r="J637" s="77">
        <f>TRUNC(H637 * (1 + 29.53 / 100), 2)</f>
        <v>594.54999999999995</v>
      </c>
      <c r="K637" s="77">
        <f>TRUNC(G637 * J637, 2)</f>
        <v>37498.26</v>
      </c>
      <c r="L637" s="85">
        <f t="shared" si="81"/>
        <v>8.6899589452535633E-5</v>
      </c>
    </row>
    <row r="638" spans="1:12" customFormat="1" ht="24" customHeight="1">
      <c r="A638" s="79" t="s">
        <v>1170</v>
      </c>
      <c r="B638" s="79"/>
      <c r="C638" s="79"/>
      <c r="D638" s="79" t="s">
        <v>2503</v>
      </c>
      <c r="E638" s="79"/>
      <c r="F638" s="80"/>
      <c r="G638" s="120"/>
      <c r="H638" s="126"/>
      <c r="I638" s="102"/>
      <c r="J638" s="79"/>
      <c r="K638" s="83">
        <v>20199.759999999998</v>
      </c>
      <c r="L638" s="84">
        <f t="shared" si="81"/>
        <v>4.6811528082629725E-5</v>
      </c>
    </row>
    <row r="639" spans="1:12" customFormat="1" ht="26.1" customHeight="1">
      <c r="A639" s="74" t="s">
        <v>2531</v>
      </c>
      <c r="B639" s="75" t="s">
        <v>2654</v>
      </c>
      <c r="C639" s="74" t="s">
        <v>2122</v>
      </c>
      <c r="D639" s="74" t="s">
        <v>2505</v>
      </c>
      <c r="E639" s="76" t="s">
        <v>42</v>
      </c>
      <c r="F639" s="78" t="s">
        <v>2475</v>
      </c>
      <c r="G639" s="121">
        <v>4.96</v>
      </c>
      <c r="H639" s="125">
        <v>436.72</v>
      </c>
      <c r="I639" s="104">
        <v>0.29530000000000001</v>
      </c>
      <c r="J639" s="77">
        <f>TRUNC(H639 * (1 + 29.53 / 100), 2)</f>
        <v>565.67999999999995</v>
      </c>
      <c r="K639" s="77">
        <f>TRUNC(G639 * J639, 2)</f>
        <v>2805.77</v>
      </c>
      <c r="L639" s="85">
        <f t="shared" si="81"/>
        <v>6.5021753302217459E-6</v>
      </c>
    </row>
    <row r="640" spans="1:12" customFormat="1" ht="39" customHeight="1">
      <c r="A640" s="74" t="s">
        <v>2532</v>
      </c>
      <c r="B640" s="75" t="s">
        <v>403</v>
      </c>
      <c r="C640" s="74" t="s">
        <v>2122</v>
      </c>
      <c r="D640" s="74" t="s">
        <v>404</v>
      </c>
      <c r="E640" s="76" t="s">
        <v>42</v>
      </c>
      <c r="F640" s="78" t="s">
        <v>2475</v>
      </c>
      <c r="G640" s="121">
        <v>4.96</v>
      </c>
      <c r="H640" s="125">
        <v>64.48</v>
      </c>
      <c r="I640" s="104">
        <v>0.29530000000000001</v>
      </c>
      <c r="J640" s="77">
        <f>TRUNC(H640 * (1 + 29.53 / 100), 2)</f>
        <v>83.52</v>
      </c>
      <c r="K640" s="77">
        <f>TRUNC(G640 * J640, 2)</f>
        <v>414.25</v>
      </c>
      <c r="L640" s="85">
        <f t="shared" si="81"/>
        <v>9.5999534193620948E-7</v>
      </c>
    </row>
    <row r="641" spans="1:12" customFormat="1" ht="24" customHeight="1">
      <c r="A641" s="74" t="s">
        <v>2533</v>
      </c>
      <c r="B641" s="75" t="s">
        <v>411</v>
      </c>
      <c r="C641" s="74" t="s">
        <v>2122</v>
      </c>
      <c r="D641" s="74" t="s">
        <v>412</v>
      </c>
      <c r="E641" s="76" t="s">
        <v>42</v>
      </c>
      <c r="F641" s="78" t="s">
        <v>2475</v>
      </c>
      <c r="G641" s="121">
        <v>4.96</v>
      </c>
      <c r="H641" s="125">
        <v>3.55</v>
      </c>
      <c r="I641" s="104">
        <v>0.29530000000000001</v>
      </c>
      <c r="J641" s="77">
        <f>TRUNC(H641 * (1 + 29.53 / 100), 2)</f>
        <v>4.59</v>
      </c>
      <c r="K641" s="77">
        <f>TRUNC(G641 * J641, 2)</f>
        <v>22.76</v>
      </c>
      <c r="L641" s="85">
        <f t="shared" si="81"/>
        <v>5.2744704846030482E-8</v>
      </c>
    </row>
    <row r="642" spans="1:12" customFormat="1" ht="26.1" customHeight="1">
      <c r="A642" s="74" t="s">
        <v>2534</v>
      </c>
      <c r="B642" s="75" t="s">
        <v>440</v>
      </c>
      <c r="C642" s="74" t="s">
        <v>2122</v>
      </c>
      <c r="D642" s="74" t="s">
        <v>441</v>
      </c>
      <c r="E642" s="76" t="s">
        <v>393</v>
      </c>
      <c r="F642" s="78" t="s">
        <v>2485</v>
      </c>
      <c r="G642" s="121">
        <v>240</v>
      </c>
      <c r="H642" s="125">
        <v>11.37</v>
      </c>
      <c r="I642" s="104">
        <v>0.29530000000000001</v>
      </c>
      <c r="J642" s="77">
        <f>TRUNC(H642 * (1 + 29.53 / 100), 2)</f>
        <v>14.72</v>
      </c>
      <c r="K642" s="77">
        <f>TRUNC(G642 * J642, 2)</f>
        <v>3532.8</v>
      </c>
      <c r="L642" s="85">
        <f t="shared" si="81"/>
        <v>8.1870164007054699E-6</v>
      </c>
    </row>
    <row r="643" spans="1:12" customFormat="1" ht="39" customHeight="1">
      <c r="A643" s="74" t="s">
        <v>2535</v>
      </c>
      <c r="B643" s="75" t="s">
        <v>2653</v>
      </c>
      <c r="C643" s="74" t="s">
        <v>2122</v>
      </c>
      <c r="D643" s="74" t="s">
        <v>2486</v>
      </c>
      <c r="E643" s="76" t="s">
        <v>36</v>
      </c>
      <c r="F643" s="78" t="s">
        <v>2487</v>
      </c>
      <c r="G643" s="121">
        <v>59.9</v>
      </c>
      <c r="H643" s="125">
        <v>173.02</v>
      </c>
      <c r="I643" s="104">
        <v>0.29530000000000001</v>
      </c>
      <c r="J643" s="77">
        <f>TRUNC(H643 * (1 + 29.53 / 100), 2)</f>
        <v>224.11</v>
      </c>
      <c r="K643" s="77">
        <f>TRUNC(G643 * J643, 2)</f>
        <v>13424.18</v>
      </c>
      <c r="L643" s="85">
        <f t="shared" si="81"/>
        <v>3.1109596304920274E-5</v>
      </c>
    </row>
    <row r="644" spans="1:12" customFormat="1" ht="24" customHeight="1">
      <c r="A644" s="79" t="s">
        <v>1171</v>
      </c>
      <c r="B644" s="79"/>
      <c r="C644" s="79"/>
      <c r="D644" s="79" t="s">
        <v>2510</v>
      </c>
      <c r="E644" s="79"/>
      <c r="F644" s="80"/>
      <c r="G644" s="120"/>
      <c r="H644" s="126"/>
      <c r="I644" s="102"/>
      <c r="J644" s="79"/>
      <c r="K644" s="83">
        <v>4906353</v>
      </c>
      <c r="L644" s="84">
        <f t="shared" ref="L644:L707" si="88">K644 / 431512510.43</f>
        <v>1.1370129211574525E-2</v>
      </c>
    </row>
    <row r="645" spans="1:12" customFormat="1" ht="39" customHeight="1">
      <c r="A645" s="74" t="s">
        <v>2536</v>
      </c>
      <c r="B645" s="75" t="s">
        <v>2656</v>
      </c>
      <c r="C645" s="74" t="s">
        <v>2122</v>
      </c>
      <c r="D645" s="74" t="s">
        <v>3190</v>
      </c>
      <c r="E645" s="76" t="s">
        <v>42</v>
      </c>
      <c r="F645" s="78" t="s">
        <v>2377</v>
      </c>
      <c r="G645" s="121">
        <v>94534.74</v>
      </c>
      <c r="H645" s="125">
        <v>40.07</v>
      </c>
      <c r="I645" s="104">
        <v>0.29530000000000001</v>
      </c>
      <c r="J645" s="77">
        <f>TRUNC(H645 * (1 + 29.53 / 100), 2)</f>
        <v>51.9</v>
      </c>
      <c r="K645" s="77">
        <f>TRUNC(G645 * J645, 2)</f>
        <v>4906353</v>
      </c>
      <c r="L645" s="85">
        <f t="shared" si="88"/>
        <v>1.1370129211574525E-2</v>
      </c>
    </row>
    <row r="646" spans="1:12" customFormat="1" ht="24" customHeight="1">
      <c r="A646" s="79" t="s">
        <v>1924</v>
      </c>
      <c r="B646" s="79"/>
      <c r="C646" s="79"/>
      <c r="D646" s="79" t="s">
        <v>1125</v>
      </c>
      <c r="E646" s="79"/>
      <c r="F646" s="80"/>
      <c r="G646" s="120"/>
      <c r="H646" s="126"/>
      <c r="I646" s="102"/>
      <c r="J646" s="79"/>
      <c r="K646" s="83">
        <v>164434.51</v>
      </c>
      <c r="L646" s="84">
        <f t="shared" si="88"/>
        <v>3.8106545239242743E-4</v>
      </c>
    </row>
    <row r="647" spans="1:12" customFormat="1" ht="26.1" customHeight="1">
      <c r="A647" s="74" t="s">
        <v>1925</v>
      </c>
      <c r="B647" s="75" t="s">
        <v>1884</v>
      </c>
      <c r="C647" s="74" t="s">
        <v>2122</v>
      </c>
      <c r="D647" s="74" t="s">
        <v>1885</v>
      </c>
      <c r="E647" s="76" t="s">
        <v>442</v>
      </c>
      <c r="F647" s="78" t="s">
        <v>2513</v>
      </c>
      <c r="G647" s="121">
        <v>630.72</v>
      </c>
      <c r="H647" s="125">
        <v>153.13</v>
      </c>
      <c r="I647" s="104">
        <v>0.29530000000000001</v>
      </c>
      <c r="J647" s="77">
        <f>TRUNC(H647 * (1 + 29.53 / 100), 2)</f>
        <v>198.34</v>
      </c>
      <c r="K647" s="77">
        <f>TRUNC(G647 * J647, 2)</f>
        <v>125097</v>
      </c>
      <c r="L647" s="85">
        <f t="shared" si="88"/>
        <v>2.8990352997029328E-4</v>
      </c>
    </row>
    <row r="648" spans="1:12" customFormat="1" ht="26.1" customHeight="1">
      <c r="A648" s="74" t="s">
        <v>1926</v>
      </c>
      <c r="B648" s="75" t="s">
        <v>1128</v>
      </c>
      <c r="C648" s="74" t="s">
        <v>2122</v>
      </c>
      <c r="D648" s="74" t="s">
        <v>1129</v>
      </c>
      <c r="E648" s="76" t="s">
        <v>70</v>
      </c>
      <c r="F648" s="78" t="s">
        <v>2371</v>
      </c>
      <c r="G648" s="121">
        <v>72</v>
      </c>
      <c r="H648" s="125">
        <v>328.29</v>
      </c>
      <c r="I648" s="104">
        <v>0.29530000000000001</v>
      </c>
      <c r="J648" s="77">
        <f>TRUNC(H648 * (1 + 29.53 / 100), 2)</f>
        <v>425.23</v>
      </c>
      <c r="K648" s="77">
        <f>TRUNC(G648 * J648, 2)</f>
        <v>30616.560000000001</v>
      </c>
      <c r="L648" s="85">
        <f t="shared" si="88"/>
        <v>7.0951732012336684E-5</v>
      </c>
    </row>
    <row r="649" spans="1:12" customFormat="1" ht="39" customHeight="1">
      <c r="A649" s="74" t="s">
        <v>1927</v>
      </c>
      <c r="B649" s="75" t="s">
        <v>443</v>
      </c>
      <c r="C649" s="74" t="s">
        <v>2122</v>
      </c>
      <c r="D649" s="74" t="s">
        <v>444</v>
      </c>
      <c r="E649" s="76" t="s">
        <v>70</v>
      </c>
      <c r="F649" s="78" t="s">
        <v>2371</v>
      </c>
      <c r="G649" s="121">
        <v>72</v>
      </c>
      <c r="H649" s="125">
        <v>33.69</v>
      </c>
      <c r="I649" s="104">
        <v>0.29530000000000001</v>
      </c>
      <c r="J649" s="77">
        <f>TRUNC(H649 * (1 + 29.53 / 100), 2)</f>
        <v>43.63</v>
      </c>
      <c r="K649" s="77">
        <f>TRUNC(G649 * J649, 2)</f>
        <v>3141.36</v>
      </c>
      <c r="L649" s="85">
        <f t="shared" si="88"/>
        <v>7.2798816351109985E-6</v>
      </c>
    </row>
    <row r="650" spans="1:12" customFormat="1" ht="24" customHeight="1">
      <c r="A650" s="79" t="s">
        <v>2538</v>
      </c>
      <c r="B650" s="79"/>
      <c r="C650" s="79"/>
      <c r="D650" s="79" t="s">
        <v>1889</v>
      </c>
      <c r="E650" s="79"/>
      <c r="F650" s="80"/>
      <c r="G650" s="120"/>
      <c r="H650" s="126"/>
      <c r="I650" s="102"/>
      <c r="J650" s="79"/>
      <c r="K650" s="83">
        <v>2389.1999999999998</v>
      </c>
      <c r="L650" s="84">
        <f t="shared" si="88"/>
        <v>5.5368035508847111E-6</v>
      </c>
    </row>
    <row r="651" spans="1:12" customFormat="1" ht="26.1" customHeight="1">
      <c r="A651" s="74" t="s">
        <v>2539</v>
      </c>
      <c r="B651" s="75" t="s">
        <v>409</v>
      </c>
      <c r="C651" s="74" t="s">
        <v>2122</v>
      </c>
      <c r="D651" s="74" t="s">
        <v>410</v>
      </c>
      <c r="E651" s="76" t="s">
        <v>70</v>
      </c>
      <c r="F651" s="76" t="s">
        <v>2516</v>
      </c>
      <c r="G651" s="121">
        <v>20</v>
      </c>
      <c r="H651" s="125">
        <v>92.23</v>
      </c>
      <c r="I651" s="104">
        <v>0.29530000000000001</v>
      </c>
      <c r="J651" s="77">
        <f>TRUNC(H651 * (1 + 29.53 / 100), 2)</f>
        <v>119.46</v>
      </c>
      <c r="K651" s="77">
        <f>TRUNC(G651 * J651, 2)</f>
        <v>2389.1999999999998</v>
      </c>
      <c r="L651" s="85">
        <f t="shared" si="88"/>
        <v>5.5368035508847111E-6</v>
      </c>
    </row>
    <row r="652" spans="1:12" customFormat="1" ht="24" customHeight="1">
      <c r="A652" s="79" t="s">
        <v>2540</v>
      </c>
      <c r="B652" s="79"/>
      <c r="C652" s="79"/>
      <c r="D652" s="79" t="s">
        <v>1891</v>
      </c>
      <c r="E652" s="79"/>
      <c r="F652" s="80"/>
      <c r="G652" s="120"/>
      <c r="H652" s="126"/>
      <c r="I652" s="102"/>
      <c r="J652" s="79"/>
      <c r="K652" s="83">
        <v>3190.39</v>
      </c>
      <c r="L652" s="84">
        <f t="shared" si="88"/>
        <v>7.3935052238017214E-6</v>
      </c>
    </row>
    <row r="653" spans="1:12" customFormat="1" ht="51.95" customHeight="1">
      <c r="A653" s="74" t="s">
        <v>2541</v>
      </c>
      <c r="B653" s="75" t="s">
        <v>413</v>
      </c>
      <c r="C653" s="74" t="s">
        <v>2122</v>
      </c>
      <c r="D653" s="74" t="s">
        <v>414</v>
      </c>
      <c r="E653" s="76" t="s">
        <v>42</v>
      </c>
      <c r="F653" s="76" t="s">
        <v>2517</v>
      </c>
      <c r="G653" s="121">
        <v>740.23199999999997</v>
      </c>
      <c r="H653" s="125">
        <v>3.33</v>
      </c>
      <c r="I653" s="104">
        <v>0.29530000000000001</v>
      </c>
      <c r="J653" s="77">
        <f>TRUNC(H653 * (1 + 29.53 / 100), 2)</f>
        <v>4.3099999999999996</v>
      </c>
      <c r="K653" s="77">
        <f>TRUNC(G653 * J653, 2)</f>
        <v>3190.39</v>
      </c>
      <c r="L653" s="85">
        <f t="shared" si="88"/>
        <v>7.3935052238017214E-6</v>
      </c>
    </row>
    <row r="654" spans="1:12" customFormat="1" ht="24" customHeight="1">
      <c r="A654" s="79" t="s">
        <v>1172</v>
      </c>
      <c r="B654" s="79"/>
      <c r="C654" s="79"/>
      <c r="D654" s="79" t="s">
        <v>2657</v>
      </c>
      <c r="E654" s="79"/>
      <c r="F654" s="80"/>
      <c r="G654" s="120"/>
      <c r="H654" s="126"/>
      <c r="I654" s="102"/>
      <c r="J654" s="79"/>
      <c r="K654" s="83">
        <v>230977318.5</v>
      </c>
      <c r="L654" s="84">
        <f t="shared" si="88"/>
        <v>0.53527374738181355</v>
      </c>
    </row>
    <row r="655" spans="1:12" customFormat="1" ht="24" customHeight="1">
      <c r="A655" s="79" t="s">
        <v>1173</v>
      </c>
      <c r="B655" s="79"/>
      <c r="C655" s="79"/>
      <c r="D655" s="79" t="s">
        <v>399</v>
      </c>
      <c r="E655" s="79"/>
      <c r="F655" s="80"/>
      <c r="G655" s="120"/>
      <c r="H655" s="126"/>
      <c r="I655" s="102"/>
      <c r="J655" s="79"/>
      <c r="K655" s="83">
        <v>51046823.049999997</v>
      </c>
      <c r="L655" s="84">
        <f t="shared" si="88"/>
        <v>0.11829743475833898</v>
      </c>
    </row>
    <row r="656" spans="1:12" customFormat="1" ht="24" customHeight="1">
      <c r="A656" s="79" t="s">
        <v>1174</v>
      </c>
      <c r="B656" s="79"/>
      <c r="C656" s="79"/>
      <c r="D656" s="79" t="s">
        <v>1842</v>
      </c>
      <c r="E656" s="79"/>
      <c r="F656" s="80"/>
      <c r="G656" s="120"/>
      <c r="H656" s="126"/>
      <c r="I656" s="102"/>
      <c r="J656" s="79"/>
      <c r="K656" s="83">
        <v>38060296.869999997</v>
      </c>
      <c r="L656" s="84">
        <f t="shared" si="88"/>
        <v>8.8202070507928276E-2</v>
      </c>
    </row>
    <row r="657" spans="1:12" customFormat="1" ht="39" customHeight="1">
      <c r="A657" s="74" t="s">
        <v>1928</v>
      </c>
      <c r="B657" s="75" t="s">
        <v>2658</v>
      </c>
      <c r="C657" s="74" t="s">
        <v>526</v>
      </c>
      <c r="D657" s="74" t="s">
        <v>2569</v>
      </c>
      <c r="E657" s="76" t="s">
        <v>153</v>
      </c>
      <c r="F657" s="76" t="s">
        <v>2230</v>
      </c>
      <c r="G657" s="121">
        <v>1267286.3999999999</v>
      </c>
      <c r="H657" s="125">
        <v>11.67</v>
      </c>
      <c r="I657" s="104">
        <v>0.29530000000000001</v>
      </c>
      <c r="J657" s="77">
        <f t="shared" ref="J657:J669" si="89">TRUNC(H657 * (1 + 29.53 / 100), 2)</f>
        <v>15.11</v>
      </c>
      <c r="K657" s="77">
        <f t="shared" ref="K657:K669" si="90">TRUNC(G657 * J657, 2)</f>
        <v>19148697.5</v>
      </c>
      <c r="L657" s="85">
        <f t="shared" si="88"/>
        <v>4.4375764403489532E-2</v>
      </c>
    </row>
    <row r="658" spans="1:12" customFormat="1" ht="26.1" customHeight="1">
      <c r="A658" s="74" t="s">
        <v>1929</v>
      </c>
      <c r="B658" s="75" t="s">
        <v>3191</v>
      </c>
      <c r="C658" s="74" t="s">
        <v>526</v>
      </c>
      <c r="D658" s="74" t="s">
        <v>3192</v>
      </c>
      <c r="E658" s="76" t="s">
        <v>377</v>
      </c>
      <c r="F658" s="76" t="s">
        <v>2230</v>
      </c>
      <c r="G658" s="121">
        <v>288</v>
      </c>
      <c r="H658" s="125">
        <v>52.27</v>
      </c>
      <c r="I658" s="104">
        <v>0.29530000000000001</v>
      </c>
      <c r="J658" s="77">
        <f t="shared" si="89"/>
        <v>67.7</v>
      </c>
      <c r="K658" s="77">
        <f t="shared" si="90"/>
        <v>19497.599999999999</v>
      </c>
      <c r="L658" s="85">
        <f t="shared" si="88"/>
        <v>4.5184321494110887E-5</v>
      </c>
    </row>
    <row r="659" spans="1:12" customFormat="1" ht="39" customHeight="1">
      <c r="A659" s="74" t="s">
        <v>1930</v>
      </c>
      <c r="B659" s="75" t="s">
        <v>391</v>
      </c>
      <c r="C659" s="74" t="s">
        <v>2122</v>
      </c>
      <c r="D659" s="74" t="s">
        <v>392</v>
      </c>
      <c r="E659" s="76" t="s">
        <v>42</v>
      </c>
      <c r="F659" s="76" t="s">
        <v>2475</v>
      </c>
      <c r="G659" s="121">
        <v>302.39999999999998</v>
      </c>
      <c r="H659" s="125">
        <v>516.54999999999995</v>
      </c>
      <c r="I659" s="104">
        <v>0.29530000000000001</v>
      </c>
      <c r="J659" s="77">
        <f t="shared" si="89"/>
        <v>669.08</v>
      </c>
      <c r="K659" s="77">
        <f t="shared" si="90"/>
        <v>202329.79</v>
      </c>
      <c r="L659" s="85">
        <f t="shared" si="88"/>
        <v>4.6888510786947848E-4</v>
      </c>
    </row>
    <row r="660" spans="1:12" customFormat="1" ht="39" customHeight="1">
      <c r="A660" s="74" t="s">
        <v>2542</v>
      </c>
      <c r="B660" s="75" t="s">
        <v>403</v>
      </c>
      <c r="C660" s="74" t="s">
        <v>2122</v>
      </c>
      <c r="D660" s="74" t="s">
        <v>404</v>
      </c>
      <c r="E660" s="76" t="s">
        <v>42</v>
      </c>
      <c r="F660" s="76" t="s">
        <v>2475</v>
      </c>
      <c r="G660" s="121">
        <v>302.39999999999998</v>
      </c>
      <c r="H660" s="125">
        <v>64.48</v>
      </c>
      <c r="I660" s="104">
        <v>0.29530000000000001</v>
      </c>
      <c r="J660" s="77">
        <f t="shared" si="89"/>
        <v>83.52</v>
      </c>
      <c r="K660" s="77">
        <f t="shared" si="90"/>
        <v>25256.44</v>
      </c>
      <c r="L660" s="85">
        <f t="shared" si="88"/>
        <v>5.8530029580908527E-5</v>
      </c>
    </row>
    <row r="661" spans="1:12" customFormat="1" ht="24" customHeight="1">
      <c r="A661" s="74" t="s">
        <v>1931</v>
      </c>
      <c r="B661" s="75" t="s">
        <v>411</v>
      </c>
      <c r="C661" s="74" t="s">
        <v>2122</v>
      </c>
      <c r="D661" s="74" t="s">
        <v>412</v>
      </c>
      <c r="E661" s="76" t="s">
        <v>42</v>
      </c>
      <c r="F661" s="76" t="s">
        <v>2475</v>
      </c>
      <c r="G661" s="121">
        <v>302.39999999999998</v>
      </c>
      <c r="H661" s="125">
        <v>3.55</v>
      </c>
      <c r="I661" s="104">
        <v>0.29530000000000001</v>
      </c>
      <c r="J661" s="77">
        <f t="shared" si="89"/>
        <v>4.59</v>
      </c>
      <c r="K661" s="77">
        <f t="shared" si="90"/>
        <v>1388.01</v>
      </c>
      <c r="L661" s="85">
        <f t="shared" si="88"/>
        <v>3.2166158951379071E-6</v>
      </c>
    </row>
    <row r="662" spans="1:12" customFormat="1" ht="26.1" customHeight="1">
      <c r="A662" s="74" t="s">
        <v>1932</v>
      </c>
      <c r="B662" s="75" t="s">
        <v>440</v>
      </c>
      <c r="C662" s="74" t="s">
        <v>2122</v>
      </c>
      <c r="D662" s="74" t="s">
        <v>441</v>
      </c>
      <c r="E662" s="76" t="s">
        <v>393</v>
      </c>
      <c r="F662" s="76" t="s">
        <v>2485</v>
      </c>
      <c r="G662" s="121">
        <v>39744</v>
      </c>
      <c r="H662" s="125">
        <v>11.37</v>
      </c>
      <c r="I662" s="104">
        <v>0.29530000000000001</v>
      </c>
      <c r="J662" s="77">
        <f t="shared" si="89"/>
        <v>14.72</v>
      </c>
      <c r="K662" s="77">
        <f t="shared" si="90"/>
        <v>585031.68000000005</v>
      </c>
      <c r="L662" s="85">
        <f t="shared" si="88"/>
        <v>1.355769915956826E-3</v>
      </c>
    </row>
    <row r="663" spans="1:12" customFormat="1" ht="39" customHeight="1">
      <c r="A663" s="74" t="s">
        <v>2570</v>
      </c>
      <c r="B663" s="75" t="s">
        <v>1274</v>
      </c>
      <c r="C663" s="74" t="s">
        <v>2122</v>
      </c>
      <c r="D663" s="74" t="s">
        <v>1273</v>
      </c>
      <c r="E663" s="76" t="s">
        <v>36</v>
      </c>
      <c r="F663" s="76" t="s">
        <v>2487</v>
      </c>
      <c r="G663" s="121">
        <v>1152</v>
      </c>
      <c r="H663" s="125">
        <v>90.19</v>
      </c>
      <c r="I663" s="104">
        <v>0.29530000000000001</v>
      </c>
      <c r="J663" s="77">
        <f t="shared" si="89"/>
        <v>116.82</v>
      </c>
      <c r="K663" s="77">
        <f t="shared" si="90"/>
        <v>134576.64000000001</v>
      </c>
      <c r="L663" s="85">
        <f t="shared" si="88"/>
        <v>3.1187193128165642E-4</v>
      </c>
    </row>
    <row r="664" spans="1:12" customFormat="1" ht="39" customHeight="1">
      <c r="A664" s="74" t="s">
        <v>2571</v>
      </c>
      <c r="B664" s="75" t="s">
        <v>3193</v>
      </c>
      <c r="C664" s="74" t="s">
        <v>2122</v>
      </c>
      <c r="D664" s="74" t="s">
        <v>3194</v>
      </c>
      <c r="E664" s="76" t="s">
        <v>70</v>
      </c>
      <c r="F664" s="76" t="s">
        <v>2484</v>
      </c>
      <c r="G664" s="121">
        <v>1440</v>
      </c>
      <c r="H664" s="125">
        <v>2680.19</v>
      </c>
      <c r="I664" s="104">
        <v>0.29530000000000001</v>
      </c>
      <c r="J664" s="77">
        <f t="shared" si="89"/>
        <v>3471.65</v>
      </c>
      <c r="K664" s="77">
        <f t="shared" si="90"/>
        <v>4999176</v>
      </c>
      <c r="L664" s="85">
        <f t="shared" si="88"/>
        <v>1.1585240008495574E-2</v>
      </c>
    </row>
    <row r="665" spans="1:12" customFormat="1" ht="39" customHeight="1">
      <c r="A665" s="74" t="s">
        <v>3195</v>
      </c>
      <c r="B665" s="75" t="s">
        <v>3196</v>
      </c>
      <c r="C665" s="74" t="s">
        <v>2122</v>
      </c>
      <c r="D665" s="74" t="s">
        <v>3197</v>
      </c>
      <c r="E665" s="76" t="s">
        <v>42</v>
      </c>
      <c r="F665" s="76" t="s">
        <v>2377</v>
      </c>
      <c r="G665" s="121">
        <v>921.46299999999997</v>
      </c>
      <c r="H665" s="125">
        <v>532.70000000000005</v>
      </c>
      <c r="I665" s="104">
        <v>0.29530000000000001</v>
      </c>
      <c r="J665" s="77">
        <f t="shared" si="89"/>
        <v>690</v>
      </c>
      <c r="K665" s="77">
        <f t="shared" si="90"/>
        <v>635809.47</v>
      </c>
      <c r="L665" s="85">
        <f t="shared" si="88"/>
        <v>1.4734438854771999E-3</v>
      </c>
    </row>
    <row r="666" spans="1:12" customFormat="1" ht="39" customHeight="1">
      <c r="A666" s="74" t="s">
        <v>3198</v>
      </c>
      <c r="B666" s="75" t="s">
        <v>403</v>
      </c>
      <c r="C666" s="74" t="s">
        <v>2122</v>
      </c>
      <c r="D666" s="74" t="s">
        <v>404</v>
      </c>
      <c r="E666" s="76" t="s">
        <v>42</v>
      </c>
      <c r="F666" s="76" t="s">
        <v>2377</v>
      </c>
      <c r="G666" s="121">
        <v>921.46299999999997</v>
      </c>
      <c r="H666" s="125">
        <v>64.48</v>
      </c>
      <c r="I666" s="104">
        <v>0.29530000000000001</v>
      </c>
      <c r="J666" s="77">
        <f t="shared" si="89"/>
        <v>83.52</v>
      </c>
      <c r="K666" s="77">
        <f t="shared" si="90"/>
        <v>76960.58</v>
      </c>
      <c r="L666" s="85">
        <f t="shared" si="88"/>
        <v>1.7835075030225468E-4</v>
      </c>
    </row>
    <row r="667" spans="1:12" customFormat="1" ht="26.1" customHeight="1">
      <c r="A667" s="74" t="s">
        <v>3199</v>
      </c>
      <c r="B667" s="75" t="s">
        <v>3200</v>
      </c>
      <c r="C667" s="74" t="s">
        <v>2122</v>
      </c>
      <c r="D667" s="74" t="s">
        <v>3201</v>
      </c>
      <c r="E667" s="76" t="s">
        <v>42</v>
      </c>
      <c r="F667" s="76" t="s">
        <v>2377</v>
      </c>
      <c r="G667" s="121">
        <v>6080.1130000000003</v>
      </c>
      <c r="H667" s="125">
        <v>1214.78</v>
      </c>
      <c r="I667" s="104">
        <v>0.29530000000000001</v>
      </c>
      <c r="J667" s="77">
        <f t="shared" si="89"/>
        <v>1573.5</v>
      </c>
      <c r="K667" s="77">
        <f t="shared" si="90"/>
        <v>9567057.8000000007</v>
      </c>
      <c r="L667" s="85">
        <f t="shared" si="88"/>
        <v>2.2170985936112202E-2</v>
      </c>
    </row>
    <row r="668" spans="1:12" customFormat="1" ht="26.1" customHeight="1">
      <c r="A668" s="74" t="s">
        <v>3202</v>
      </c>
      <c r="B668" s="75" t="s">
        <v>401</v>
      </c>
      <c r="C668" s="74" t="s">
        <v>2122</v>
      </c>
      <c r="D668" s="74" t="s">
        <v>402</v>
      </c>
      <c r="E668" s="76" t="s">
        <v>42</v>
      </c>
      <c r="F668" s="76" t="s">
        <v>2377</v>
      </c>
      <c r="G668" s="121">
        <v>212.05799999999999</v>
      </c>
      <c r="H668" s="125">
        <v>631.79</v>
      </c>
      <c r="I668" s="104">
        <v>0.29530000000000001</v>
      </c>
      <c r="J668" s="77">
        <f t="shared" si="89"/>
        <v>818.35</v>
      </c>
      <c r="K668" s="77">
        <f t="shared" si="90"/>
        <v>173537.66</v>
      </c>
      <c r="L668" s="85">
        <f t="shared" si="88"/>
        <v>4.0216136451541259E-4</v>
      </c>
    </row>
    <row r="669" spans="1:12" customFormat="1" ht="39" customHeight="1">
      <c r="A669" s="74" t="s">
        <v>3203</v>
      </c>
      <c r="B669" s="75" t="s">
        <v>3204</v>
      </c>
      <c r="C669" s="74" t="s">
        <v>2122</v>
      </c>
      <c r="D669" s="74" t="s">
        <v>3205</v>
      </c>
      <c r="E669" s="76" t="s">
        <v>393</v>
      </c>
      <c r="F669" s="76" t="s">
        <v>2377</v>
      </c>
      <c r="G669" s="121">
        <v>172386</v>
      </c>
      <c r="H669" s="125">
        <v>11.16</v>
      </c>
      <c r="I669" s="104">
        <v>0.29530000000000001</v>
      </c>
      <c r="J669" s="77">
        <f t="shared" si="89"/>
        <v>14.45</v>
      </c>
      <c r="K669" s="77">
        <f t="shared" si="90"/>
        <v>2490977.7000000002</v>
      </c>
      <c r="L669" s="85">
        <f t="shared" si="88"/>
        <v>5.7726662374579909E-3</v>
      </c>
    </row>
    <row r="670" spans="1:12" customFormat="1" ht="24" customHeight="1">
      <c r="A670" s="79" t="s">
        <v>1175</v>
      </c>
      <c r="B670" s="79"/>
      <c r="C670" s="79"/>
      <c r="D670" s="79" t="s">
        <v>1847</v>
      </c>
      <c r="E670" s="79"/>
      <c r="F670" s="80"/>
      <c r="G670" s="120"/>
      <c r="H670" s="126"/>
      <c r="I670" s="102"/>
      <c r="J670" s="79"/>
      <c r="K670" s="83">
        <v>12986526.18</v>
      </c>
      <c r="L670" s="84">
        <f t="shared" si="88"/>
        <v>3.0095364250410709E-2</v>
      </c>
    </row>
    <row r="671" spans="1:12" customFormat="1" ht="26.1" customHeight="1">
      <c r="A671" s="74" t="s">
        <v>1933</v>
      </c>
      <c r="B671" s="75" t="s">
        <v>397</v>
      </c>
      <c r="C671" s="74" t="s">
        <v>2122</v>
      </c>
      <c r="D671" s="74" t="s">
        <v>398</v>
      </c>
      <c r="E671" s="76" t="s">
        <v>42</v>
      </c>
      <c r="F671" s="76" t="s">
        <v>2475</v>
      </c>
      <c r="G671" s="121">
        <v>235.15199999999999</v>
      </c>
      <c r="H671" s="125">
        <v>472.35</v>
      </c>
      <c r="I671" s="104">
        <v>0.29530000000000001</v>
      </c>
      <c r="J671" s="77">
        <f t="shared" ref="J671:J676" si="91">TRUNC(H671 * (1 + 29.53 / 100), 2)</f>
        <v>611.83000000000004</v>
      </c>
      <c r="K671" s="77">
        <f t="shared" ref="K671:K676" si="92">TRUNC(G671 * J671, 2)</f>
        <v>143873.04</v>
      </c>
      <c r="L671" s="85">
        <f t="shared" si="88"/>
        <v>3.3341568673555085E-4</v>
      </c>
    </row>
    <row r="672" spans="1:12" customFormat="1" ht="39" customHeight="1">
      <c r="A672" s="74" t="s">
        <v>1934</v>
      </c>
      <c r="B672" s="75" t="s">
        <v>391</v>
      </c>
      <c r="C672" s="74" t="s">
        <v>2122</v>
      </c>
      <c r="D672" s="74" t="s">
        <v>392</v>
      </c>
      <c r="E672" s="76" t="s">
        <v>42</v>
      </c>
      <c r="F672" s="76" t="s">
        <v>2475</v>
      </c>
      <c r="G672" s="121">
        <v>9406.08</v>
      </c>
      <c r="H672" s="125">
        <v>516.54999999999995</v>
      </c>
      <c r="I672" s="104">
        <v>0.29530000000000001</v>
      </c>
      <c r="J672" s="77">
        <f t="shared" si="91"/>
        <v>669.08</v>
      </c>
      <c r="K672" s="77">
        <f t="shared" si="92"/>
        <v>6293420</v>
      </c>
      <c r="L672" s="85">
        <f t="shared" si="88"/>
        <v>1.4584559770303389E-2</v>
      </c>
    </row>
    <row r="673" spans="1:12" customFormat="1" ht="39" customHeight="1">
      <c r="A673" s="74" t="s">
        <v>1935</v>
      </c>
      <c r="B673" s="75" t="s">
        <v>403</v>
      </c>
      <c r="C673" s="74" t="s">
        <v>2122</v>
      </c>
      <c r="D673" s="74" t="s">
        <v>404</v>
      </c>
      <c r="E673" s="76" t="s">
        <v>42</v>
      </c>
      <c r="F673" s="76" t="s">
        <v>2475</v>
      </c>
      <c r="G673" s="121">
        <v>9406.08</v>
      </c>
      <c r="H673" s="125">
        <v>64.48</v>
      </c>
      <c r="I673" s="104">
        <v>0.29530000000000001</v>
      </c>
      <c r="J673" s="77">
        <f t="shared" si="91"/>
        <v>83.52</v>
      </c>
      <c r="K673" s="77">
        <f t="shared" si="92"/>
        <v>785595.8</v>
      </c>
      <c r="L673" s="85">
        <f t="shared" si="88"/>
        <v>1.8205632073497889E-3</v>
      </c>
    </row>
    <row r="674" spans="1:12" customFormat="1" ht="24" customHeight="1">
      <c r="A674" s="74" t="s">
        <v>1936</v>
      </c>
      <c r="B674" s="75" t="s">
        <v>411</v>
      </c>
      <c r="C674" s="74" t="s">
        <v>2122</v>
      </c>
      <c r="D674" s="74" t="s">
        <v>412</v>
      </c>
      <c r="E674" s="76" t="s">
        <v>42</v>
      </c>
      <c r="F674" s="76" t="s">
        <v>2475</v>
      </c>
      <c r="G674" s="121">
        <v>9406.08</v>
      </c>
      <c r="H674" s="125">
        <v>3.55</v>
      </c>
      <c r="I674" s="104">
        <v>0.29530000000000001</v>
      </c>
      <c r="J674" s="77">
        <f t="shared" si="91"/>
        <v>4.59</v>
      </c>
      <c r="K674" s="77">
        <f t="shared" si="92"/>
        <v>43173.9</v>
      </c>
      <c r="L674" s="85">
        <f t="shared" si="88"/>
        <v>1.0005248737047607E-4</v>
      </c>
    </row>
    <row r="675" spans="1:12" customFormat="1" ht="26.1" customHeight="1">
      <c r="A675" s="74" t="s">
        <v>1937</v>
      </c>
      <c r="B675" s="75" t="s">
        <v>440</v>
      </c>
      <c r="C675" s="74" t="s">
        <v>2122</v>
      </c>
      <c r="D675" s="74" t="s">
        <v>441</v>
      </c>
      <c r="E675" s="76" t="s">
        <v>393</v>
      </c>
      <c r="F675" s="76" t="s">
        <v>2485</v>
      </c>
      <c r="G675" s="121">
        <v>386809</v>
      </c>
      <c r="H675" s="125">
        <v>11.37</v>
      </c>
      <c r="I675" s="104">
        <v>0.29530000000000001</v>
      </c>
      <c r="J675" s="77">
        <f t="shared" si="91"/>
        <v>14.72</v>
      </c>
      <c r="K675" s="77">
        <f t="shared" si="92"/>
        <v>5693828.4800000004</v>
      </c>
      <c r="L675" s="85">
        <f t="shared" si="88"/>
        <v>1.3195048445585342E-2</v>
      </c>
    </row>
    <row r="676" spans="1:12" customFormat="1" ht="39" customHeight="1">
      <c r="A676" s="74" t="s">
        <v>1938</v>
      </c>
      <c r="B676" s="75" t="s">
        <v>1274</v>
      </c>
      <c r="C676" s="74" t="s">
        <v>2122</v>
      </c>
      <c r="D676" s="74" t="s">
        <v>1273</v>
      </c>
      <c r="E676" s="76" t="s">
        <v>36</v>
      </c>
      <c r="F676" s="76" t="s">
        <v>2487</v>
      </c>
      <c r="G676" s="121">
        <v>228</v>
      </c>
      <c r="H676" s="125">
        <v>90.19</v>
      </c>
      <c r="I676" s="104">
        <v>0.29530000000000001</v>
      </c>
      <c r="J676" s="77">
        <f t="shared" si="91"/>
        <v>116.82</v>
      </c>
      <c r="K676" s="77">
        <f t="shared" si="92"/>
        <v>26634.959999999999</v>
      </c>
      <c r="L676" s="85">
        <f t="shared" si="88"/>
        <v>6.1724653066161161E-5</v>
      </c>
    </row>
    <row r="677" spans="1:12" customFormat="1" ht="24" customHeight="1">
      <c r="A677" s="79" t="s">
        <v>1176</v>
      </c>
      <c r="B677" s="79"/>
      <c r="C677" s="79"/>
      <c r="D677" s="79" t="s">
        <v>394</v>
      </c>
      <c r="E677" s="79"/>
      <c r="F677" s="80"/>
      <c r="G677" s="120"/>
      <c r="H677" s="126"/>
      <c r="I677" s="102"/>
      <c r="J677" s="79"/>
      <c r="K677" s="83">
        <v>24471575.440000001</v>
      </c>
      <c r="L677" s="84">
        <f t="shared" si="88"/>
        <v>5.6711160971009165E-2</v>
      </c>
    </row>
    <row r="678" spans="1:12" customFormat="1" ht="24" customHeight="1">
      <c r="A678" s="79" t="s">
        <v>1177</v>
      </c>
      <c r="B678" s="79"/>
      <c r="C678" s="79"/>
      <c r="D678" s="79" t="s">
        <v>1092</v>
      </c>
      <c r="E678" s="79"/>
      <c r="F678" s="80"/>
      <c r="G678" s="120"/>
      <c r="H678" s="126"/>
      <c r="I678" s="102"/>
      <c r="J678" s="79"/>
      <c r="K678" s="83">
        <v>5385946.8799999999</v>
      </c>
      <c r="L678" s="84">
        <f t="shared" si="88"/>
        <v>1.2481554415729295E-2</v>
      </c>
    </row>
    <row r="679" spans="1:12" customFormat="1" ht="39" customHeight="1">
      <c r="A679" s="74" t="s">
        <v>1178</v>
      </c>
      <c r="B679" s="75" t="s">
        <v>391</v>
      </c>
      <c r="C679" s="74" t="s">
        <v>2122</v>
      </c>
      <c r="D679" s="74" t="s">
        <v>392</v>
      </c>
      <c r="E679" s="76" t="s">
        <v>42</v>
      </c>
      <c r="F679" s="76" t="s">
        <v>2475</v>
      </c>
      <c r="G679" s="121">
        <v>2624.6</v>
      </c>
      <c r="H679" s="125">
        <v>516.54999999999995</v>
      </c>
      <c r="I679" s="104">
        <v>0.29530000000000001</v>
      </c>
      <c r="J679" s="77">
        <f>TRUNC(H679 * (1 + 29.53 / 100), 2)</f>
        <v>669.08</v>
      </c>
      <c r="K679" s="77">
        <f>TRUNC(G679 * J679, 2)</f>
        <v>1756067.36</v>
      </c>
      <c r="L679" s="85">
        <f t="shared" si="88"/>
        <v>4.0695630313246026E-3</v>
      </c>
    </row>
    <row r="680" spans="1:12" customFormat="1" ht="39" customHeight="1">
      <c r="A680" s="74" t="s">
        <v>1179</v>
      </c>
      <c r="B680" s="75" t="s">
        <v>403</v>
      </c>
      <c r="C680" s="74" t="s">
        <v>2122</v>
      </c>
      <c r="D680" s="74" t="s">
        <v>404</v>
      </c>
      <c r="E680" s="76" t="s">
        <v>42</v>
      </c>
      <c r="F680" s="76" t="s">
        <v>2475</v>
      </c>
      <c r="G680" s="121">
        <v>2624.6</v>
      </c>
      <c r="H680" s="125">
        <v>64.48</v>
      </c>
      <c r="I680" s="104">
        <v>0.29530000000000001</v>
      </c>
      <c r="J680" s="77">
        <f>TRUNC(H680 * (1 + 29.53 / 100), 2)</f>
        <v>83.52</v>
      </c>
      <c r="K680" s="77">
        <f>TRUNC(G680 * J680, 2)</f>
        <v>219206.59</v>
      </c>
      <c r="L680" s="85">
        <f t="shared" si="88"/>
        <v>5.0799590904458778E-4</v>
      </c>
    </row>
    <row r="681" spans="1:12" customFormat="1" ht="24" customHeight="1">
      <c r="A681" s="74" t="s">
        <v>1180</v>
      </c>
      <c r="B681" s="75" t="s">
        <v>411</v>
      </c>
      <c r="C681" s="74" t="s">
        <v>2122</v>
      </c>
      <c r="D681" s="74" t="s">
        <v>412</v>
      </c>
      <c r="E681" s="76" t="s">
        <v>42</v>
      </c>
      <c r="F681" s="76" t="s">
        <v>2475</v>
      </c>
      <c r="G681" s="121">
        <v>2624.6</v>
      </c>
      <c r="H681" s="125">
        <v>3.55</v>
      </c>
      <c r="I681" s="104">
        <v>0.29530000000000001</v>
      </c>
      <c r="J681" s="77">
        <f>TRUNC(H681 * (1 + 29.53 / 100), 2)</f>
        <v>4.59</v>
      </c>
      <c r="K681" s="77">
        <f>TRUNC(G681 * J681, 2)</f>
        <v>12046.91</v>
      </c>
      <c r="L681" s="85">
        <f t="shared" si="88"/>
        <v>2.7917869607060329E-5</v>
      </c>
    </row>
    <row r="682" spans="1:12" customFormat="1" ht="26.1" customHeight="1">
      <c r="A682" s="74" t="s">
        <v>1181</v>
      </c>
      <c r="B682" s="75" t="s">
        <v>440</v>
      </c>
      <c r="C682" s="74" t="s">
        <v>2122</v>
      </c>
      <c r="D682" s="74" t="s">
        <v>441</v>
      </c>
      <c r="E682" s="76" t="s">
        <v>393</v>
      </c>
      <c r="F682" s="76" t="s">
        <v>2485</v>
      </c>
      <c r="G682" s="121">
        <v>196130</v>
      </c>
      <c r="H682" s="125">
        <v>11.37</v>
      </c>
      <c r="I682" s="104">
        <v>0.29530000000000001</v>
      </c>
      <c r="J682" s="77">
        <f>TRUNC(H682 * (1 + 29.53 / 100), 2)</f>
        <v>14.72</v>
      </c>
      <c r="K682" s="77">
        <f>TRUNC(G682 * J682, 2)</f>
        <v>2887033.6</v>
      </c>
      <c r="L682" s="85">
        <f t="shared" si="88"/>
        <v>6.6904980277931823E-3</v>
      </c>
    </row>
    <row r="683" spans="1:12" customFormat="1" ht="39" customHeight="1">
      <c r="A683" s="74" t="s">
        <v>1182</v>
      </c>
      <c r="B683" s="75" t="s">
        <v>395</v>
      </c>
      <c r="C683" s="74" t="s">
        <v>2122</v>
      </c>
      <c r="D683" s="74" t="s">
        <v>396</v>
      </c>
      <c r="E683" s="76" t="s">
        <v>36</v>
      </c>
      <c r="F683" s="76" t="s">
        <v>2487</v>
      </c>
      <c r="G683" s="121">
        <v>2995.7979999999998</v>
      </c>
      <c r="H683" s="125">
        <v>131.84</v>
      </c>
      <c r="I683" s="104">
        <v>0.29530000000000001</v>
      </c>
      <c r="J683" s="77">
        <f>TRUNC(H683 * (1 + 29.53 / 100), 2)</f>
        <v>170.77</v>
      </c>
      <c r="K683" s="77">
        <f>TRUNC(G683 * J683, 2)</f>
        <v>511592.42</v>
      </c>
      <c r="L683" s="85">
        <f t="shared" si="88"/>
        <v>1.185579577959862E-3</v>
      </c>
    </row>
    <row r="684" spans="1:12" customFormat="1" ht="24" customHeight="1">
      <c r="A684" s="79" t="s">
        <v>2543</v>
      </c>
      <c r="B684" s="79"/>
      <c r="C684" s="79"/>
      <c r="D684" s="79" t="s">
        <v>1098</v>
      </c>
      <c r="E684" s="79"/>
      <c r="F684" s="80"/>
      <c r="G684" s="120"/>
      <c r="H684" s="126"/>
      <c r="I684" s="102"/>
      <c r="J684" s="79"/>
      <c r="K684" s="83">
        <v>15464869.5</v>
      </c>
      <c r="L684" s="84">
        <f t="shared" si="88"/>
        <v>3.5838751197709975E-2</v>
      </c>
    </row>
    <row r="685" spans="1:12" customFormat="1" ht="39" customHeight="1">
      <c r="A685" s="74" t="s">
        <v>2544</v>
      </c>
      <c r="B685" s="75" t="s">
        <v>391</v>
      </c>
      <c r="C685" s="74" t="s">
        <v>2122</v>
      </c>
      <c r="D685" s="74" t="s">
        <v>392</v>
      </c>
      <c r="E685" s="76" t="s">
        <v>42</v>
      </c>
      <c r="F685" s="76" t="s">
        <v>2475</v>
      </c>
      <c r="G685" s="121">
        <v>5746.0479999999998</v>
      </c>
      <c r="H685" s="125">
        <v>516.54999999999995</v>
      </c>
      <c r="I685" s="104">
        <v>0.29530000000000001</v>
      </c>
      <c r="J685" s="77">
        <f t="shared" ref="J685:J690" si="93">TRUNC(H685 * (1 + 29.53 / 100), 2)</f>
        <v>669.08</v>
      </c>
      <c r="K685" s="77">
        <f t="shared" ref="K685:K690" si="94">TRUNC(G685 * J685, 2)</f>
        <v>3844565.79</v>
      </c>
      <c r="L685" s="85">
        <f t="shared" si="88"/>
        <v>8.9095117686597541E-3</v>
      </c>
    </row>
    <row r="686" spans="1:12" customFormat="1" ht="39" customHeight="1">
      <c r="A686" s="74" t="s">
        <v>2545</v>
      </c>
      <c r="B686" s="75" t="s">
        <v>403</v>
      </c>
      <c r="C686" s="74" t="s">
        <v>2122</v>
      </c>
      <c r="D686" s="74" t="s">
        <v>404</v>
      </c>
      <c r="E686" s="76" t="s">
        <v>42</v>
      </c>
      <c r="F686" s="76" t="s">
        <v>2475</v>
      </c>
      <c r="G686" s="121">
        <v>5746.0479999999998</v>
      </c>
      <c r="H686" s="125">
        <v>64.48</v>
      </c>
      <c r="I686" s="104">
        <v>0.29530000000000001</v>
      </c>
      <c r="J686" s="77">
        <f t="shared" si="93"/>
        <v>83.52</v>
      </c>
      <c r="K686" s="77">
        <f t="shared" si="94"/>
        <v>479909.92</v>
      </c>
      <c r="L686" s="85">
        <f t="shared" si="88"/>
        <v>1.1121576047048373E-3</v>
      </c>
    </row>
    <row r="687" spans="1:12" customFormat="1" ht="24" customHeight="1">
      <c r="A687" s="74" t="s">
        <v>2546</v>
      </c>
      <c r="B687" s="75" t="s">
        <v>411</v>
      </c>
      <c r="C687" s="74" t="s">
        <v>2122</v>
      </c>
      <c r="D687" s="74" t="s">
        <v>412</v>
      </c>
      <c r="E687" s="76" t="s">
        <v>42</v>
      </c>
      <c r="F687" s="76" t="s">
        <v>2475</v>
      </c>
      <c r="G687" s="121">
        <v>5746.0479999999998</v>
      </c>
      <c r="H687" s="125">
        <v>3.55</v>
      </c>
      <c r="I687" s="104">
        <v>0.29530000000000001</v>
      </c>
      <c r="J687" s="77">
        <f t="shared" si="93"/>
        <v>4.59</v>
      </c>
      <c r="K687" s="77">
        <f t="shared" si="94"/>
        <v>26374.36</v>
      </c>
      <c r="L687" s="85">
        <f t="shared" si="88"/>
        <v>6.1120730830533946E-5</v>
      </c>
    </row>
    <row r="688" spans="1:12" customFormat="1" ht="26.1" customHeight="1">
      <c r="A688" s="74" t="s">
        <v>2547</v>
      </c>
      <c r="B688" s="75" t="s">
        <v>440</v>
      </c>
      <c r="C688" s="74" t="s">
        <v>2122</v>
      </c>
      <c r="D688" s="74" t="s">
        <v>441</v>
      </c>
      <c r="E688" s="76" t="s">
        <v>393</v>
      </c>
      <c r="F688" s="76" t="s">
        <v>2485</v>
      </c>
      <c r="G688" s="121">
        <v>593709</v>
      </c>
      <c r="H688" s="125">
        <v>11.37</v>
      </c>
      <c r="I688" s="104">
        <v>0.29530000000000001</v>
      </c>
      <c r="J688" s="77">
        <f t="shared" si="93"/>
        <v>14.72</v>
      </c>
      <c r="K688" s="77">
        <f t="shared" si="94"/>
        <v>8739396.4800000004</v>
      </c>
      <c r="L688" s="85">
        <f t="shared" si="88"/>
        <v>2.0252938834360183E-2</v>
      </c>
    </row>
    <row r="689" spans="1:12" customFormat="1" ht="39" customHeight="1">
      <c r="A689" s="74" t="s">
        <v>2548</v>
      </c>
      <c r="B689" s="75" t="s">
        <v>1274</v>
      </c>
      <c r="C689" s="74" t="s">
        <v>2122</v>
      </c>
      <c r="D689" s="74" t="s">
        <v>1273</v>
      </c>
      <c r="E689" s="76" t="s">
        <v>36</v>
      </c>
      <c r="F689" s="76" t="s">
        <v>2487</v>
      </c>
      <c r="G689" s="121">
        <v>10036.109</v>
      </c>
      <c r="H689" s="125">
        <v>90.19</v>
      </c>
      <c r="I689" s="104">
        <v>0.29530000000000001</v>
      </c>
      <c r="J689" s="77">
        <f t="shared" si="93"/>
        <v>116.82</v>
      </c>
      <c r="K689" s="77">
        <f t="shared" si="94"/>
        <v>1172418.25</v>
      </c>
      <c r="L689" s="85">
        <f t="shared" si="88"/>
        <v>2.7169971244441816E-3</v>
      </c>
    </row>
    <row r="690" spans="1:12" customFormat="1" ht="39" customHeight="1">
      <c r="A690" s="74" t="s">
        <v>4812</v>
      </c>
      <c r="B690" s="75" t="s">
        <v>2653</v>
      </c>
      <c r="C690" s="74" t="s">
        <v>2122</v>
      </c>
      <c r="D690" s="74" t="s">
        <v>2486</v>
      </c>
      <c r="E690" s="76" t="s">
        <v>36</v>
      </c>
      <c r="F690" s="76" t="s">
        <v>2487</v>
      </c>
      <c r="G690" s="121">
        <v>5364.3509999999997</v>
      </c>
      <c r="H690" s="125">
        <v>173.02</v>
      </c>
      <c r="I690" s="104">
        <v>0.29530000000000001</v>
      </c>
      <c r="J690" s="77">
        <f t="shared" si="93"/>
        <v>224.11</v>
      </c>
      <c r="K690" s="77">
        <f t="shared" si="94"/>
        <v>1202204.7</v>
      </c>
      <c r="L690" s="85">
        <f t="shared" si="88"/>
        <v>2.7860251347104842E-3</v>
      </c>
    </row>
    <row r="691" spans="1:12" customFormat="1" ht="24" customHeight="1">
      <c r="A691" s="79" t="s">
        <v>1939</v>
      </c>
      <c r="B691" s="79"/>
      <c r="C691" s="79"/>
      <c r="D691" s="79" t="s">
        <v>1862</v>
      </c>
      <c r="E691" s="79"/>
      <c r="F691" s="80"/>
      <c r="G691" s="120"/>
      <c r="H691" s="126"/>
      <c r="I691" s="102"/>
      <c r="J691" s="79"/>
      <c r="K691" s="83">
        <v>3620759.06</v>
      </c>
      <c r="L691" s="84">
        <f t="shared" si="88"/>
        <v>8.390855357569893E-3</v>
      </c>
    </row>
    <row r="692" spans="1:12" customFormat="1" ht="26.1" customHeight="1">
      <c r="A692" s="74" t="s">
        <v>1940</v>
      </c>
      <c r="B692" s="75" t="s">
        <v>3206</v>
      </c>
      <c r="C692" s="74" t="s">
        <v>2122</v>
      </c>
      <c r="D692" s="74" t="s">
        <v>3207</v>
      </c>
      <c r="E692" s="76" t="s">
        <v>42</v>
      </c>
      <c r="F692" s="76" t="s">
        <v>2475</v>
      </c>
      <c r="G692" s="121">
        <v>2898.2449999999999</v>
      </c>
      <c r="H692" s="125">
        <v>580.66</v>
      </c>
      <c r="I692" s="104">
        <v>0.29530000000000001</v>
      </c>
      <c r="J692" s="77">
        <f>TRUNC(H692 * (1 + 29.53 / 100), 2)</f>
        <v>752.12</v>
      </c>
      <c r="K692" s="77">
        <f>TRUNC(G692 * J692, 2)</f>
        <v>2179828.02</v>
      </c>
      <c r="L692" s="85">
        <f t="shared" si="88"/>
        <v>5.0515986612481118E-3</v>
      </c>
    </row>
    <row r="693" spans="1:12" customFormat="1" ht="24" customHeight="1">
      <c r="A693" s="74" t="s">
        <v>1941</v>
      </c>
      <c r="B693" s="75" t="s">
        <v>411</v>
      </c>
      <c r="C693" s="74" t="s">
        <v>2122</v>
      </c>
      <c r="D693" s="74" t="s">
        <v>412</v>
      </c>
      <c r="E693" s="76" t="s">
        <v>42</v>
      </c>
      <c r="F693" s="76" t="s">
        <v>2475</v>
      </c>
      <c r="G693" s="121">
        <v>2898.2449999999999</v>
      </c>
      <c r="H693" s="125">
        <v>3.55</v>
      </c>
      <c r="I693" s="104">
        <v>0.29530000000000001</v>
      </c>
      <c r="J693" s="77">
        <f>TRUNC(H693 * (1 + 29.53 / 100), 2)</f>
        <v>4.59</v>
      </c>
      <c r="K693" s="77">
        <f>TRUNC(G693 * J693, 2)</f>
        <v>13302.94</v>
      </c>
      <c r="L693" s="85">
        <f t="shared" si="88"/>
        <v>3.0828631102128853E-5</v>
      </c>
    </row>
    <row r="694" spans="1:12" customFormat="1" ht="39" customHeight="1">
      <c r="A694" s="74" t="s">
        <v>1942</v>
      </c>
      <c r="B694" s="75" t="s">
        <v>440</v>
      </c>
      <c r="C694" s="74" t="s">
        <v>2122</v>
      </c>
      <c r="D694" s="74" t="s">
        <v>441</v>
      </c>
      <c r="E694" s="76" t="s">
        <v>393</v>
      </c>
      <c r="F694" s="76" t="s">
        <v>2487</v>
      </c>
      <c r="G694" s="121">
        <v>19378</v>
      </c>
      <c r="H694" s="125">
        <v>11.37</v>
      </c>
      <c r="I694" s="104">
        <v>0.29530000000000001</v>
      </c>
      <c r="J694" s="77">
        <f>TRUNC(H694 * (1 + 29.53 / 100), 2)</f>
        <v>14.72</v>
      </c>
      <c r="K694" s="77">
        <f>TRUNC(G694 * J694, 2)</f>
        <v>285244.15999999997</v>
      </c>
      <c r="L694" s="85">
        <f t="shared" si="88"/>
        <v>6.6103334922029407E-4</v>
      </c>
    </row>
    <row r="695" spans="1:12" customFormat="1" ht="26.1" customHeight="1">
      <c r="A695" s="74" t="s">
        <v>1942</v>
      </c>
      <c r="B695" s="75" t="s">
        <v>1274</v>
      </c>
      <c r="C695" s="74" t="s">
        <v>2122</v>
      </c>
      <c r="D695" s="74" t="s">
        <v>1273</v>
      </c>
      <c r="E695" s="76" t="s">
        <v>36</v>
      </c>
      <c r="F695" s="76" t="s">
        <v>2485</v>
      </c>
      <c r="G695" s="121">
        <v>9779.01</v>
      </c>
      <c r="H695" s="125">
        <v>90.19</v>
      </c>
      <c r="I695" s="104">
        <v>0.29530000000000001</v>
      </c>
      <c r="J695" s="77">
        <f>TRUNC(H695 * (1 + 29.53 / 100), 2)</f>
        <v>116.82</v>
      </c>
      <c r="K695" s="77">
        <f>TRUNC(G695 * J695, 2)</f>
        <v>1142383.94</v>
      </c>
      <c r="L695" s="85">
        <f t="shared" si="88"/>
        <v>2.6473947159993583E-3</v>
      </c>
    </row>
    <row r="696" spans="1:12" customFormat="1" ht="24" customHeight="1">
      <c r="A696" s="79" t="s">
        <v>1183</v>
      </c>
      <c r="B696" s="79"/>
      <c r="C696" s="79"/>
      <c r="D696" s="79" t="s">
        <v>390</v>
      </c>
      <c r="E696" s="79"/>
      <c r="F696" s="80"/>
      <c r="G696" s="120"/>
      <c r="H696" s="126"/>
      <c r="I696" s="102"/>
      <c r="J696" s="79"/>
      <c r="K696" s="83">
        <v>151591069</v>
      </c>
      <c r="L696" s="84">
        <f t="shared" si="88"/>
        <v>0.3513016780184201</v>
      </c>
    </row>
    <row r="697" spans="1:12" customFormat="1" ht="24" customHeight="1">
      <c r="A697" s="79" t="s">
        <v>1184</v>
      </c>
      <c r="B697" s="79"/>
      <c r="C697" s="79"/>
      <c r="D697" s="79" t="s">
        <v>1101</v>
      </c>
      <c r="E697" s="79"/>
      <c r="F697" s="80"/>
      <c r="G697" s="120"/>
      <c r="H697" s="126"/>
      <c r="I697" s="102"/>
      <c r="J697" s="79"/>
      <c r="K697" s="83">
        <v>107586551.73999999</v>
      </c>
      <c r="L697" s="84">
        <f t="shared" si="88"/>
        <v>0.24932429336241155</v>
      </c>
    </row>
    <row r="698" spans="1:12" customFormat="1" ht="39" customHeight="1">
      <c r="A698" s="74" t="s">
        <v>1185</v>
      </c>
      <c r="B698" s="75" t="s">
        <v>2113</v>
      </c>
      <c r="C698" s="74" t="s">
        <v>10</v>
      </c>
      <c r="D698" s="74" t="s">
        <v>2114</v>
      </c>
      <c r="E698" s="76" t="s">
        <v>42</v>
      </c>
      <c r="F698" s="76" t="s">
        <v>2475</v>
      </c>
      <c r="G698" s="121">
        <v>16943.007000000001</v>
      </c>
      <c r="H698" s="125">
        <v>589.66999999999996</v>
      </c>
      <c r="I698" s="104">
        <v>0.29530000000000001</v>
      </c>
      <c r="J698" s="77">
        <f t="shared" ref="J698:J708" si="95">TRUNC(H698 * (1 + 29.53 / 100), 2)</f>
        <v>763.79</v>
      </c>
      <c r="K698" s="77">
        <f t="shared" ref="K698:K708" si="96">TRUNC(G698 * J698, 2)</f>
        <v>12940899.310000001</v>
      </c>
      <c r="L698" s="85">
        <f t="shared" si="88"/>
        <v>2.9989627176983724E-2</v>
      </c>
    </row>
    <row r="699" spans="1:12" customFormat="1" ht="39" customHeight="1">
      <c r="A699" s="74" t="s">
        <v>1186</v>
      </c>
      <c r="B699" s="75" t="s">
        <v>403</v>
      </c>
      <c r="C699" s="74" t="s">
        <v>2122</v>
      </c>
      <c r="D699" s="74" t="s">
        <v>404</v>
      </c>
      <c r="E699" s="76" t="s">
        <v>42</v>
      </c>
      <c r="F699" s="76" t="s">
        <v>2475</v>
      </c>
      <c r="G699" s="121">
        <v>16943.007000000001</v>
      </c>
      <c r="H699" s="125">
        <v>64.48</v>
      </c>
      <c r="I699" s="104">
        <v>0.29530000000000001</v>
      </c>
      <c r="J699" s="77">
        <f t="shared" si="95"/>
        <v>83.52</v>
      </c>
      <c r="K699" s="77">
        <f t="shared" si="96"/>
        <v>1415079.94</v>
      </c>
      <c r="L699" s="85">
        <f t="shared" si="88"/>
        <v>3.2793485838681249E-3</v>
      </c>
    </row>
    <row r="700" spans="1:12" customFormat="1" ht="24" customHeight="1">
      <c r="A700" s="74" t="s">
        <v>1187</v>
      </c>
      <c r="B700" s="75" t="s">
        <v>411</v>
      </c>
      <c r="C700" s="74" t="s">
        <v>2122</v>
      </c>
      <c r="D700" s="74" t="s">
        <v>412</v>
      </c>
      <c r="E700" s="76" t="s">
        <v>42</v>
      </c>
      <c r="F700" s="76" t="s">
        <v>2475</v>
      </c>
      <c r="G700" s="121">
        <v>16943.007000000001</v>
      </c>
      <c r="H700" s="125">
        <v>3.55</v>
      </c>
      <c r="I700" s="104">
        <v>0.29530000000000001</v>
      </c>
      <c r="J700" s="77">
        <f t="shared" si="95"/>
        <v>4.59</v>
      </c>
      <c r="K700" s="77">
        <f t="shared" si="96"/>
        <v>77768.399999999994</v>
      </c>
      <c r="L700" s="85">
        <f t="shared" si="88"/>
        <v>1.802228165355025E-4</v>
      </c>
    </row>
    <row r="701" spans="1:12" customFormat="1" ht="26.1" customHeight="1">
      <c r="A701" s="74" t="s">
        <v>1188</v>
      </c>
      <c r="B701" s="75" t="s">
        <v>440</v>
      </c>
      <c r="C701" s="74" t="s">
        <v>2122</v>
      </c>
      <c r="D701" s="74" t="s">
        <v>441</v>
      </c>
      <c r="E701" s="76" t="s">
        <v>393</v>
      </c>
      <c r="F701" s="76" t="s">
        <v>2485</v>
      </c>
      <c r="G701" s="121">
        <v>3672364</v>
      </c>
      <c r="H701" s="125">
        <v>11.37</v>
      </c>
      <c r="I701" s="104">
        <v>0.29530000000000001</v>
      </c>
      <c r="J701" s="77">
        <f t="shared" si="95"/>
        <v>14.72</v>
      </c>
      <c r="K701" s="77">
        <f t="shared" si="96"/>
        <v>54057198.079999998</v>
      </c>
      <c r="L701" s="85">
        <f t="shared" si="88"/>
        <v>0.12527376790566808</v>
      </c>
    </row>
    <row r="702" spans="1:12" customFormat="1" ht="39" customHeight="1">
      <c r="A702" s="74" t="s">
        <v>1189</v>
      </c>
      <c r="B702" s="75" t="s">
        <v>1274</v>
      </c>
      <c r="C702" s="74" t="s">
        <v>2122</v>
      </c>
      <c r="D702" s="74" t="s">
        <v>1273</v>
      </c>
      <c r="E702" s="76" t="s">
        <v>36</v>
      </c>
      <c r="F702" s="76" t="s">
        <v>2487</v>
      </c>
      <c r="G702" s="121">
        <v>89440.409</v>
      </c>
      <c r="H702" s="125">
        <v>90.19</v>
      </c>
      <c r="I702" s="104">
        <v>0.29530000000000001</v>
      </c>
      <c r="J702" s="77">
        <f t="shared" si="95"/>
        <v>116.82</v>
      </c>
      <c r="K702" s="77">
        <f t="shared" si="96"/>
        <v>10448428.57</v>
      </c>
      <c r="L702" s="85">
        <f t="shared" si="88"/>
        <v>2.4213500923966711E-2</v>
      </c>
    </row>
    <row r="703" spans="1:12" customFormat="1" ht="26.1" customHeight="1">
      <c r="A703" s="74" t="s">
        <v>1190</v>
      </c>
      <c r="B703" s="75" t="s">
        <v>419</v>
      </c>
      <c r="C703" s="74" t="s">
        <v>2122</v>
      </c>
      <c r="D703" s="74" t="s">
        <v>420</v>
      </c>
      <c r="E703" s="76" t="s">
        <v>393</v>
      </c>
      <c r="F703" s="76" t="s">
        <v>2495</v>
      </c>
      <c r="G703" s="121">
        <v>977890.87</v>
      </c>
      <c r="H703" s="125">
        <v>9.9499999999999993</v>
      </c>
      <c r="I703" s="104">
        <v>0.29530000000000001</v>
      </c>
      <c r="J703" s="77">
        <f t="shared" si="95"/>
        <v>12.88</v>
      </c>
      <c r="K703" s="77">
        <f t="shared" si="96"/>
        <v>12595234.4</v>
      </c>
      <c r="L703" s="85">
        <f t="shared" si="88"/>
        <v>2.9188572974278112E-2</v>
      </c>
    </row>
    <row r="704" spans="1:12" customFormat="1" ht="39" customHeight="1">
      <c r="A704" s="74" t="s">
        <v>1191</v>
      </c>
      <c r="B704" s="75" t="s">
        <v>417</v>
      </c>
      <c r="C704" s="74" t="s">
        <v>2122</v>
      </c>
      <c r="D704" s="74" t="s">
        <v>418</v>
      </c>
      <c r="E704" s="76" t="s">
        <v>70</v>
      </c>
      <c r="F704" s="76" t="s">
        <v>2495</v>
      </c>
      <c r="G704" s="121">
        <v>1063.5999999999999</v>
      </c>
      <c r="H704" s="125">
        <v>49.45</v>
      </c>
      <c r="I704" s="104">
        <v>0.29530000000000001</v>
      </c>
      <c r="J704" s="77">
        <f t="shared" si="95"/>
        <v>64.05</v>
      </c>
      <c r="K704" s="77">
        <f t="shared" si="96"/>
        <v>68123.58</v>
      </c>
      <c r="L704" s="85">
        <f t="shared" si="88"/>
        <v>1.5787162215092027E-4</v>
      </c>
    </row>
    <row r="705" spans="1:12" customFormat="1" ht="39" customHeight="1">
      <c r="A705" s="74" t="s">
        <v>1192</v>
      </c>
      <c r="B705" s="75" t="s">
        <v>3208</v>
      </c>
      <c r="C705" s="74" t="s">
        <v>2122</v>
      </c>
      <c r="D705" s="74" t="s">
        <v>3209</v>
      </c>
      <c r="E705" s="76" t="s">
        <v>70</v>
      </c>
      <c r="F705" s="76" t="s">
        <v>2495</v>
      </c>
      <c r="G705" s="121">
        <v>55307.85</v>
      </c>
      <c r="H705" s="125">
        <v>54.35</v>
      </c>
      <c r="I705" s="104">
        <v>0.29530000000000001</v>
      </c>
      <c r="J705" s="77">
        <f t="shared" si="95"/>
        <v>70.39</v>
      </c>
      <c r="K705" s="77">
        <f t="shared" si="96"/>
        <v>3893119.56</v>
      </c>
      <c r="L705" s="85">
        <f t="shared" si="88"/>
        <v>9.0220317277024623E-3</v>
      </c>
    </row>
    <row r="706" spans="1:12" customFormat="1" ht="26.1" customHeight="1">
      <c r="A706" s="74" t="s">
        <v>1943</v>
      </c>
      <c r="B706" s="75" t="s">
        <v>415</v>
      </c>
      <c r="C706" s="74" t="s">
        <v>2122</v>
      </c>
      <c r="D706" s="74" t="s">
        <v>416</v>
      </c>
      <c r="E706" s="76" t="s">
        <v>88</v>
      </c>
      <c r="F706" s="76" t="s">
        <v>2495</v>
      </c>
      <c r="G706" s="121">
        <v>60</v>
      </c>
      <c r="H706" s="125">
        <v>1703.62</v>
      </c>
      <c r="I706" s="104">
        <v>0.29530000000000001</v>
      </c>
      <c r="J706" s="77">
        <f t="shared" si="95"/>
        <v>2206.69</v>
      </c>
      <c r="K706" s="77">
        <f t="shared" si="96"/>
        <v>132401.4</v>
      </c>
      <c r="L706" s="85">
        <f t="shared" si="88"/>
        <v>3.0683096503520297E-4</v>
      </c>
    </row>
    <row r="707" spans="1:12" customFormat="1" ht="26.1" customHeight="1">
      <c r="A707" s="74" t="s">
        <v>2572</v>
      </c>
      <c r="B707" s="75" t="s">
        <v>2659</v>
      </c>
      <c r="C707" s="74" t="s">
        <v>2122</v>
      </c>
      <c r="D707" s="74" t="s">
        <v>2574</v>
      </c>
      <c r="E707" s="76" t="s">
        <v>88</v>
      </c>
      <c r="F707" s="76" t="s">
        <v>2495</v>
      </c>
      <c r="G707" s="121">
        <v>2610</v>
      </c>
      <c r="H707" s="125">
        <v>2241.5500000000002</v>
      </c>
      <c r="I707" s="104">
        <v>0.29530000000000001</v>
      </c>
      <c r="J707" s="77">
        <f t="shared" si="95"/>
        <v>2903.47</v>
      </c>
      <c r="K707" s="77">
        <f t="shared" si="96"/>
        <v>7578056.7000000002</v>
      </c>
      <c r="L707" s="85">
        <f t="shared" si="88"/>
        <v>1.7561615287697001E-2</v>
      </c>
    </row>
    <row r="708" spans="1:12" customFormat="1" ht="26.1" customHeight="1">
      <c r="A708" s="74" t="s">
        <v>2573</v>
      </c>
      <c r="B708" s="75" t="s">
        <v>2660</v>
      </c>
      <c r="C708" s="74" t="s">
        <v>2122</v>
      </c>
      <c r="D708" s="74" t="s">
        <v>2575</v>
      </c>
      <c r="E708" s="76" t="s">
        <v>88</v>
      </c>
      <c r="F708" s="76" t="s">
        <v>2496</v>
      </c>
      <c r="G708" s="121">
        <v>445</v>
      </c>
      <c r="H708" s="125">
        <v>7599.2</v>
      </c>
      <c r="I708" s="104">
        <v>0.29530000000000001</v>
      </c>
      <c r="J708" s="77">
        <f t="shared" si="95"/>
        <v>9843.24</v>
      </c>
      <c r="K708" s="77">
        <f t="shared" si="96"/>
        <v>4380241.8</v>
      </c>
      <c r="L708" s="85">
        <f t="shared" ref="L708:L771" si="97">K708 / 431512510.43</f>
        <v>1.0150903378525715E-2</v>
      </c>
    </row>
    <row r="709" spans="1:12" customFormat="1" ht="24" customHeight="1">
      <c r="A709" s="79" t="s">
        <v>1193</v>
      </c>
      <c r="B709" s="79"/>
      <c r="C709" s="79"/>
      <c r="D709" s="79" t="s">
        <v>3120</v>
      </c>
      <c r="E709" s="79"/>
      <c r="F709" s="80"/>
      <c r="G709" s="120"/>
      <c r="H709" s="126"/>
      <c r="I709" s="102"/>
      <c r="J709" s="79"/>
      <c r="K709" s="83">
        <v>280742.27</v>
      </c>
      <c r="L709" s="84">
        <f t="shared" si="97"/>
        <v>6.506005346640861E-4</v>
      </c>
    </row>
    <row r="710" spans="1:12" customFormat="1" ht="39" customHeight="1">
      <c r="A710" s="74" t="s">
        <v>1194</v>
      </c>
      <c r="B710" s="75" t="s">
        <v>391</v>
      </c>
      <c r="C710" s="74" t="s">
        <v>2122</v>
      </c>
      <c r="D710" s="74" t="s">
        <v>392</v>
      </c>
      <c r="E710" s="76" t="s">
        <v>42</v>
      </c>
      <c r="F710" s="78" t="s">
        <v>2475</v>
      </c>
      <c r="G710" s="121">
        <v>145.36600000000001</v>
      </c>
      <c r="H710" s="125">
        <v>516.54999999999995</v>
      </c>
      <c r="I710" s="104">
        <v>0.29530000000000001</v>
      </c>
      <c r="J710" s="77">
        <f>TRUNC(H710 * (1 + 29.53 / 100), 2)</f>
        <v>669.08</v>
      </c>
      <c r="K710" s="77">
        <f>TRUNC(G710 * J710, 2)</f>
        <v>97261.48</v>
      </c>
      <c r="L710" s="85">
        <f t="shared" si="97"/>
        <v>2.2539666324640143E-4</v>
      </c>
    </row>
    <row r="711" spans="1:12" customFormat="1" ht="39" customHeight="1">
      <c r="A711" s="74" t="s">
        <v>1195</v>
      </c>
      <c r="B711" s="75" t="s">
        <v>403</v>
      </c>
      <c r="C711" s="74" t="s">
        <v>2122</v>
      </c>
      <c r="D711" s="74" t="s">
        <v>404</v>
      </c>
      <c r="E711" s="76" t="s">
        <v>42</v>
      </c>
      <c r="F711" s="78" t="s">
        <v>2475</v>
      </c>
      <c r="G711" s="121">
        <v>145.36600000000001</v>
      </c>
      <c r="H711" s="125">
        <v>64.48</v>
      </c>
      <c r="I711" s="104">
        <v>0.29530000000000001</v>
      </c>
      <c r="J711" s="77">
        <f>TRUNC(H711 * (1 + 29.53 / 100), 2)</f>
        <v>83.52</v>
      </c>
      <c r="K711" s="77">
        <f>TRUNC(G711 * J711, 2)</f>
        <v>12140.96</v>
      </c>
      <c r="L711" s="85">
        <f t="shared" si="97"/>
        <v>2.8135823890486038E-5</v>
      </c>
    </row>
    <row r="712" spans="1:12" customFormat="1" ht="24" customHeight="1">
      <c r="A712" s="74" t="s">
        <v>1196</v>
      </c>
      <c r="B712" s="75" t="s">
        <v>411</v>
      </c>
      <c r="C712" s="74" t="s">
        <v>2122</v>
      </c>
      <c r="D712" s="74" t="s">
        <v>412</v>
      </c>
      <c r="E712" s="76" t="s">
        <v>42</v>
      </c>
      <c r="F712" s="78" t="s">
        <v>2475</v>
      </c>
      <c r="G712" s="121">
        <v>145.36600000000001</v>
      </c>
      <c r="H712" s="125">
        <v>3.55</v>
      </c>
      <c r="I712" s="104">
        <v>0.29530000000000001</v>
      </c>
      <c r="J712" s="77">
        <f>TRUNC(H712 * (1 + 29.53 / 100), 2)</f>
        <v>4.59</v>
      </c>
      <c r="K712" s="77">
        <f>TRUNC(G712 * J712, 2)</f>
        <v>667.22</v>
      </c>
      <c r="L712" s="85">
        <f t="shared" si="97"/>
        <v>1.5462355873184735E-6</v>
      </c>
    </row>
    <row r="713" spans="1:12" customFormat="1" ht="39" customHeight="1">
      <c r="A713" s="74" t="s">
        <v>1197</v>
      </c>
      <c r="B713" s="75" t="s">
        <v>1274</v>
      </c>
      <c r="C713" s="74" t="s">
        <v>2122</v>
      </c>
      <c r="D713" s="74" t="s">
        <v>1273</v>
      </c>
      <c r="E713" s="76" t="s">
        <v>36</v>
      </c>
      <c r="F713" s="78" t="s">
        <v>2487</v>
      </c>
      <c r="G713" s="121">
        <v>1460.9880000000001</v>
      </c>
      <c r="H713" s="125">
        <v>90.19</v>
      </c>
      <c r="I713" s="104">
        <v>0.29530000000000001</v>
      </c>
      <c r="J713" s="77">
        <f>TRUNC(H713 * (1 + 29.53 / 100), 2)</f>
        <v>116.82</v>
      </c>
      <c r="K713" s="77">
        <f>TRUNC(G713 * J713, 2)</f>
        <v>170672.61</v>
      </c>
      <c r="L713" s="85">
        <f t="shared" si="97"/>
        <v>3.9552181193988005E-4</v>
      </c>
    </row>
    <row r="714" spans="1:12" customFormat="1" ht="24" customHeight="1">
      <c r="A714" s="79" t="s">
        <v>1198</v>
      </c>
      <c r="B714" s="79"/>
      <c r="C714" s="79"/>
      <c r="D714" s="79" t="s">
        <v>1111</v>
      </c>
      <c r="E714" s="79"/>
      <c r="F714" s="80"/>
      <c r="G714" s="120"/>
      <c r="H714" s="126"/>
      <c r="I714" s="102"/>
      <c r="J714" s="79"/>
      <c r="K714" s="83">
        <v>3599531.53</v>
      </c>
      <c r="L714" s="84">
        <f t="shared" si="97"/>
        <v>8.3416620445443974E-3</v>
      </c>
    </row>
    <row r="715" spans="1:12" customFormat="1" ht="39" customHeight="1">
      <c r="A715" s="74" t="s">
        <v>1199</v>
      </c>
      <c r="B715" s="75" t="s">
        <v>391</v>
      </c>
      <c r="C715" s="74" t="s">
        <v>2122</v>
      </c>
      <c r="D715" s="74" t="s">
        <v>392</v>
      </c>
      <c r="E715" s="76" t="s">
        <v>42</v>
      </c>
      <c r="F715" s="78" t="s">
        <v>2475</v>
      </c>
      <c r="G715" s="121">
        <v>264.83499999999998</v>
      </c>
      <c r="H715" s="125">
        <v>516.54999999999995</v>
      </c>
      <c r="I715" s="104">
        <v>0.29530000000000001</v>
      </c>
      <c r="J715" s="77">
        <f>TRUNC(H715 * (1 + 29.53 / 100), 2)</f>
        <v>669.08</v>
      </c>
      <c r="K715" s="77">
        <f>TRUNC(G715 * J715, 2)</f>
        <v>177195.8</v>
      </c>
      <c r="L715" s="85">
        <f t="shared" si="97"/>
        <v>4.1063884758155746E-4</v>
      </c>
    </row>
    <row r="716" spans="1:12" customFormat="1" ht="39" customHeight="1">
      <c r="A716" s="74" t="s">
        <v>1200</v>
      </c>
      <c r="B716" s="75" t="s">
        <v>403</v>
      </c>
      <c r="C716" s="74" t="s">
        <v>2122</v>
      </c>
      <c r="D716" s="74" t="s">
        <v>404</v>
      </c>
      <c r="E716" s="76" t="s">
        <v>42</v>
      </c>
      <c r="F716" s="78" t="s">
        <v>2475</v>
      </c>
      <c r="G716" s="121">
        <v>264.83499999999998</v>
      </c>
      <c r="H716" s="125">
        <v>64.48</v>
      </c>
      <c r="I716" s="104">
        <v>0.29530000000000001</v>
      </c>
      <c r="J716" s="77">
        <f>TRUNC(H716 * (1 + 29.53 / 100), 2)</f>
        <v>83.52</v>
      </c>
      <c r="K716" s="77">
        <f>TRUNC(G716 * J716, 2)</f>
        <v>22119.01</v>
      </c>
      <c r="L716" s="85">
        <f t="shared" si="97"/>
        <v>5.1259255445360135E-5</v>
      </c>
    </row>
    <row r="717" spans="1:12" customFormat="1" ht="24" customHeight="1">
      <c r="A717" s="74" t="s">
        <v>1201</v>
      </c>
      <c r="B717" s="75" t="s">
        <v>411</v>
      </c>
      <c r="C717" s="74" t="s">
        <v>2122</v>
      </c>
      <c r="D717" s="74" t="s">
        <v>412</v>
      </c>
      <c r="E717" s="76" t="s">
        <v>42</v>
      </c>
      <c r="F717" s="78" t="s">
        <v>2475</v>
      </c>
      <c r="G717" s="121">
        <v>264.83499999999998</v>
      </c>
      <c r="H717" s="125">
        <v>3.55</v>
      </c>
      <c r="I717" s="104">
        <v>0.29530000000000001</v>
      </c>
      <c r="J717" s="77">
        <f>TRUNC(H717 * (1 + 29.53 / 100), 2)</f>
        <v>4.59</v>
      </c>
      <c r="K717" s="77">
        <f>TRUNC(G717 * J717, 2)</f>
        <v>1215.5899999999999</v>
      </c>
      <c r="L717" s="85">
        <f t="shared" si="97"/>
        <v>2.8170446293403424E-6</v>
      </c>
    </row>
    <row r="718" spans="1:12" customFormat="1" ht="26.1" customHeight="1">
      <c r="A718" s="74" t="s">
        <v>1202</v>
      </c>
      <c r="B718" s="75" t="s">
        <v>440</v>
      </c>
      <c r="C718" s="74" t="s">
        <v>2122</v>
      </c>
      <c r="D718" s="74" t="s">
        <v>441</v>
      </c>
      <c r="E718" s="76" t="s">
        <v>393</v>
      </c>
      <c r="F718" s="78" t="s">
        <v>2485</v>
      </c>
      <c r="G718" s="121">
        <v>215585</v>
      </c>
      <c r="H718" s="125">
        <v>11.37</v>
      </c>
      <c r="I718" s="104">
        <v>0.29530000000000001</v>
      </c>
      <c r="J718" s="77">
        <f>TRUNC(H718 * (1 + 29.53 / 100), 2)</f>
        <v>14.72</v>
      </c>
      <c r="K718" s="77">
        <f>TRUNC(G718 * J718, 2)</f>
        <v>3173411.2</v>
      </c>
      <c r="L718" s="85">
        <f t="shared" si="97"/>
        <v>7.3541580447753696E-3</v>
      </c>
    </row>
    <row r="719" spans="1:12" customFormat="1" ht="39" customHeight="1">
      <c r="A719" s="74" t="s">
        <v>1203</v>
      </c>
      <c r="B719" s="75" t="s">
        <v>1274</v>
      </c>
      <c r="C719" s="74" t="s">
        <v>2122</v>
      </c>
      <c r="D719" s="74" t="s">
        <v>1273</v>
      </c>
      <c r="E719" s="76" t="s">
        <v>36</v>
      </c>
      <c r="F719" s="78" t="s">
        <v>2487</v>
      </c>
      <c r="G719" s="121">
        <v>1931.09</v>
      </c>
      <c r="H719" s="125">
        <v>90.19</v>
      </c>
      <c r="I719" s="104">
        <v>0.29530000000000001</v>
      </c>
      <c r="J719" s="77">
        <f>TRUNC(H719 * (1 + 29.53 / 100), 2)</f>
        <v>116.82</v>
      </c>
      <c r="K719" s="77">
        <f>TRUNC(G719 * J719, 2)</f>
        <v>225589.93</v>
      </c>
      <c r="L719" s="85">
        <f t="shared" si="97"/>
        <v>5.2278885211277134E-4</v>
      </c>
    </row>
    <row r="720" spans="1:12" customFormat="1" ht="24" customHeight="1">
      <c r="A720" s="79" t="s">
        <v>1944</v>
      </c>
      <c r="B720" s="79"/>
      <c r="C720" s="79"/>
      <c r="D720" s="79" t="s">
        <v>1118</v>
      </c>
      <c r="E720" s="79"/>
      <c r="F720" s="80"/>
      <c r="G720" s="120"/>
      <c r="H720" s="126"/>
      <c r="I720" s="102"/>
      <c r="J720" s="79"/>
      <c r="K720" s="83">
        <v>19642912.300000001</v>
      </c>
      <c r="L720" s="84">
        <f t="shared" si="97"/>
        <v>4.5521072565024683E-2</v>
      </c>
    </row>
    <row r="721" spans="1:12" customFormat="1" ht="39" customHeight="1">
      <c r="A721" s="74" t="s">
        <v>1945</v>
      </c>
      <c r="B721" s="75" t="s">
        <v>391</v>
      </c>
      <c r="C721" s="74" t="s">
        <v>2122</v>
      </c>
      <c r="D721" s="74" t="s">
        <v>392</v>
      </c>
      <c r="E721" s="76" t="s">
        <v>42</v>
      </c>
      <c r="F721" s="78" t="s">
        <v>2475</v>
      </c>
      <c r="G721" s="121">
        <v>8208.2369999999992</v>
      </c>
      <c r="H721" s="125">
        <v>516.54999999999995</v>
      </c>
      <c r="I721" s="104">
        <v>0.29530000000000001</v>
      </c>
      <c r="J721" s="77">
        <f>TRUNC(H721 * (1 + 29.53 / 100), 2)</f>
        <v>669.08</v>
      </c>
      <c r="K721" s="77">
        <f>TRUNC(G721 * J721, 2)</f>
        <v>5491967.21</v>
      </c>
      <c r="L721" s="85">
        <f t="shared" si="97"/>
        <v>1.272724909997924E-2</v>
      </c>
    </row>
    <row r="722" spans="1:12" customFormat="1" ht="39" customHeight="1">
      <c r="A722" s="74" t="s">
        <v>1946</v>
      </c>
      <c r="B722" s="75" t="s">
        <v>403</v>
      </c>
      <c r="C722" s="74" t="s">
        <v>2122</v>
      </c>
      <c r="D722" s="74" t="s">
        <v>404</v>
      </c>
      <c r="E722" s="76" t="s">
        <v>42</v>
      </c>
      <c r="F722" s="78" t="s">
        <v>2475</v>
      </c>
      <c r="G722" s="121">
        <v>8208.2369999999992</v>
      </c>
      <c r="H722" s="125">
        <v>64.48</v>
      </c>
      <c r="I722" s="104">
        <v>0.29530000000000001</v>
      </c>
      <c r="J722" s="77">
        <f>TRUNC(H722 * (1 + 29.53 / 100), 2)</f>
        <v>83.52</v>
      </c>
      <c r="K722" s="77">
        <f>TRUNC(G722 * J722, 2)</f>
        <v>685551.95</v>
      </c>
      <c r="L722" s="85">
        <f t="shared" si="97"/>
        <v>1.5887185966331565E-3</v>
      </c>
    </row>
    <row r="723" spans="1:12" customFormat="1" ht="24" customHeight="1">
      <c r="A723" s="74" t="s">
        <v>2661</v>
      </c>
      <c r="B723" s="75" t="s">
        <v>411</v>
      </c>
      <c r="C723" s="74" t="s">
        <v>2122</v>
      </c>
      <c r="D723" s="74" t="s">
        <v>412</v>
      </c>
      <c r="E723" s="76" t="s">
        <v>42</v>
      </c>
      <c r="F723" s="78" t="s">
        <v>2475</v>
      </c>
      <c r="G723" s="121">
        <v>8208.2369999999992</v>
      </c>
      <c r="H723" s="125">
        <v>3.55</v>
      </c>
      <c r="I723" s="104">
        <v>0.29530000000000001</v>
      </c>
      <c r="J723" s="77">
        <f>TRUNC(H723 * (1 + 29.53 / 100), 2)</f>
        <v>4.59</v>
      </c>
      <c r="K723" s="77">
        <f>TRUNC(G723 * J723, 2)</f>
        <v>37675.800000000003</v>
      </c>
      <c r="L723" s="85">
        <f t="shared" si="97"/>
        <v>8.7311025959493647E-5</v>
      </c>
    </row>
    <row r="724" spans="1:12" customFormat="1" ht="26.1" customHeight="1">
      <c r="A724" s="74" t="s">
        <v>1947</v>
      </c>
      <c r="B724" s="75" t="s">
        <v>440</v>
      </c>
      <c r="C724" s="74" t="s">
        <v>2122</v>
      </c>
      <c r="D724" s="74" t="s">
        <v>441</v>
      </c>
      <c r="E724" s="76" t="s">
        <v>393</v>
      </c>
      <c r="F724" s="78" t="s">
        <v>2485</v>
      </c>
      <c r="G724" s="121">
        <v>883935</v>
      </c>
      <c r="H724" s="125">
        <v>11.37</v>
      </c>
      <c r="I724" s="104">
        <v>0.29530000000000001</v>
      </c>
      <c r="J724" s="77">
        <f>TRUNC(H724 * (1 + 29.53 / 100), 2)</f>
        <v>14.72</v>
      </c>
      <c r="K724" s="77">
        <f>TRUNC(G724 * J724, 2)</f>
        <v>13011523.199999999</v>
      </c>
      <c r="L724" s="85">
        <f t="shared" si="97"/>
        <v>3.0153293092323286E-2</v>
      </c>
    </row>
    <row r="725" spans="1:12" customFormat="1" ht="39" customHeight="1">
      <c r="A725" s="74" t="s">
        <v>1948</v>
      </c>
      <c r="B725" s="75" t="s">
        <v>1274</v>
      </c>
      <c r="C725" s="74" t="s">
        <v>2122</v>
      </c>
      <c r="D725" s="74" t="s">
        <v>1273</v>
      </c>
      <c r="E725" s="76" t="s">
        <v>36</v>
      </c>
      <c r="F725" s="78" t="s">
        <v>2487</v>
      </c>
      <c r="G725" s="121">
        <v>3562.6959999999999</v>
      </c>
      <c r="H725" s="125">
        <v>90.19</v>
      </c>
      <c r="I725" s="104">
        <v>0.29530000000000001</v>
      </c>
      <c r="J725" s="77">
        <f>TRUNC(H725 * (1 + 29.53 / 100), 2)</f>
        <v>116.82</v>
      </c>
      <c r="K725" s="77">
        <f>TRUNC(G725 * J725, 2)</f>
        <v>416194.14</v>
      </c>
      <c r="L725" s="85">
        <f t="shared" si="97"/>
        <v>9.6450075012950308E-4</v>
      </c>
    </row>
    <row r="726" spans="1:12" customFormat="1" ht="24" customHeight="1">
      <c r="A726" s="79" t="s">
        <v>1949</v>
      </c>
      <c r="B726" s="79"/>
      <c r="C726" s="79"/>
      <c r="D726" s="79" t="s">
        <v>1278</v>
      </c>
      <c r="E726" s="79"/>
      <c r="F726" s="80"/>
      <c r="G726" s="120"/>
      <c r="H726" s="126"/>
      <c r="I726" s="102"/>
      <c r="J726" s="79"/>
      <c r="K726" s="83">
        <v>14999787.960000001</v>
      </c>
      <c r="L726" s="84">
        <f t="shared" si="97"/>
        <v>3.4760957324395506E-2</v>
      </c>
    </row>
    <row r="727" spans="1:12" customFormat="1" ht="39" customHeight="1">
      <c r="A727" s="74" t="s">
        <v>1950</v>
      </c>
      <c r="B727" s="75" t="s">
        <v>391</v>
      </c>
      <c r="C727" s="74" t="s">
        <v>2122</v>
      </c>
      <c r="D727" s="74" t="s">
        <v>392</v>
      </c>
      <c r="E727" s="76" t="s">
        <v>42</v>
      </c>
      <c r="F727" s="78" t="s">
        <v>2475</v>
      </c>
      <c r="G727" s="121">
        <v>1775.777</v>
      </c>
      <c r="H727" s="125">
        <v>516.54999999999995</v>
      </c>
      <c r="I727" s="104">
        <v>0.29530000000000001</v>
      </c>
      <c r="J727" s="77">
        <f>TRUNC(H727 * (1 + 29.53 / 100), 2)</f>
        <v>669.08</v>
      </c>
      <c r="K727" s="77">
        <f>TRUNC(G727 * J727, 2)</f>
        <v>1188136.8700000001</v>
      </c>
      <c r="L727" s="85">
        <f t="shared" si="97"/>
        <v>2.7534239246413223E-3</v>
      </c>
    </row>
    <row r="728" spans="1:12" customFormat="1" ht="24" customHeight="1">
      <c r="A728" s="74" t="s">
        <v>1951</v>
      </c>
      <c r="B728" s="75" t="s">
        <v>411</v>
      </c>
      <c r="C728" s="74" t="s">
        <v>2122</v>
      </c>
      <c r="D728" s="74" t="s">
        <v>412</v>
      </c>
      <c r="E728" s="76" t="s">
        <v>42</v>
      </c>
      <c r="F728" s="78" t="s">
        <v>2475</v>
      </c>
      <c r="G728" s="121">
        <v>1775.777</v>
      </c>
      <c r="H728" s="125">
        <v>3.55</v>
      </c>
      <c r="I728" s="104">
        <v>0.29530000000000001</v>
      </c>
      <c r="J728" s="77">
        <f>TRUNC(H728 * (1 + 29.53 / 100), 2)</f>
        <v>4.59</v>
      </c>
      <c r="K728" s="77">
        <f>TRUNC(G728 * J728, 2)</f>
        <v>8150.81</v>
      </c>
      <c r="L728" s="85">
        <f t="shared" si="97"/>
        <v>1.8888930918544541E-5</v>
      </c>
    </row>
    <row r="729" spans="1:12" customFormat="1" ht="26.1" customHeight="1">
      <c r="A729" s="74" t="s">
        <v>1952</v>
      </c>
      <c r="B729" s="75" t="s">
        <v>440</v>
      </c>
      <c r="C729" s="74" t="s">
        <v>2122</v>
      </c>
      <c r="D729" s="74" t="s">
        <v>441</v>
      </c>
      <c r="E729" s="76" t="s">
        <v>393</v>
      </c>
      <c r="F729" s="78" t="s">
        <v>2485</v>
      </c>
      <c r="G729" s="121">
        <v>636239.80000000005</v>
      </c>
      <c r="H729" s="125">
        <v>11.37</v>
      </c>
      <c r="I729" s="104">
        <v>0.29530000000000001</v>
      </c>
      <c r="J729" s="77">
        <f>TRUNC(H729 * (1 + 29.53 / 100), 2)</f>
        <v>14.72</v>
      </c>
      <c r="K729" s="77">
        <f>TRUNC(G729 * J729, 2)</f>
        <v>9365449.8499999996</v>
      </c>
      <c r="L729" s="85">
        <f t="shared" si="97"/>
        <v>2.1703773641851953E-2</v>
      </c>
    </row>
    <row r="730" spans="1:12" customFormat="1" ht="39" customHeight="1">
      <c r="A730" s="74" t="s">
        <v>1953</v>
      </c>
      <c r="B730" s="75" t="s">
        <v>1274</v>
      </c>
      <c r="C730" s="74" t="s">
        <v>2122</v>
      </c>
      <c r="D730" s="74" t="s">
        <v>1273</v>
      </c>
      <c r="E730" s="76" t="s">
        <v>36</v>
      </c>
      <c r="F730" s="78" t="s">
        <v>2487</v>
      </c>
      <c r="G730" s="121">
        <v>34853.781999999999</v>
      </c>
      <c r="H730" s="125">
        <v>90.19</v>
      </c>
      <c r="I730" s="104">
        <v>0.29530000000000001</v>
      </c>
      <c r="J730" s="77">
        <f>TRUNC(H730 * (1 + 29.53 / 100), 2)</f>
        <v>116.82</v>
      </c>
      <c r="K730" s="77">
        <f>TRUNC(G730 * J730, 2)</f>
        <v>4071618.81</v>
      </c>
      <c r="L730" s="85">
        <f t="shared" si="97"/>
        <v>9.4356912293056174E-3</v>
      </c>
    </row>
    <row r="731" spans="1:12" customFormat="1" ht="26.1" customHeight="1">
      <c r="A731" s="74" t="s">
        <v>1954</v>
      </c>
      <c r="B731" s="75" t="s">
        <v>407</v>
      </c>
      <c r="C731" s="74" t="s">
        <v>2122</v>
      </c>
      <c r="D731" s="74" t="s">
        <v>408</v>
      </c>
      <c r="E731" s="76" t="s">
        <v>117</v>
      </c>
      <c r="F731" s="78" t="s">
        <v>2230</v>
      </c>
      <c r="G731" s="121">
        <v>4439.4430000000002</v>
      </c>
      <c r="H731" s="125">
        <v>63.73</v>
      </c>
      <c r="I731" s="104">
        <v>0.29530000000000001</v>
      </c>
      <c r="J731" s="77">
        <f>TRUNC(H731 * (1 + 29.53 / 100), 2)</f>
        <v>82.54</v>
      </c>
      <c r="K731" s="77">
        <f>TRUNC(G731 * J731, 2)</f>
        <v>366431.62</v>
      </c>
      <c r="L731" s="85">
        <f t="shared" si="97"/>
        <v>8.491795976780668E-4</v>
      </c>
    </row>
    <row r="732" spans="1:12" customFormat="1" ht="24" customHeight="1">
      <c r="A732" s="79" t="s">
        <v>2662</v>
      </c>
      <c r="B732" s="79"/>
      <c r="C732" s="79"/>
      <c r="D732" s="79" t="s">
        <v>1133</v>
      </c>
      <c r="E732" s="79"/>
      <c r="F732" s="80"/>
      <c r="G732" s="120"/>
      <c r="H732" s="126"/>
      <c r="I732" s="102"/>
      <c r="J732" s="79"/>
      <c r="K732" s="83">
        <v>5260136.8499999996</v>
      </c>
      <c r="L732" s="84">
        <f t="shared" si="97"/>
        <v>1.2189998488707315E-2</v>
      </c>
    </row>
    <row r="733" spans="1:12" customFormat="1" ht="39" customHeight="1">
      <c r="A733" s="74" t="s">
        <v>2577</v>
      </c>
      <c r="B733" s="75" t="s">
        <v>391</v>
      </c>
      <c r="C733" s="74" t="s">
        <v>2122</v>
      </c>
      <c r="D733" s="74" t="s">
        <v>392</v>
      </c>
      <c r="E733" s="76" t="s">
        <v>42</v>
      </c>
      <c r="F733" s="78" t="s">
        <v>2475</v>
      </c>
      <c r="G733" s="121">
        <v>1470.6569999999999</v>
      </c>
      <c r="H733" s="125">
        <v>516.54999999999995</v>
      </c>
      <c r="I733" s="104">
        <v>0.29530000000000001</v>
      </c>
      <c r="J733" s="77">
        <f>TRUNC(H733 * (1 + 29.53 / 100), 2)</f>
        <v>669.08</v>
      </c>
      <c r="K733" s="77">
        <f>TRUNC(G733 * J733, 2)</f>
        <v>983987.18</v>
      </c>
      <c r="L733" s="85">
        <f t="shared" si="97"/>
        <v>2.2803213260710838E-3</v>
      </c>
    </row>
    <row r="734" spans="1:12" customFormat="1" ht="39" customHeight="1">
      <c r="A734" s="74" t="s">
        <v>2578</v>
      </c>
      <c r="B734" s="75" t="s">
        <v>403</v>
      </c>
      <c r="C734" s="74" t="s">
        <v>2122</v>
      </c>
      <c r="D734" s="74" t="s">
        <v>404</v>
      </c>
      <c r="E734" s="76" t="s">
        <v>42</v>
      </c>
      <c r="F734" s="78" t="s">
        <v>2475</v>
      </c>
      <c r="G734" s="121">
        <v>1470.6569999999999</v>
      </c>
      <c r="H734" s="125">
        <v>64.48</v>
      </c>
      <c r="I734" s="104">
        <v>0.29530000000000001</v>
      </c>
      <c r="J734" s="77">
        <f>TRUNC(H734 * (1 + 29.53 / 100), 2)</f>
        <v>83.52</v>
      </c>
      <c r="K734" s="77">
        <f>TRUNC(G734 * J734, 2)</f>
        <v>122829.27</v>
      </c>
      <c r="L734" s="85">
        <f t="shared" si="97"/>
        <v>2.8464822463108026E-4</v>
      </c>
    </row>
    <row r="735" spans="1:12" customFormat="1" ht="24" customHeight="1">
      <c r="A735" s="74" t="s">
        <v>2579</v>
      </c>
      <c r="B735" s="75" t="s">
        <v>411</v>
      </c>
      <c r="C735" s="74" t="s">
        <v>2122</v>
      </c>
      <c r="D735" s="74" t="s">
        <v>412</v>
      </c>
      <c r="E735" s="76" t="s">
        <v>42</v>
      </c>
      <c r="F735" s="78" t="s">
        <v>2475</v>
      </c>
      <c r="G735" s="121">
        <v>1470.6569999999999</v>
      </c>
      <c r="H735" s="125">
        <v>3.55</v>
      </c>
      <c r="I735" s="104">
        <v>0.29530000000000001</v>
      </c>
      <c r="J735" s="77">
        <f>TRUNC(H735 * (1 + 29.53 / 100), 2)</f>
        <v>4.59</v>
      </c>
      <c r="K735" s="77">
        <f>TRUNC(G735 * J735, 2)</f>
        <v>6750.31</v>
      </c>
      <c r="L735" s="85">
        <f t="shared" si="97"/>
        <v>1.5643370323778911E-5</v>
      </c>
    </row>
    <row r="736" spans="1:12" customFormat="1" ht="39" customHeight="1">
      <c r="A736" s="74" t="s">
        <v>2580</v>
      </c>
      <c r="B736" s="75" t="s">
        <v>1274</v>
      </c>
      <c r="C736" s="74" t="s">
        <v>2122</v>
      </c>
      <c r="D736" s="74" t="s">
        <v>1273</v>
      </c>
      <c r="E736" s="76" t="s">
        <v>36</v>
      </c>
      <c r="F736" s="78" t="s">
        <v>2487</v>
      </c>
      <c r="G736" s="121">
        <v>11547.468000000001</v>
      </c>
      <c r="H736" s="125">
        <v>90.19</v>
      </c>
      <c r="I736" s="104">
        <v>0.29530000000000001</v>
      </c>
      <c r="J736" s="77">
        <f>TRUNC(H736 * (1 + 29.53 / 100), 2)</f>
        <v>116.82</v>
      </c>
      <c r="K736" s="77">
        <f>TRUNC(G736 * J736, 2)</f>
        <v>1348975.21</v>
      </c>
      <c r="L736" s="85">
        <f t="shared" si="97"/>
        <v>3.126155505099384E-3</v>
      </c>
    </row>
    <row r="737" spans="1:12" customFormat="1" ht="26.1" customHeight="1">
      <c r="A737" s="74" t="s">
        <v>2581</v>
      </c>
      <c r="B737" s="75" t="s">
        <v>440</v>
      </c>
      <c r="C737" s="74" t="s">
        <v>2122</v>
      </c>
      <c r="D737" s="74" t="s">
        <v>441</v>
      </c>
      <c r="E737" s="76" t="s">
        <v>393</v>
      </c>
      <c r="F737" s="78" t="s">
        <v>2485</v>
      </c>
      <c r="G737" s="121">
        <v>190054</v>
      </c>
      <c r="H737" s="125">
        <v>11.37</v>
      </c>
      <c r="I737" s="104">
        <v>0.29530000000000001</v>
      </c>
      <c r="J737" s="77">
        <f>TRUNC(H737 * (1 + 29.53 / 100), 2)</f>
        <v>14.72</v>
      </c>
      <c r="K737" s="77">
        <f>TRUNC(G737 * J737, 2)</f>
        <v>2797594.88</v>
      </c>
      <c r="L737" s="85">
        <f t="shared" si="97"/>
        <v>6.4832300625819886E-3</v>
      </c>
    </row>
    <row r="738" spans="1:12" customFormat="1" ht="24" customHeight="1">
      <c r="A738" s="79" t="s">
        <v>3121</v>
      </c>
      <c r="B738" s="79"/>
      <c r="C738" s="79"/>
      <c r="D738" s="79" t="s">
        <v>2576</v>
      </c>
      <c r="E738" s="79"/>
      <c r="F738" s="80"/>
      <c r="G738" s="120"/>
      <c r="H738" s="126"/>
      <c r="I738" s="102"/>
      <c r="J738" s="79"/>
      <c r="K738" s="83">
        <v>221406.35</v>
      </c>
      <c r="L738" s="84">
        <f t="shared" si="97"/>
        <v>5.1309369867253611E-4</v>
      </c>
    </row>
    <row r="739" spans="1:12" customFormat="1" ht="26.1" customHeight="1">
      <c r="A739" s="74" t="s">
        <v>3122</v>
      </c>
      <c r="B739" s="75" t="s">
        <v>397</v>
      </c>
      <c r="C739" s="74" t="s">
        <v>2122</v>
      </c>
      <c r="D739" s="74" t="s">
        <v>398</v>
      </c>
      <c r="E739" s="76" t="s">
        <v>42</v>
      </c>
      <c r="F739" s="78" t="s">
        <v>2475</v>
      </c>
      <c r="G739" s="121">
        <v>57.96</v>
      </c>
      <c r="H739" s="125">
        <v>472.35</v>
      </c>
      <c r="I739" s="104">
        <v>0.29530000000000001</v>
      </c>
      <c r="J739" s="77">
        <f t="shared" ref="J739:J744" si="98">TRUNC(H739 * (1 + 29.53 / 100), 2)</f>
        <v>611.83000000000004</v>
      </c>
      <c r="K739" s="77">
        <f t="shared" ref="K739:K744" si="99">TRUNC(G739 * J739, 2)</f>
        <v>35461.660000000003</v>
      </c>
      <c r="L739" s="85">
        <f t="shared" si="97"/>
        <v>8.2179911689379847E-5</v>
      </c>
    </row>
    <row r="740" spans="1:12" customFormat="1" ht="39" customHeight="1">
      <c r="A740" s="74" t="s">
        <v>3123</v>
      </c>
      <c r="B740" s="75" t="s">
        <v>1878</v>
      </c>
      <c r="C740" s="74" t="s">
        <v>2122</v>
      </c>
      <c r="D740" s="74" t="s">
        <v>1879</v>
      </c>
      <c r="E740" s="76" t="s">
        <v>42</v>
      </c>
      <c r="F740" s="78" t="s">
        <v>2475</v>
      </c>
      <c r="G740" s="121">
        <v>165.52</v>
      </c>
      <c r="H740" s="125">
        <v>457.67</v>
      </c>
      <c r="I740" s="104">
        <v>0.29530000000000001</v>
      </c>
      <c r="J740" s="77">
        <f t="shared" si="98"/>
        <v>592.80999999999995</v>
      </c>
      <c r="K740" s="77">
        <f t="shared" si="99"/>
        <v>98121.91</v>
      </c>
      <c r="L740" s="85">
        <f t="shared" si="97"/>
        <v>2.2739064946743264E-4</v>
      </c>
    </row>
    <row r="741" spans="1:12" customFormat="1" ht="39" customHeight="1">
      <c r="A741" s="74" t="s">
        <v>3124</v>
      </c>
      <c r="B741" s="75" t="s">
        <v>403</v>
      </c>
      <c r="C741" s="74" t="s">
        <v>2122</v>
      </c>
      <c r="D741" s="74" t="s">
        <v>404</v>
      </c>
      <c r="E741" s="76" t="s">
        <v>42</v>
      </c>
      <c r="F741" s="78" t="s">
        <v>2475</v>
      </c>
      <c r="G741" s="121">
        <v>165.52</v>
      </c>
      <c r="H741" s="125">
        <v>64.48</v>
      </c>
      <c r="I741" s="104">
        <v>0.29530000000000001</v>
      </c>
      <c r="J741" s="77">
        <f t="shared" si="98"/>
        <v>83.52</v>
      </c>
      <c r="K741" s="77">
        <f t="shared" si="99"/>
        <v>13824.23</v>
      </c>
      <c r="L741" s="85">
        <f t="shared" si="97"/>
        <v>3.2036684142075568E-5</v>
      </c>
    </row>
    <row r="742" spans="1:12" customFormat="1" ht="24" customHeight="1">
      <c r="A742" s="74" t="s">
        <v>3125</v>
      </c>
      <c r="B742" s="75" t="s">
        <v>411</v>
      </c>
      <c r="C742" s="74" t="s">
        <v>2122</v>
      </c>
      <c r="D742" s="74" t="s">
        <v>412</v>
      </c>
      <c r="E742" s="76" t="s">
        <v>42</v>
      </c>
      <c r="F742" s="78" t="s">
        <v>2475</v>
      </c>
      <c r="G742" s="121">
        <v>165.52</v>
      </c>
      <c r="H742" s="125">
        <v>3.55</v>
      </c>
      <c r="I742" s="104">
        <v>0.29530000000000001</v>
      </c>
      <c r="J742" s="77">
        <f t="shared" si="98"/>
        <v>4.59</v>
      </c>
      <c r="K742" s="77">
        <f t="shared" si="99"/>
        <v>759.73</v>
      </c>
      <c r="L742" s="85">
        <f t="shared" si="97"/>
        <v>1.7606210286763945E-6</v>
      </c>
    </row>
    <row r="743" spans="1:12" customFormat="1" ht="26.1" customHeight="1">
      <c r="A743" s="74" t="s">
        <v>3126</v>
      </c>
      <c r="B743" s="75" t="s">
        <v>440</v>
      </c>
      <c r="C743" s="74" t="s">
        <v>2122</v>
      </c>
      <c r="D743" s="74" t="s">
        <v>441</v>
      </c>
      <c r="E743" s="76" t="s">
        <v>393</v>
      </c>
      <c r="F743" s="78" t="s">
        <v>2485</v>
      </c>
      <c r="G743" s="121">
        <v>3666</v>
      </c>
      <c r="H743" s="125">
        <v>11.37</v>
      </c>
      <c r="I743" s="104">
        <v>0.29530000000000001</v>
      </c>
      <c r="J743" s="77">
        <f t="shared" si="98"/>
        <v>14.72</v>
      </c>
      <c r="K743" s="77">
        <f t="shared" si="99"/>
        <v>53963.519999999997</v>
      </c>
      <c r="L743" s="85">
        <f t="shared" si="97"/>
        <v>1.2505667552077603E-4</v>
      </c>
    </row>
    <row r="744" spans="1:12" customFormat="1" ht="39" customHeight="1">
      <c r="A744" s="74" t="s">
        <v>3127</v>
      </c>
      <c r="B744" s="75" t="s">
        <v>1274</v>
      </c>
      <c r="C744" s="74" t="s">
        <v>2122</v>
      </c>
      <c r="D744" s="74" t="s">
        <v>1273</v>
      </c>
      <c r="E744" s="76" t="s">
        <v>36</v>
      </c>
      <c r="F744" s="78" t="s">
        <v>2487</v>
      </c>
      <c r="G744" s="121">
        <v>165</v>
      </c>
      <c r="H744" s="125">
        <v>90.19</v>
      </c>
      <c r="I744" s="104">
        <v>0.29530000000000001</v>
      </c>
      <c r="J744" s="77">
        <f t="shared" si="98"/>
        <v>116.82</v>
      </c>
      <c r="K744" s="77">
        <f t="shared" si="99"/>
        <v>19275.3</v>
      </c>
      <c r="L744" s="85">
        <f t="shared" si="97"/>
        <v>4.4669156824195572E-5</v>
      </c>
    </row>
    <row r="745" spans="1:12" customFormat="1" ht="24" customHeight="1">
      <c r="A745" s="79" t="s">
        <v>1204</v>
      </c>
      <c r="B745" s="79"/>
      <c r="C745" s="79"/>
      <c r="D745" s="79" t="s">
        <v>2582</v>
      </c>
      <c r="E745" s="79"/>
      <c r="F745" s="80"/>
      <c r="G745" s="120"/>
      <c r="H745" s="126"/>
      <c r="I745" s="102"/>
      <c r="J745" s="79"/>
      <c r="K745" s="83">
        <v>3867851.01</v>
      </c>
      <c r="L745" s="84">
        <f t="shared" si="97"/>
        <v>8.9634736340452933E-3</v>
      </c>
    </row>
    <row r="746" spans="1:12" customFormat="1" ht="24" customHeight="1">
      <c r="A746" s="79" t="s">
        <v>1205</v>
      </c>
      <c r="B746" s="79"/>
      <c r="C746" s="79"/>
      <c r="D746" s="79" t="s">
        <v>2583</v>
      </c>
      <c r="E746" s="79"/>
      <c r="F746" s="80"/>
      <c r="G746" s="120"/>
      <c r="H746" s="126"/>
      <c r="I746" s="102"/>
      <c r="J746" s="79"/>
      <c r="K746" s="83">
        <v>58449.57</v>
      </c>
      <c r="L746" s="84">
        <f t="shared" si="97"/>
        <v>1.3545278198714403E-4</v>
      </c>
    </row>
    <row r="747" spans="1:12" customFormat="1" ht="39" customHeight="1">
      <c r="A747" s="74" t="s">
        <v>2549</v>
      </c>
      <c r="B747" s="75" t="s">
        <v>391</v>
      </c>
      <c r="C747" s="74" t="s">
        <v>2122</v>
      </c>
      <c r="D747" s="74" t="s">
        <v>392</v>
      </c>
      <c r="E747" s="76" t="s">
        <v>42</v>
      </c>
      <c r="F747" s="78" t="s">
        <v>2475</v>
      </c>
      <c r="G747" s="121">
        <v>13.407</v>
      </c>
      <c r="H747" s="125">
        <v>516.54999999999995</v>
      </c>
      <c r="I747" s="104">
        <v>0.29530000000000001</v>
      </c>
      <c r="J747" s="77">
        <f>TRUNC(H747 * (1 + 29.53 / 100), 2)</f>
        <v>669.08</v>
      </c>
      <c r="K747" s="77">
        <f>TRUNC(G747 * J747, 2)</f>
        <v>8970.35</v>
      </c>
      <c r="L747" s="85">
        <f t="shared" si="97"/>
        <v>2.0788157430386183E-5</v>
      </c>
    </row>
    <row r="748" spans="1:12" customFormat="1" ht="39" customHeight="1">
      <c r="A748" s="74" t="s">
        <v>2550</v>
      </c>
      <c r="B748" s="75" t="s">
        <v>403</v>
      </c>
      <c r="C748" s="74" t="s">
        <v>2122</v>
      </c>
      <c r="D748" s="74" t="s">
        <v>404</v>
      </c>
      <c r="E748" s="76" t="s">
        <v>42</v>
      </c>
      <c r="F748" s="78" t="s">
        <v>2475</v>
      </c>
      <c r="G748" s="121">
        <v>13.407</v>
      </c>
      <c r="H748" s="125">
        <v>64.48</v>
      </c>
      <c r="I748" s="104">
        <v>0.29530000000000001</v>
      </c>
      <c r="J748" s="77">
        <f>TRUNC(H748 * (1 + 29.53 / 100), 2)</f>
        <v>83.52</v>
      </c>
      <c r="K748" s="77">
        <f>TRUNC(G748 * J748, 2)</f>
        <v>1119.75</v>
      </c>
      <c r="L748" s="85">
        <f t="shared" si="97"/>
        <v>2.5949421463683053E-6</v>
      </c>
    </row>
    <row r="749" spans="1:12" customFormat="1" ht="24" customHeight="1">
      <c r="A749" s="74" t="s">
        <v>2584</v>
      </c>
      <c r="B749" s="75" t="s">
        <v>411</v>
      </c>
      <c r="C749" s="74" t="s">
        <v>2122</v>
      </c>
      <c r="D749" s="74" t="s">
        <v>412</v>
      </c>
      <c r="E749" s="76" t="s">
        <v>42</v>
      </c>
      <c r="F749" s="78" t="s">
        <v>2475</v>
      </c>
      <c r="G749" s="121">
        <v>13.407</v>
      </c>
      <c r="H749" s="125">
        <v>3.55</v>
      </c>
      <c r="I749" s="104">
        <v>0.29530000000000001</v>
      </c>
      <c r="J749" s="77">
        <f>TRUNC(H749 * (1 + 29.53 / 100), 2)</f>
        <v>4.59</v>
      </c>
      <c r="K749" s="77">
        <f>TRUNC(G749 * J749, 2)</f>
        <v>61.53</v>
      </c>
      <c r="L749" s="85">
        <f t="shared" si="97"/>
        <v>1.4259146261758593E-7</v>
      </c>
    </row>
    <row r="750" spans="1:12" customFormat="1" ht="26.1" customHeight="1">
      <c r="A750" s="74" t="s">
        <v>2585</v>
      </c>
      <c r="B750" s="75" t="s">
        <v>440</v>
      </c>
      <c r="C750" s="74" t="s">
        <v>2122</v>
      </c>
      <c r="D750" s="74" t="s">
        <v>441</v>
      </c>
      <c r="E750" s="76" t="s">
        <v>393</v>
      </c>
      <c r="F750" s="78" t="s">
        <v>2485</v>
      </c>
      <c r="G750" s="121">
        <v>2574</v>
      </c>
      <c r="H750" s="125">
        <v>11.37</v>
      </c>
      <c r="I750" s="104">
        <v>0.29530000000000001</v>
      </c>
      <c r="J750" s="77">
        <f>TRUNC(H750 * (1 + 29.53 / 100), 2)</f>
        <v>14.72</v>
      </c>
      <c r="K750" s="77">
        <f>TRUNC(G750 * J750, 2)</f>
        <v>37889.279999999999</v>
      </c>
      <c r="L750" s="85">
        <f t="shared" si="97"/>
        <v>8.7805750897566162E-5</v>
      </c>
    </row>
    <row r="751" spans="1:12" customFormat="1" ht="39" customHeight="1">
      <c r="A751" s="74" t="s">
        <v>2586</v>
      </c>
      <c r="B751" s="75" t="s">
        <v>1274</v>
      </c>
      <c r="C751" s="74" t="s">
        <v>2122</v>
      </c>
      <c r="D751" s="74" t="s">
        <v>1273</v>
      </c>
      <c r="E751" s="76" t="s">
        <v>36</v>
      </c>
      <c r="F751" s="78" t="s">
        <v>2487</v>
      </c>
      <c r="G751" s="121">
        <v>89.1</v>
      </c>
      <c r="H751" s="125">
        <v>90.19</v>
      </c>
      <c r="I751" s="104">
        <v>0.29530000000000001</v>
      </c>
      <c r="J751" s="77">
        <f>TRUNC(H751 * (1 + 29.53 / 100), 2)</f>
        <v>116.82</v>
      </c>
      <c r="K751" s="77">
        <f>TRUNC(G751 * J751, 2)</f>
        <v>10408.66</v>
      </c>
      <c r="L751" s="85">
        <f t="shared" si="97"/>
        <v>2.4121340050205782E-5</v>
      </c>
    </row>
    <row r="752" spans="1:12" customFormat="1" ht="24" customHeight="1">
      <c r="A752" s="79" t="s">
        <v>1206</v>
      </c>
      <c r="B752" s="79"/>
      <c r="C752" s="79"/>
      <c r="D752" s="79" t="s">
        <v>1125</v>
      </c>
      <c r="E752" s="79"/>
      <c r="F752" s="80"/>
      <c r="G752" s="120"/>
      <c r="H752" s="126"/>
      <c r="I752" s="102"/>
      <c r="J752" s="79"/>
      <c r="K752" s="83">
        <v>3397944.4</v>
      </c>
      <c r="L752" s="84">
        <f t="shared" si="97"/>
        <v>7.8744979991749627E-3</v>
      </c>
    </row>
    <row r="753" spans="1:12" customFormat="1" ht="26.1" customHeight="1">
      <c r="A753" s="74" t="s">
        <v>2551</v>
      </c>
      <c r="B753" s="75" t="s">
        <v>2663</v>
      </c>
      <c r="C753" s="74" t="s">
        <v>2122</v>
      </c>
      <c r="D753" s="74" t="s">
        <v>2587</v>
      </c>
      <c r="E753" s="76" t="s">
        <v>442</v>
      </c>
      <c r="F753" s="78" t="s">
        <v>2513</v>
      </c>
      <c r="G753" s="121">
        <v>12994</v>
      </c>
      <c r="H753" s="125">
        <v>126.75</v>
      </c>
      <c r="I753" s="104">
        <v>0.29530000000000001</v>
      </c>
      <c r="J753" s="77">
        <f>TRUNC(H753 * (1 + 29.53 / 100), 2)</f>
        <v>164.17</v>
      </c>
      <c r="K753" s="77">
        <f>TRUNC(G753 * J753, 2)</f>
        <v>2133224.98</v>
      </c>
      <c r="L753" s="85">
        <f t="shared" si="97"/>
        <v>4.9435993822618315E-3</v>
      </c>
    </row>
    <row r="754" spans="1:12" customFormat="1" ht="24" customHeight="1">
      <c r="A754" s="55" t="s">
        <v>2552</v>
      </c>
      <c r="B754" s="56" t="s">
        <v>3210</v>
      </c>
      <c r="C754" s="55" t="s">
        <v>10</v>
      </c>
      <c r="D754" s="55" t="s">
        <v>3211</v>
      </c>
      <c r="E754" s="57" t="s">
        <v>70</v>
      </c>
      <c r="F754" s="98" t="s">
        <v>2371</v>
      </c>
      <c r="G754" s="122">
        <v>1450.2</v>
      </c>
      <c r="H754" s="127">
        <v>758.35</v>
      </c>
      <c r="I754" s="105">
        <v>0.15</v>
      </c>
      <c r="J754" s="66" t="str">
        <f>TRUNC(H754 * (1 + 15 / 100), 2) &amp;CHAR(10)&amp; "(15.0%)"</f>
        <v>872,1
(15.0%)</v>
      </c>
      <c r="K754" s="66">
        <f>TRUNC((G754 * 1 ) * TRUNC(H754 * (1 + 15 / 100), 2), 2)</f>
        <v>1264719.42</v>
      </c>
      <c r="L754" s="86">
        <f t="shared" si="97"/>
        <v>2.9308986169131307E-3</v>
      </c>
    </row>
    <row r="755" spans="1:12" customFormat="1" ht="24" customHeight="1">
      <c r="A755" s="79" t="s">
        <v>1207</v>
      </c>
      <c r="B755" s="79"/>
      <c r="C755" s="79"/>
      <c r="D755" s="79" t="s">
        <v>1889</v>
      </c>
      <c r="E755" s="79"/>
      <c r="F755" s="80"/>
      <c r="G755" s="120"/>
      <c r="H755" s="126"/>
      <c r="I755" s="102"/>
      <c r="J755" s="79"/>
      <c r="K755" s="83">
        <v>35655.58</v>
      </c>
      <c r="L755" s="84">
        <f t="shared" si="97"/>
        <v>8.2629307698331615E-5</v>
      </c>
    </row>
    <row r="756" spans="1:12" customFormat="1" ht="26.1" customHeight="1">
      <c r="A756" s="74" t="s">
        <v>2553</v>
      </c>
      <c r="B756" s="75" t="s">
        <v>409</v>
      </c>
      <c r="C756" s="74" t="s">
        <v>2122</v>
      </c>
      <c r="D756" s="74" t="s">
        <v>410</v>
      </c>
      <c r="E756" s="76" t="s">
        <v>70</v>
      </c>
      <c r="F756" s="78" t="s">
        <v>2516</v>
      </c>
      <c r="G756" s="121">
        <v>298.47300000000001</v>
      </c>
      <c r="H756" s="125">
        <v>92.23</v>
      </c>
      <c r="I756" s="104">
        <v>0.29530000000000001</v>
      </c>
      <c r="J756" s="77">
        <f>TRUNC(H756 * (1 + 29.53 / 100), 2)</f>
        <v>119.46</v>
      </c>
      <c r="K756" s="77">
        <f>TRUNC(G756 * J756, 2)</f>
        <v>35655.58</v>
      </c>
      <c r="L756" s="85">
        <f t="shared" si="97"/>
        <v>8.2629307698331615E-5</v>
      </c>
    </row>
    <row r="757" spans="1:12" customFormat="1" ht="24" customHeight="1">
      <c r="A757" s="79" t="s">
        <v>2554</v>
      </c>
      <c r="B757" s="79"/>
      <c r="C757" s="79"/>
      <c r="D757" s="79" t="s">
        <v>1891</v>
      </c>
      <c r="E757" s="79"/>
      <c r="F757" s="80"/>
      <c r="G757" s="120"/>
      <c r="H757" s="126"/>
      <c r="I757" s="102"/>
      <c r="J757" s="79"/>
      <c r="K757" s="83">
        <v>375801.46</v>
      </c>
      <c r="L757" s="84">
        <f t="shared" si="97"/>
        <v>8.7089354518485643E-4</v>
      </c>
    </row>
    <row r="758" spans="1:12" customFormat="1" ht="51.95" customHeight="1">
      <c r="A758" s="74" t="s">
        <v>2555</v>
      </c>
      <c r="B758" s="75" t="s">
        <v>413</v>
      </c>
      <c r="C758" s="74" t="s">
        <v>2122</v>
      </c>
      <c r="D758" s="74" t="s">
        <v>414</v>
      </c>
      <c r="E758" s="76" t="s">
        <v>42</v>
      </c>
      <c r="F758" s="78" t="s">
        <v>2517</v>
      </c>
      <c r="G758" s="121">
        <v>87192.914999999994</v>
      </c>
      <c r="H758" s="125">
        <v>3.33</v>
      </c>
      <c r="I758" s="104">
        <v>0.29530000000000001</v>
      </c>
      <c r="J758" s="77">
        <f>TRUNC(H758 * (1 + 29.53 / 100), 2)</f>
        <v>4.3099999999999996</v>
      </c>
      <c r="K758" s="77">
        <f>TRUNC(G758 * J758, 2)</f>
        <v>375801.46</v>
      </c>
      <c r="L758" s="85">
        <f t="shared" si="97"/>
        <v>8.7089354518485643E-4</v>
      </c>
    </row>
    <row r="759" spans="1:12" customFormat="1" ht="24" customHeight="1">
      <c r="A759" s="79" t="s">
        <v>1279</v>
      </c>
      <c r="B759" s="79"/>
      <c r="C759" s="79"/>
      <c r="D759" s="79" t="s">
        <v>1277</v>
      </c>
      <c r="E759" s="79"/>
      <c r="F759" s="80"/>
      <c r="G759" s="120"/>
      <c r="H759" s="126"/>
      <c r="I759" s="102"/>
      <c r="J759" s="79"/>
      <c r="K759" s="83">
        <v>2735221.9</v>
      </c>
      <c r="L759" s="84">
        <f t="shared" si="97"/>
        <v>6.3386850528953731E-3</v>
      </c>
    </row>
    <row r="760" spans="1:12" customFormat="1" ht="39" customHeight="1">
      <c r="A760" s="74" t="s">
        <v>1280</v>
      </c>
      <c r="B760" s="75" t="s">
        <v>1281</v>
      </c>
      <c r="C760" s="74" t="s">
        <v>1282</v>
      </c>
      <c r="D760" s="74" t="s">
        <v>1283</v>
      </c>
      <c r="E760" s="76" t="s">
        <v>377</v>
      </c>
      <c r="F760" s="76" t="s">
        <v>2230</v>
      </c>
      <c r="G760" s="121">
        <v>5</v>
      </c>
      <c r="H760" s="125">
        <v>25596.1</v>
      </c>
      <c r="I760" s="104">
        <v>0.29530000000000001</v>
      </c>
      <c r="J760" s="77">
        <f t="shared" ref="J760:J776" si="100">TRUNC(H760 * (1 + 29.53 / 100), 2)</f>
        <v>33154.620000000003</v>
      </c>
      <c r="K760" s="77">
        <f t="shared" ref="K760:K776" si="101">TRUNC(G760 * J760, 2)</f>
        <v>165773.1</v>
      </c>
      <c r="L760" s="85">
        <f t="shared" si="97"/>
        <v>3.8416754090120808E-4</v>
      </c>
    </row>
    <row r="761" spans="1:12" customFormat="1" ht="39" customHeight="1">
      <c r="A761" s="55" t="s">
        <v>1284</v>
      </c>
      <c r="B761" s="56" t="s">
        <v>1286</v>
      </c>
      <c r="C761" s="55" t="s">
        <v>526</v>
      </c>
      <c r="D761" s="55" t="s">
        <v>1287</v>
      </c>
      <c r="E761" s="57" t="s">
        <v>377</v>
      </c>
      <c r="F761" s="57" t="s">
        <v>2230</v>
      </c>
      <c r="G761" s="122">
        <v>210</v>
      </c>
      <c r="H761" s="127">
        <v>1098.51</v>
      </c>
      <c r="I761" s="105">
        <v>0.29530000000000001</v>
      </c>
      <c r="J761" s="66">
        <f t="shared" si="100"/>
        <v>1422.9</v>
      </c>
      <c r="K761" s="66">
        <f t="shared" si="101"/>
        <v>298809</v>
      </c>
      <c r="L761" s="86">
        <f t="shared" si="97"/>
        <v>6.924689152169386E-4</v>
      </c>
    </row>
    <row r="762" spans="1:12" customFormat="1" ht="26.1" customHeight="1">
      <c r="A762" s="74" t="s">
        <v>1285</v>
      </c>
      <c r="B762" s="75" t="s">
        <v>2664</v>
      </c>
      <c r="C762" s="74" t="s">
        <v>526</v>
      </c>
      <c r="D762" s="74" t="s">
        <v>2557</v>
      </c>
      <c r="E762" s="76" t="s">
        <v>377</v>
      </c>
      <c r="F762" s="76" t="s">
        <v>2230</v>
      </c>
      <c r="G762" s="121">
        <v>1</v>
      </c>
      <c r="H762" s="125">
        <v>3032.88</v>
      </c>
      <c r="I762" s="104">
        <v>0.29530000000000001</v>
      </c>
      <c r="J762" s="77">
        <f t="shared" si="100"/>
        <v>3928.48</v>
      </c>
      <c r="K762" s="77">
        <f t="shared" si="101"/>
        <v>3928.48</v>
      </c>
      <c r="L762" s="85">
        <f t="shared" si="97"/>
        <v>9.103977069135932E-6</v>
      </c>
    </row>
    <row r="763" spans="1:12" customFormat="1" ht="26.1" customHeight="1">
      <c r="A763" s="74" t="s">
        <v>1288</v>
      </c>
      <c r="B763" s="75" t="s">
        <v>2665</v>
      </c>
      <c r="C763" s="74" t="s">
        <v>526</v>
      </c>
      <c r="D763" s="74" t="s">
        <v>2558</v>
      </c>
      <c r="E763" s="76" t="s">
        <v>377</v>
      </c>
      <c r="F763" s="76" t="s">
        <v>2230</v>
      </c>
      <c r="G763" s="121">
        <v>1</v>
      </c>
      <c r="H763" s="125">
        <v>2712.44</v>
      </c>
      <c r="I763" s="104">
        <v>0.29530000000000001</v>
      </c>
      <c r="J763" s="77">
        <f t="shared" si="100"/>
        <v>3513.42</v>
      </c>
      <c r="K763" s="77">
        <f t="shared" si="101"/>
        <v>3513.42</v>
      </c>
      <c r="L763" s="85">
        <f t="shared" si="97"/>
        <v>8.1421046089692625E-6</v>
      </c>
    </row>
    <row r="764" spans="1:12" customFormat="1" ht="39" customHeight="1">
      <c r="A764" s="74" t="s">
        <v>1289</v>
      </c>
      <c r="B764" s="75" t="s">
        <v>1293</v>
      </c>
      <c r="C764" s="74" t="s">
        <v>1291</v>
      </c>
      <c r="D764" s="74" t="s">
        <v>1294</v>
      </c>
      <c r="E764" s="76" t="s">
        <v>88</v>
      </c>
      <c r="F764" s="76" t="s">
        <v>2230</v>
      </c>
      <c r="G764" s="121">
        <v>64</v>
      </c>
      <c r="H764" s="125">
        <v>141.97</v>
      </c>
      <c r="I764" s="104">
        <v>0.29530000000000001</v>
      </c>
      <c r="J764" s="77">
        <f t="shared" si="100"/>
        <v>183.89</v>
      </c>
      <c r="K764" s="77">
        <f t="shared" si="101"/>
        <v>11768.96</v>
      </c>
      <c r="L764" s="85">
        <f t="shared" si="97"/>
        <v>2.7273739962422622E-5</v>
      </c>
    </row>
    <row r="765" spans="1:12" customFormat="1" ht="26.1" customHeight="1">
      <c r="A765" s="74" t="s">
        <v>1290</v>
      </c>
      <c r="B765" s="75" t="s">
        <v>1296</v>
      </c>
      <c r="C765" s="74" t="s">
        <v>1291</v>
      </c>
      <c r="D765" s="74" t="s">
        <v>1297</v>
      </c>
      <c r="E765" s="76" t="s">
        <v>88</v>
      </c>
      <c r="F765" s="76" t="s">
        <v>2230</v>
      </c>
      <c r="G765" s="121">
        <v>319</v>
      </c>
      <c r="H765" s="125">
        <v>61.58</v>
      </c>
      <c r="I765" s="104">
        <v>0.29530000000000001</v>
      </c>
      <c r="J765" s="77">
        <f t="shared" si="100"/>
        <v>79.760000000000005</v>
      </c>
      <c r="K765" s="77">
        <f t="shared" si="101"/>
        <v>25443.439999999999</v>
      </c>
      <c r="L765" s="85">
        <f t="shared" si="97"/>
        <v>5.8963388974854379E-5</v>
      </c>
    </row>
    <row r="766" spans="1:12" customFormat="1" ht="65.099999999999994" customHeight="1">
      <c r="A766" s="74" t="s">
        <v>1292</v>
      </c>
      <c r="B766" s="75" t="s">
        <v>1299</v>
      </c>
      <c r="C766" s="74" t="s">
        <v>1291</v>
      </c>
      <c r="D766" s="74" t="s">
        <v>1300</v>
      </c>
      <c r="E766" s="76" t="s">
        <v>88</v>
      </c>
      <c r="F766" s="76" t="s">
        <v>2230</v>
      </c>
      <c r="G766" s="121">
        <v>319</v>
      </c>
      <c r="H766" s="125">
        <v>4616.96</v>
      </c>
      <c r="I766" s="104">
        <v>0.29530000000000001</v>
      </c>
      <c r="J766" s="77">
        <f t="shared" si="100"/>
        <v>5980.34</v>
      </c>
      <c r="K766" s="77">
        <f t="shared" si="101"/>
        <v>1907728.46</v>
      </c>
      <c r="L766" s="85">
        <f t="shared" si="97"/>
        <v>4.4210270012773403E-3</v>
      </c>
    </row>
    <row r="767" spans="1:12" customFormat="1" ht="26.1" customHeight="1">
      <c r="A767" s="74" t="s">
        <v>1295</v>
      </c>
      <c r="B767" s="75" t="s">
        <v>1955</v>
      </c>
      <c r="C767" s="74" t="s">
        <v>10</v>
      </c>
      <c r="D767" s="74" t="s">
        <v>1956</v>
      </c>
      <c r="E767" s="76" t="s">
        <v>88</v>
      </c>
      <c r="F767" s="76" t="s">
        <v>2230</v>
      </c>
      <c r="G767" s="121">
        <v>32</v>
      </c>
      <c r="H767" s="125">
        <v>424.42</v>
      </c>
      <c r="I767" s="104">
        <v>0.29530000000000001</v>
      </c>
      <c r="J767" s="77">
        <f t="shared" si="100"/>
        <v>549.75</v>
      </c>
      <c r="K767" s="77">
        <f t="shared" si="101"/>
        <v>17592</v>
      </c>
      <c r="L767" s="85">
        <f t="shared" si="97"/>
        <v>4.0768227049708624E-5</v>
      </c>
    </row>
    <row r="768" spans="1:12" customFormat="1" ht="26.1" customHeight="1">
      <c r="A768" s="74" t="s">
        <v>1298</v>
      </c>
      <c r="B768" s="75" t="s">
        <v>1957</v>
      </c>
      <c r="C768" s="74" t="s">
        <v>10</v>
      </c>
      <c r="D768" s="74" t="s">
        <v>1958</v>
      </c>
      <c r="E768" s="76" t="s">
        <v>88</v>
      </c>
      <c r="F768" s="76" t="s">
        <v>2230</v>
      </c>
      <c r="G768" s="121">
        <v>121</v>
      </c>
      <c r="H768" s="125">
        <v>343.8</v>
      </c>
      <c r="I768" s="104">
        <v>0.29530000000000001</v>
      </c>
      <c r="J768" s="77">
        <f t="shared" si="100"/>
        <v>445.32</v>
      </c>
      <c r="K768" s="77">
        <f t="shared" si="101"/>
        <v>53883.72</v>
      </c>
      <c r="L768" s="85">
        <f t="shared" si="97"/>
        <v>1.2487174461362697E-4</v>
      </c>
    </row>
    <row r="769" spans="1:12" customFormat="1" ht="26.1" customHeight="1">
      <c r="A769" s="74" t="s">
        <v>1301</v>
      </c>
      <c r="B769" s="75" t="s">
        <v>1959</v>
      </c>
      <c r="C769" s="74" t="s">
        <v>10</v>
      </c>
      <c r="D769" s="74" t="s">
        <v>1960</v>
      </c>
      <c r="E769" s="76" t="s">
        <v>88</v>
      </c>
      <c r="F769" s="76" t="s">
        <v>2230</v>
      </c>
      <c r="G769" s="121">
        <v>31</v>
      </c>
      <c r="H769" s="125">
        <v>462.38</v>
      </c>
      <c r="I769" s="104">
        <v>0.29530000000000001</v>
      </c>
      <c r="J769" s="77">
        <f t="shared" si="100"/>
        <v>598.91999999999996</v>
      </c>
      <c r="K769" s="77">
        <f t="shared" si="101"/>
        <v>18566.52</v>
      </c>
      <c r="L769" s="85">
        <f t="shared" si="97"/>
        <v>4.3026608849645076E-5</v>
      </c>
    </row>
    <row r="770" spans="1:12" customFormat="1" ht="26.1" customHeight="1">
      <c r="A770" s="74" t="s">
        <v>1302</v>
      </c>
      <c r="B770" s="75" t="s">
        <v>1961</v>
      </c>
      <c r="C770" s="74" t="s">
        <v>10</v>
      </c>
      <c r="D770" s="74" t="s">
        <v>1962</v>
      </c>
      <c r="E770" s="76" t="s">
        <v>88</v>
      </c>
      <c r="F770" s="76" t="s">
        <v>2230</v>
      </c>
      <c r="G770" s="121">
        <v>9</v>
      </c>
      <c r="H770" s="125">
        <v>417.51</v>
      </c>
      <c r="I770" s="104">
        <v>0.29530000000000001</v>
      </c>
      <c r="J770" s="77">
        <f t="shared" si="100"/>
        <v>540.79999999999995</v>
      </c>
      <c r="K770" s="77">
        <f t="shared" si="101"/>
        <v>4867.2</v>
      </c>
      <c r="L770" s="85">
        <f t="shared" si="97"/>
        <v>1.1279394878145851E-5</v>
      </c>
    </row>
    <row r="771" spans="1:12" customFormat="1" ht="26.1" customHeight="1">
      <c r="A771" s="74" t="s">
        <v>1303</v>
      </c>
      <c r="B771" s="75" t="s">
        <v>1963</v>
      </c>
      <c r="C771" s="74" t="s">
        <v>10</v>
      </c>
      <c r="D771" s="74" t="s">
        <v>1964</v>
      </c>
      <c r="E771" s="76" t="s">
        <v>88</v>
      </c>
      <c r="F771" s="76" t="s">
        <v>2230</v>
      </c>
      <c r="G771" s="121">
        <v>12</v>
      </c>
      <c r="H771" s="125">
        <v>416.08</v>
      </c>
      <c r="I771" s="104">
        <v>0.29530000000000001</v>
      </c>
      <c r="J771" s="77">
        <f t="shared" si="100"/>
        <v>538.94000000000005</v>
      </c>
      <c r="K771" s="77">
        <f t="shared" si="101"/>
        <v>6467.28</v>
      </c>
      <c r="L771" s="85">
        <f t="shared" si="97"/>
        <v>1.4987468135177328E-5</v>
      </c>
    </row>
    <row r="772" spans="1:12" customFormat="1" ht="26.1" customHeight="1">
      <c r="A772" s="74" t="s">
        <v>1304</v>
      </c>
      <c r="B772" s="75" t="s">
        <v>1966</v>
      </c>
      <c r="C772" s="74" t="s">
        <v>10</v>
      </c>
      <c r="D772" s="74" t="s">
        <v>1967</v>
      </c>
      <c r="E772" s="76" t="s">
        <v>88</v>
      </c>
      <c r="F772" s="76" t="s">
        <v>2230</v>
      </c>
      <c r="G772" s="121">
        <v>6</v>
      </c>
      <c r="H772" s="125">
        <v>655.22</v>
      </c>
      <c r="I772" s="104">
        <v>0.29530000000000001</v>
      </c>
      <c r="J772" s="77">
        <f t="shared" si="100"/>
        <v>848.7</v>
      </c>
      <c r="K772" s="77">
        <f t="shared" si="101"/>
        <v>5092.2</v>
      </c>
      <c r="L772" s="85">
        <f t="shared" ref="L772:L780" si="102">K772 / 431512510.43</f>
        <v>1.1800816608829367E-5</v>
      </c>
    </row>
    <row r="773" spans="1:12" customFormat="1" ht="26.1" customHeight="1">
      <c r="A773" s="55" t="s">
        <v>1305</v>
      </c>
      <c r="B773" s="56" t="s">
        <v>1969</v>
      </c>
      <c r="C773" s="55" t="s">
        <v>526</v>
      </c>
      <c r="D773" s="55" t="s">
        <v>1970</v>
      </c>
      <c r="E773" s="57" t="s">
        <v>377</v>
      </c>
      <c r="F773" s="57" t="s">
        <v>2230</v>
      </c>
      <c r="G773" s="122">
        <v>212</v>
      </c>
      <c r="H773" s="127">
        <v>16.579999999999998</v>
      </c>
      <c r="I773" s="105">
        <v>0.29530000000000001</v>
      </c>
      <c r="J773" s="66">
        <f t="shared" si="100"/>
        <v>21.47</v>
      </c>
      <c r="K773" s="66">
        <f t="shared" si="101"/>
        <v>4551.6400000000003</v>
      </c>
      <c r="L773" s="86">
        <f t="shared" si="102"/>
        <v>1.0548106694437004E-5</v>
      </c>
    </row>
    <row r="774" spans="1:12" customFormat="1" ht="26.1" customHeight="1">
      <c r="A774" s="55" t="s">
        <v>1965</v>
      </c>
      <c r="B774" s="56" t="s">
        <v>1972</v>
      </c>
      <c r="C774" s="55" t="s">
        <v>10</v>
      </c>
      <c r="D774" s="55" t="s">
        <v>1973</v>
      </c>
      <c r="E774" s="57" t="s">
        <v>1276</v>
      </c>
      <c r="F774" s="57" t="s">
        <v>2230</v>
      </c>
      <c r="G774" s="122">
        <v>8</v>
      </c>
      <c r="H774" s="127">
        <v>22.48</v>
      </c>
      <c r="I774" s="105">
        <v>0.29530000000000001</v>
      </c>
      <c r="J774" s="66">
        <f t="shared" si="100"/>
        <v>29.11</v>
      </c>
      <c r="K774" s="66">
        <f t="shared" si="101"/>
        <v>232.88</v>
      </c>
      <c r="L774" s="86">
        <f t="shared" si="102"/>
        <v>5.3968307840701132E-7</v>
      </c>
    </row>
    <row r="775" spans="1:12" customFormat="1" ht="26.1" customHeight="1">
      <c r="A775" s="74" t="s">
        <v>1968</v>
      </c>
      <c r="B775" s="75" t="s">
        <v>1306</v>
      </c>
      <c r="C775" s="74" t="s">
        <v>1291</v>
      </c>
      <c r="D775" s="74" t="s">
        <v>1307</v>
      </c>
      <c r="E775" s="76" t="s">
        <v>70</v>
      </c>
      <c r="F775" s="76" t="s">
        <v>2230</v>
      </c>
      <c r="G775" s="121">
        <v>9100</v>
      </c>
      <c r="H775" s="125">
        <v>16.7</v>
      </c>
      <c r="I775" s="104">
        <v>0.29530000000000001</v>
      </c>
      <c r="J775" s="77">
        <f t="shared" si="100"/>
        <v>21.63</v>
      </c>
      <c r="K775" s="77">
        <f t="shared" si="101"/>
        <v>196833</v>
      </c>
      <c r="L775" s="85">
        <f t="shared" si="102"/>
        <v>4.5614668229168354E-4</v>
      </c>
    </row>
    <row r="776" spans="1:12" customFormat="1" ht="39" customHeight="1">
      <c r="A776" s="74" t="s">
        <v>1971</v>
      </c>
      <c r="B776" s="75" t="s">
        <v>2666</v>
      </c>
      <c r="C776" s="74" t="s">
        <v>526</v>
      </c>
      <c r="D776" s="74" t="s">
        <v>2567</v>
      </c>
      <c r="E776" s="76" t="s">
        <v>1028</v>
      </c>
      <c r="F776" s="76" t="s">
        <v>2230</v>
      </c>
      <c r="G776" s="121">
        <v>1340</v>
      </c>
      <c r="H776" s="125">
        <v>5.86</v>
      </c>
      <c r="I776" s="104">
        <v>0.29530000000000001</v>
      </c>
      <c r="J776" s="77">
        <f t="shared" si="100"/>
        <v>7.59</v>
      </c>
      <c r="K776" s="77">
        <f t="shared" si="101"/>
        <v>10170.6</v>
      </c>
      <c r="L776" s="85">
        <f t="shared" si="102"/>
        <v>2.3569652684843483E-5</v>
      </c>
    </row>
    <row r="777" spans="1:12" customFormat="1" ht="24" customHeight="1">
      <c r="A777" s="79" t="s">
        <v>4813</v>
      </c>
      <c r="B777" s="79"/>
      <c r="C777" s="79"/>
      <c r="D777" s="79" t="s">
        <v>4802</v>
      </c>
      <c r="E777" s="79"/>
      <c r="F777" s="80"/>
      <c r="G777" s="120"/>
      <c r="H777" s="126"/>
      <c r="I777" s="102"/>
      <c r="J777" s="79"/>
      <c r="K777" s="83">
        <v>10334139.25</v>
      </c>
      <c r="L777" s="84">
        <f t="shared" si="102"/>
        <v>2.3948643434930968E-2</v>
      </c>
    </row>
    <row r="778" spans="1:12" customFormat="1" ht="24" customHeight="1">
      <c r="A778" s="55" t="s">
        <v>4803</v>
      </c>
      <c r="B778" s="56" t="s">
        <v>4804</v>
      </c>
      <c r="C778" s="55" t="s">
        <v>10</v>
      </c>
      <c r="D778" s="55" t="s">
        <v>4805</v>
      </c>
      <c r="E778" s="57" t="s">
        <v>36</v>
      </c>
      <c r="F778" s="57" t="s">
        <v>2230</v>
      </c>
      <c r="G778" s="122">
        <v>1400</v>
      </c>
      <c r="H778" s="127">
        <v>1097.3900000000001</v>
      </c>
      <c r="I778" s="105">
        <v>0.29530000000000001</v>
      </c>
      <c r="J778" s="66">
        <f>TRUNC(H778 * (1 + 29.53 / 100), 2)</f>
        <v>1421.44</v>
      </c>
      <c r="K778" s="66">
        <f>TRUNC(G778 * J778, 2)</f>
        <v>1990016</v>
      </c>
      <c r="L778" s="86">
        <f t="shared" si="102"/>
        <v>4.6117226080350697E-3</v>
      </c>
    </row>
    <row r="779" spans="1:12" customFormat="1" ht="26.1" customHeight="1">
      <c r="A779" s="55" t="s">
        <v>4806</v>
      </c>
      <c r="B779" s="56" t="s">
        <v>4807</v>
      </c>
      <c r="C779" s="55" t="s">
        <v>10</v>
      </c>
      <c r="D779" s="55" t="s">
        <v>4808</v>
      </c>
      <c r="E779" s="57" t="s">
        <v>36</v>
      </c>
      <c r="F779" s="57" t="s">
        <v>2230</v>
      </c>
      <c r="G779" s="122">
        <v>3200</v>
      </c>
      <c r="H779" s="127">
        <v>1890.22</v>
      </c>
      <c r="I779" s="105">
        <v>0.29530000000000001</v>
      </c>
      <c r="J779" s="66">
        <f>TRUNC(H779 * (1 + 29.53 / 100), 2)</f>
        <v>2448.4</v>
      </c>
      <c r="K779" s="66">
        <f>TRUNC(G779 * J779, 2)</f>
        <v>7834880</v>
      </c>
      <c r="L779" s="86">
        <f t="shared" si="102"/>
        <v>1.8156785285767457E-2</v>
      </c>
    </row>
    <row r="780" spans="1:12" customFormat="1" ht="26.1" customHeight="1">
      <c r="A780" s="55" t="s">
        <v>4809</v>
      </c>
      <c r="B780" s="56" t="s">
        <v>4810</v>
      </c>
      <c r="C780" s="55" t="s">
        <v>10</v>
      </c>
      <c r="D780" s="55" t="s">
        <v>4811</v>
      </c>
      <c r="E780" s="57" t="s">
        <v>88</v>
      </c>
      <c r="F780" s="57" t="s">
        <v>2230</v>
      </c>
      <c r="G780" s="122">
        <v>1</v>
      </c>
      <c r="H780" s="127">
        <v>393146.96</v>
      </c>
      <c r="I780" s="105">
        <v>0.29530000000000001</v>
      </c>
      <c r="J780" s="66">
        <f>TRUNC(H780 * (1 + 29.53 / 100), 2)</f>
        <v>509243.25</v>
      </c>
      <c r="K780" s="66">
        <f>TRUNC(G780 * J780, 2)</f>
        <v>509243.25</v>
      </c>
      <c r="L780" s="86">
        <f t="shared" si="102"/>
        <v>1.1801355411284408E-3</v>
      </c>
    </row>
  </sheetData>
  <sheetProtection algorithmName="SHA-512" hashValue="3whqsI8OBwj1gGYji53JS05U1kBv4mX4k+bStngusUI2eutfEp0h+/9KlnqjjlklGbwQ9BdnBMJ0K4Kr35Lcwg==" saltValue="vDkxvz9EfW7YOiKGybFJbA==" spinCount="100000" sheet="1" objects="1" scenarios="1"/>
  <autoFilter ref="A3:K763" xr:uid="{8B82542D-C9C8-4CA5-8133-3CE5F54A74C8}"/>
  <mergeCells count="3">
    <mergeCell ref="D1:G1"/>
    <mergeCell ref="J1:K2"/>
    <mergeCell ref="E2:G2"/>
  </mergeCells>
  <printOptions horizontalCentered="1"/>
  <pageMargins left="0.31496062992125984" right="0.19685039370078741" top="0.39370078740157483" bottom="0.59055118110236227" header="0.39370078740157483" footer="0.11811023622047245"/>
  <pageSetup paperSize="9" scale="67" fitToHeight="0" orientation="landscape" r:id="rId1"/>
  <headerFooter>
    <oddHeader xml:space="preserve">&amp;L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63939-7386-4949-B078-53D4C7945EB7}">
  <sheetPr>
    <tabColor theme="8" tint="-0.499984740745262"/>
  </sheetPr>
  <dimension ref="A1:AL43"/>
  <sheetViews>
    <sheetView showGridLines="0" showZeros="0" showOutlineSymbols="0" showWhiteSpace="0" view="pageBreakPreview" zoomScale="85" zoomScaleNormal="100" zoomScaleSheetLayoutView="85" workbookViewId="0">
      <pane xSplit="11" ySplit="4" topLeftCell="L5" activePane="bottomRight" state="frozen"/>
      <selection activeCell="J6" sqref="J6"/>
      <selection pane="topRight" activeCell="J6" sqref="J6"/>
      <selection pane="bottomLeft" activeCell="J6" sqref="J6"/>
      <selection pane="bottomRight" activeCell="O46" sqref="O46"/>
    </sheetView>
  </sheetViews>
  <sheetFormatPr defaultColWidth="9" defaultRowHeight="14.25"/>
  <cols>
    <col min="1" max="1" width="5.25" customWidth="1"/>
    <col min="2" max="2" width="1.875" customWidth="1"/>
    <col min="3" max="3" width="9" hidden="1" customWidth="1"/>
    <col min="4" max="4" width="6.875" customWidth="1"/>
    <col min="5" max="5" width="4.25" customWidth="1"/>
    <col min="6" max="6" width="5" bestFit="1" customWidth="1"/>
    <col min="7" max="8" width="2.25" customWidth="1"/>
    <col min="9" max="9" width="5.125" customWidth="1"/>
    <col min="10" max="10" width="13.5" customWidth="1"/>
    <col min="11" max="11" width="8.375" customWidth="1"/>
    <col min="12" max="15" width="12.75" customWidth="1"/>
    <col min="16" max="19" width="13.25" bestFit="1" customWidth="1"/>
    <col min="20" max="35" width="13.25" customWidth="1"/>
    <col min="37" max="37" width="14.875" customWidth="1"/>
    <col min="38" max="38" width="10.25" bestFit="1" customWidth="1"/>
  </cols>
  <sheetData>
    <row r="1" spans="1:38" ht="15" customHeight="1">
      <c r="A1" s="447" t="str">
        <f>'01-Resumo'!A2</f>
        <v>RODOVIA: BR-316/AL (LOTE 1B)
TRECHO: DIV.PE/AL - ENTR. BR-424/AL-101 (PORTO MACEIÓ) SUBTRECHO : ENTR. BR-424 (B) – ENTR. BR-104 (TABULEIRO DO MARTINS) - SEGMENTO: KM 263,5 AO KM276,1 - EXTENSÃO: 12,6 KM</v>
      </c>
      <c r="B1" s="448"/>
      <c r="C1" s="448"/>
      <c r="D1" s="448"/>
      <c r="E1" s="448"/>
      <c r="F1" s="448"/>
      <c r="G1" s="448"/>
      <c r="H1" s="448"/>
      <c r="I1" s="448"/>
      <c r="J1" s="448"/>
      <c r="K1" s="449"/>
      <c r="L1" s="21"/>
      <c r="M1" s="19"/>
      <c r="N1" s="19"/>
      <c r="O1" s="19"/>
      <c r="P1" s="19"/>
      <c r="Q1" s="19"/>
      <c r="R1" s="19"/>
      <c r="S1" s="19"/>
      <c r="T1" s="19"/>
      <c r="U1" s="19"/>
      <c r="V1" s="19"/>
      <c r="W1" s="20"/>
      <c r="X1" s="21"/>
      <c r="Y1" s="19"/>
      <c r="Z1" s="19"/>
      <c r="AA1" s="19"/>
      <c r="AB1" s="19"/>
      <c r="AC1" s="19"/>
      <c r="AD1" s="19"/>
      <c r="AE1" s="19"/>
      <c r="AF1" s="19"/>
      <c r="AG1" s="19"/>
      <c r="AH1" s="19"/>
      <c r="AI1" s="20"/>
    </row>
    <row r="2" spans="1:38" ht="128.44999999999999" customHeight="1">
      <c r="A2" s="450"/>
      <c r="B2" s="451"/>
      <c r="C2" s="451"/>
      <c r="D2" s="451"/>
      <c r="E2" s="451"/>
      <c r="F2" s="451"/>
      <c r="G2" s="451"/>
      <c r="H2" s="451"/>
      <c r="I2" s="451"/>
      <c r="J2" s="451"/>
      <c r="K2" s="452"/>
      <c r="L2" s="22"/>
      <c r="W2" s="30"/>
      <c r="X2" s="11"/>
      <c r="AI2" s="17"/>
    </row>
    <row r="3" spans="1:38" ht="25.15" customHeight="1">
      <c r="A3" s="453" t="s">
        <v>1034</v>
      </c>
      <c r="B3" s="454"/>
      <c r="C3" s="454"/>
      <c r="D3" s="454"/>
      <c r="E3" s="454"/>
      <c r="F3" s="454"/>
      <c r="G3" s="454"/>
      <c r="H3" s="454"/>
      <c r="I3" s="454"/>
      <c r="J3" s="454"/>
      <c r="K3" s="455"/>
      <c r="L3" s="53">
        <v>1</v>
      </c>
      <c r="M3" s="53">
        <v>2</v>
      </c>
      <c r="N3" s="53">
        <v>3</v>
      </c>
      <c r="O3" s="53">
        <v>4</v>
      </c>
      <c r="P3" s="53">
        <v>5</v>
      </c>
      <c r="Q3" s="53">
        <v>6</v>
      </c>
      <c r="R3" s="53">
        <v>7</v>
      </c>
      <c r="S3" s="53">
        <v>8</v>
      </c>
      <c r="T3" s="53">
        <v>9</v>
      </c>
      <c r="U3" s="53">
        <v>10</v>
      </c>
      <c r="V3" s="53">
        <v>11</v>
      </c>
      <c r="W3" s="53">
        <v>12</v>
      </c>
      <c r="X3" s="53">
        <v>13</v>
      </c>
      <c r="Y3" s="53">
        <v>14</v>
      </c>
      <c r="Z3" s="53">
        <v>15</v>
      </c>
      <c r="AA3" s="53">
        <v>16</v>
      </c>
      <c r="AB3" s="53">
        <v>17</v>
      </c>
      <c r="AC3" s="53">
        <v>18</v>
      </c>
      <c r="AD3" s="53">
        <v>19</v>
      </c>
      <c r="AE3" s="53">
        <v>20</v>
      </c>
      <c r="AF3" s="53">
        <v>21</v>
      </c>
      <c r="AG3" s="53">
        <v>22</v>
      </c>
      <c r="AH3" s="53">
        <v>23</v>
      </c>
      <c r="AI3" s="53">
        <v>24</v>
      </c>
    </row>
    <row r="4" spans="1:38" ht="30" customHeight="1">
      <c r="A4" s="384" t="s">
        <v>1</v>
      </c>
      <c r="B4" s="385"/>
      <c r="C4" s="385"/>
      <c r="D4" s="385" t="s">
        <v>453</v>
      </c>
      <c r="E4" s="385"/>
      <c r="F4" s="385"/>
      <c r="G4" s="385"/>
      <c r="H4" s="385"/>
      <c r="I4" s="385"/>
      <c r="J4" s="5" t="s">
        <v>454</v>
      </c>
      <c r="K4" s="6" t="s">
        <v>455</v>
      </c>
      <c r="L4" s="18">
        <v>30</v>
      </c>
      <c r="M4" s="18">
        <v>60</v>
      </c>
      <c r="N4" s="18">
        <v>90</v>
      </c>
      <c r="O4" s="18">
        <v>120</v>
      </c>
      <c r="P4" s="18">
        <v>150</v>
      </c>
      <c r="Q4" s="18">
        <v>180</v>
      </c>
      <c r="R4" s="18">
        <v>210</v>
      </c>
      <c r="S4" s="18">
        <v>240</v>
      </c>
      <c r="T4" s="18">
        <v>270</v>
      </c>
      <c r="U4" s="18">
        <v>300</v>
      </c>
      <c r="V4" s="18">
        <v>330</v>
      </c>
      <c r="W4" s="18">
        <v>360</v>
      </c>
      <c r="X4" s="18">
        <v>390</v>
      </c>
      <c r="Y4" s="18">
        <v>420</v>
      </c>
      <c r="Z4" s="18">
        <v>450</v>
      </c>
      <c r="AA4" s="18">
        <v>480</v>
      </c>
      <c r="AB4" s="18">
        <v>510</v>
      </c>
      <c r="AC4" s="18">
        <v>540</v>
      </c>
      <c r="AD4" s="18">
        <v>570</v>
      </c>
      <c r="AE4" s="18">
        <v>600</v>
      </c>
      <c r="AF4" s="18">
        <v>630</v>
      </c>
      <c r="AG4" s="18">
        <v>660</v>
      </c>
      <c r="AH4" s="18">
        <v>690</v>
      </c>
      <c r="AI4" s="18">
        <v>720</v>
      </c>
    </row>
    <row r="5" spans="1:38" ht="24" customHeight="1">
      <c r="A5" s="400" t="s">
        <v>8</v>
      </c>
      <c r="B5" s="401"/>
      <c r="C5" s="402"/>
      <c r="D5" s="406" t="str">
        <f>'01-Resumo'!D5</f>
        <v>MOBILIZAÇÃO E DESMOBILIZAÇÃO DA OBRA</v>
      </c>
      <c r="E5" s="407"/>
      <c r="F5" s="407"/>
      <c r="G5" s="407"/>
      <c r="H5" s="407"/>
      <c r="I5" s="408"/>
      <c r="J5" s="412">
        <f>'01-Resumo'!J5</f>
        <v>65047.47</v>
      </c>
      <c r="K5" s="414">
        <f>J5/$I$37</f>
        <v>1.5074295281770748E-4</v>
      </c>
      <c r="L5" s="31">
        <f>$J5*L6</f>
        <v>32523.735000000001</v>
      </c>
      <c r="M5" s="31">
        <f t="shared" ref="M5:AI5" si="0">$J5*M6</f>
        <v>0</v>
      </c>
      <c r="N5" s="31">
        <f t="shared" si="0"/>
        <v>0</v>
      </c>
      <c r="O5" s="31">
        <f t="shared" si="0"/>
        <v>0</v>
      </c>
      <c r="P5" s="31">
        <f t="shared" si="0"/>
        <v>0</v>
      </c>
      <c r="Q5" s="31">
        <f t="shared" si="0"/>
        <v>0</v>
      </c>
      <c r="R5" s="31">
        <f t="shared" si="0"/>
        <v>0</v>
      </c>
      <c r="S5" s="31">
        <f t="shared" si="0"/>
        <v>0</v>
      </c>
      <c r="T5" s="31">
        <f t="shared" si="0"/>
        <v>0</v>
      </c>
      <c r="U5" s="31">
        <f t="shared" si="0"/>
        <v>0</v>
      </c>
      <c r="V5" s="31">
        <f t="shared" si="0"/>
        <v>0</v>
      </c>
      <c r="W5" s="31">
        <f t="shared" si="0"/>
        <v>0</v>
      </c>
      <c r="X5" s="31">
        <f t="shared" si="0"/>
        <v>0</v>
      </c>
      <c r="Y5" s="31">
        <f t="shared" si="0"/>
        <v>0</v>
      </c>
      <c r="Z5" s="31">
        <f t="shared" si="0"/>
        <v>0</v>
      </c>
      <c r="AA5" s="31">
        <f t="shared" si="0"/>
        <v>0</v>
      </c>
      <c r="AB5" s="31">
        <f t="shared" si="0"/>
        <v>0</v>
      </c>
      <c r="AC5" s="31">
        <f t="shared" si="0"/>
        <v>0</v>
      </c>
      <c r="AD5" s="31">
        <f t="shared" si="0"/>
        <v>0</v>
      </c>
      <c r="AE5" s="31">
        <f t="shared" si="0"/>
        <v>0</v>
      </c>
      <c r="AF5" s="31">
        <f t="shared" si="0"/>
        <v>0</v>
      </c>
      <c r="AG5" s="31">
        <f t="shared" si="0"/>
        <v>0</v>
      </c>
      <c r="AH5" s="31">
        <f t="shared" si="0"/>
        <v>0</v>
      </c>
      <c r="AI5" s="31">
        <f t="shared" si="0"/>
        <v>32523.735000000001</v>
      </c>
      <c r="AK5" s="32">
        <f>SUM(L5:AI5)</f>
        <v>65047.47</v>
      </c>
      <c r="AL5" s="32">
        <f>AK5-J5</f>
        <v>0</v>
      </c>
    </row>
    <row r="6" spans="1:38" ht="24" customHeight="1">
      <c r="A6" s="403"/>
      <c r="B6" s="404"/>
      <c r="C6" s="405"/>
      <c r="D6" s="409"/>
      <c r="E6" s="410"/>
      <c r="F6" s="410"/>
      <c r="G6" s="410"/>
      <c r="H6" s="410"/>
      <c r="I6" s="411"/>
      <c r="J6" s="413"/>
      <c r="K6" s="415"/>
      <c r="L6" s="23">
        <v>0.5</v>
      </c>
      <c r="M6" s="23"/>
      <c r="N6" s="23"/>
      <c r="O6" s="23"/>
      <c r="P6" s="23"/>
      <c r="Q6" s="23"/>
      <c r="R6" s="23"/>
      <c r="S6" s="23"/>
      <c r="T6" s="23"/>
      <c r="U6" s="23"/>
      <c r="V6" s="23"/>
      <c r="W6" s="23"/>
      <c r="X6" s="23"/>
      <c r="Y6" s="23"/>
      <c r="Z6" s="23"/>
      <c r="AA6" s="23"/>
      <c r="AB6" s="23"/>
      <c r="AC6" s="23"/>
      <c r="AD6" s="23"/>
      <c r="AE6" s="23"/>
      <c r="AF6" s="23"/>
      <c r="AG6" s="23"/>
      <c r="AH6" s="23"/>
      <c r="AI6" s="23">
        <v>0.5</v>
      </c>
      <c r="AJ6" s="28"/>
      <c r="AK6" s="47">
        <f t="shared" ref="AK6:AK38" si="1">SUM(L6:AI6)</f>
        <v>1</v>
      </c>
    </row>
    <row r="7" spans="1:38" ht="24" customHeight="1">
      <c r="A7" s="400" t="s">
        <v>14</v>
      </c>
      <c r="B7" s="401"/>
      <c r="C7" s="402"/>
      <c r="D7" s="406" t="s">
        <v>15</v>
      </c>
      <c r="E7" s="407"/>
      <c r="F7" s="407"/>
      <c r="G7" s="407"/>
      <c r="H7" s="407"/>
      <c r="I7" s="408"/>
      <c r="J7" s="412">
        <f>'01-Resumo'!J6</f>
        <v>5249822.7199999997</v>
      </c>
      <c r="K7" s="414">
        <f>J7/$I$37</f>
        <v>1.2166096215306893E-2</v>
      </c>
      <c r="L7" s="31">
        <f t="shared" ref="L7" si="2">$J7*L8</f>
        <v>4489123.4078719998</v>
      </c>
      <c r="M7" s="31">
        <f t="shared" ref="M7" si="3">$J7*M8</f>
        <v>33073.883135999997</v>
      </c>
      <c r="N7" s="31">
        <f t="shared" ref="N7" si="4">$J7*N8</f>
        <v>33073.883135999997</v>
      </c>
      <c r="O7" s="31">
        <f t="shared" ref="O7" si="5">$J7*O8</f>
        <v>33073.883135999997</v>
      </c>
      <c r="P7" s="31">
        <f t="shared" ref="P7" si="6">$J7*P8</f>
        <v>33073.883135999997</v>
      </c>
      <c r="Q7" s="31">
        <f t="shared" ref="Q7" si="7">$J7*Q8</f>
        <v>33073.883135999997</v>
      </c>
      <c r="R7" s="31">
        <f t="shared" ref="R7" si="8">$J7*R8</f>
        <v>33073.883135999997</v>
      </c>
      <c r="S7" s="31">
        <f>$J7*S8</f>
        <v>33073.883135999997</v>
      </c>
      <c r="T7" s="31">
        <f t="shared" ref="T7" si="9">$J7*T8</f>
        <v>33073.883135999997</v>
      </c>
      <c r="U7" s="31">
        <f t="shared" ref="U7" si="10">$J7*U8</f>
        <v>33073.883135999997</v>
      </c>
      <c r="V7" s="31">
        <f t="shared" ref="V7" si="11">$J7*V8</f>
        <v>33073.883135999997</v>
      </c>
      <c r="W7" s="31">
        <f t="shared" ref="W7" si="12">$J7*W8</f>
        <v>33073.883135999997</v>
      </c>
      <c r="X7" s="31">
        <f t="shared" ref="X7" si="13">$J7*X8</f>
        <v>33073.883135999997</v>
      </c>
      <c r="Y7" s="31">
        <f t="shared" ref="Y7" si="14">$J7*Y8</f>
        <v>33073.883135999997</v>
      </c>
      <c r="Z7" s="31">
        <f t="shared" ref="Z7" si="15">$J7*Z8</f>
        <v>33073.883135999997</v>
      </c>
      <c r="AA7" s="31">
        <f t="shared" ref="AA7" si="16">$J7*AA8</f>
        <v>33073.883135999997</v>
      </c>
      <c r="AB7" s="31">
        <f t="shared" ref="AB7" si="17">$J7*AB8</f>
        <v>33073.883135999997</v>
      </c>
      <c r="AC7" s="31">
        <f t="shared" ref="AC7" si="18">$J7*AC8</f>
        <v>33073.883135999997</v>
      </c>
      <c r="AD7" s="31">
        <f t="shared" ref="AD7" si="19">$J7*AD8</f>
        <v>33073.883135999997</v>
      </c>
      <c r="AE7" s="31">
        <f t="shared" ref="AE7" si="20">$J7*AE8</f>
        <v>33073.883135999997</v>
      </c>
      <c r="AF7" s="31">
        <f t="shared" ref="AF7" si="21">$J7*AF8</f>
        <v>33073.883135999997</v>
      </c>
      <c r="AG7" s="31">
        <f t="shared" ref="AG7" si="22">$J7*AG8</f>
        <v>33073.883135999997</v>
      </c>
      <c r="AH7" s="31">
        <f t="shared" ref="AH7" si="23">$J7*AH8</f>
        <v>33073.883135999997</v>
      </c>
      <c r="AI7" s="31">
        <f t="shared" ref="AI7" si="24">$J7*AI8</f>
        <v>33073.883135999997</v>
      </c>
      <c r="AK7" s="32">
        <f t="shared" si="1"/>
        <v>5249822.7199999895</v>
      </c>
      <c r="AL7" s="32">
        <f>AK7-J7</f>
        <v>-1.0244548320770264E-8</v>
      </c>
    </row>
    <row r="8" spans="1:38" ht="24" customHeight="1">
      <c r="A8" s="403"/>
      <c r="B8" s="404"/>
      <c r="C8" s="405"/>
      <c r="D8" s="409"/>
      <c r="E8" s="410"/>
      <c r="F8" s="410"/>
      <c r="G8" s="410"/>
      <c r="H8" s="410"/>
      <c r="I8" s="411"/>
      <c r="J8" s="413"/>
      <c r="K8" s="415"/>
      <c r="L8" s="276">
        <v>0.85509999999999997</v>
      </c>
      <c r="M8" s="276">
        <v>6.3E-3</v>
      </c>
      <c r="N8" s="276">
        <v>6.3E-3</v>
      </c>
      <c r="O8" s="276">
        <v>6.3E-3</v>
      </c>
      <c r="P8" s="276">
        <v>6.3E-3</v>
      </c>
      <c r="Q8" s="276">
        <v>6.3E-3</v>
      </c>
      <c r="R8" s="276">
        <v>6.3E-3</v>
      </c>
      <c r="S8" s="276">
        <v>6.3E-3</v>
      </c>
      <c r="T8" s="276">
        <v>6.3E-3</v>
      </c>
      <c r="U8" s="276">
        <v>6.3E-3</v>
      </c>
      <c r="V8" s="276">
        <v>6.3E-3</v>
      </c>
      <c r="W8" s="276">
        <v>6.3E-3</v>
      </c>
      <c r="X8" s="276">
        <v>6.3E-3</v>
      </c>
      <c r="Y8" s="276">
        <v>6.3E-3</v>
      </c>
      <c r="Z8" s="276">
        <v>6.3E-3</v>
      </c>
      <c r="AA8" s="276">
        <v>6.3E-3</v>
      </c>
      <c r="AB8" s="276">
        <v>6.3E-3</v>
      </c>
      <c r="AC8" s="276">
        <v>6.3E-3</v>
      </c>
      <c r="AD8" s="276">
        <v>6.3E-3</v>
      </c>
      <c r="AE8" s="276">
        <v>6.3E-3</v>
      </c>
      <c r="AF8" s="276">
        <v>6.3E-3</v>
      </c>
      <c r="AG8" s="276">
        <v>6.3E-3</v>
      </c>
      <c r="AH8" s="276">
        <v>6.3E-3</v>
      </c>
      <c r="AI8" s="276">
        <v>6.3E-3</v>
      </c>
      <c r="AJ8" s="28"/>
      <c r="AK8" s="47">
        <f t="shared" si="1"/>
        <v>0.99999999999999933</v>
      </c>
    </row>
    <row r="9" spans="1:38" ht="24" customHeight="1">
      <c r="A9" s="400" t="s">
        <v>25</v>
      </c>
      <c r="B9" s="401"/>
      <c r="C9" s="402"/>
      <c r="D9" s="406" t="s">
        <v>1035</v>
      </c>
      <c r="E9" s="407"/>
      <c r="F9" s="407"/>
      <c r="G9" s="407"/>
      <c r="H9" s="407"/>
      <c r="I9" s="408"/>
      <c r="J9" s="412">
        <f>'01-Resumo'!J7</f>
        <v>15533944.76</v>
      </c>
      <c r="K9" s="414">
        <f>J9/$I$37</f>
        <v>3.5998828271561589E-2</v>
      </c>
      <c r="L9" s="31">
        <f t="shared" ref="L9" si="25">$J9*L10</f>
        <v>170718.05291239999</v>
      </c>
      <c r="M9" s="31">
        <f t="shared" ref="M9" si="26">$J9*M10</f>
        <v>387742.79515436001</v>
      </c>
      <c r="N9" s="31">
        <f t="shared" ref="N9" si="27">$J9*N10</f>
        <v>769551.6234104</v>
      </c>
      <c r="O9" s="31">
        <f t="shared" ref="O9" si="28">$J9*O10</f>
        <v>854724.24252948002</v>
      </c>
      <c r="P9" s="31">
        <f t="shared" ref="P9" si="29">$J9*P10</f>
        <v>854724.24252948002</v>
      </c>
      <c r="Q9" s="31">
        <f t="shared" ref="Q9" si="30">$J9*Q10</f>
        <v>830398.08503531991</v>
      </c>
      <c r="R9" s="31">
        <f t="shared" ref="R9" si="31">$J9*R10</f>
        <v>857163.0718568</v>
      </c>
      <c r="S9" s="31">
        <f t="shared" ref="S9" si="32">$J9*S10</f>
        <v>857163.0718568</v>
      </c>
      <c r="T9" s="31">
        <f t="shared" ref="T9" si="33">$J9*T10</f>
        <v>857163.0718568</v>
      </c>
      <c r="U9" s="31">
        <f t="shared" ref="U9" si="34">$J9*U10</f>
        <v>857163.0718568</v>
      </c>
      <c r="V9" s="31">
        <f t="shared" ref="V9" si="35">$J9*V10</f>
        <v>733062.38716915995</v>
      </c>
      <c r="W9" s="31">
        <f t="shared" ref="W9" si="36">$J9*W10</f>
        <v>440138.79082984</v>
      </c>
      <c r="X9" s="31">
        <f t="shared" ref="X9" si="37">$J9*X10</f>
        <v>682390.65936203999</v>
      </c>
      <c r="Y9" s="31">
        <f t="shared" ref="Y9" si="38">$J9*Y10</f>
        <v>682390.65936203999</v>
      </c>
      <c r="Z9" s="31">
        <f t="shared" ref="Z9" si="39">$J9*Z10</f>
        <v>682390.65936203999</v>
      </c>
      <c r="AA9" s="31">
        <f t="shared" ref="AA9" si="40">$J9*AA10</f>
        <v>685388.71070071997</v>
      </c>
      <c r="AB9" s="31">
        <f t="shared" ref="AB9" si="41">$J9*AB10</f>
        <v>579618.08082987997</v>
      </c>
      <c r="AC9" s="31">
        <f t="shared" ref="AC9" si="42">$J9*AC10</f>
        <v>604938.41078867996</v>
      </c>
      <c r="AD9" s="31">
        <f t="shared" ref="AD9" si="43">$J9*AD10</f>
        <v>783609.84341819992</v>
      </c>
      <c r="AE9" s="31">
        <f t="shared" ref="AE9" si="44">$J9*AE10</f>
        <v>722778.91573804</v>
      </c>
      <c r="AF9" s="31">
        <f t="shared" ref="AF9" si="45">$J9*AF10</f>
        <v>722778.91573804</v>
      </c>
      <c r="AG9" s="31">
        <f t="shared" ref="AG9" si="46">$J9*AG10</f>
        <v>642561.62499739998</v>
      </c>
      <c r="AH9" s="31">
        <f t="shared" ref="AH9" si="47">$J9*AH10</f>
        <v>269125.59296699998</v>
      </c>
      <c r="AI9" s="31">
        <f>($J9*AI10)-27.52</f>
        <v>6263.727627799999</v>
      </c>
      <c r="AK9" s="32">
        <f t="shared" si="1"/>
        <v>15533948.307889521</v>
      </c>
      <c r="AL9" s="32">
        <f>AK9-J9</f>
        <v>3.5478895213454962</v>
      </c>
    </row>
    <row r="10" spans="1:38" ht="24" customHeight="1">
      <c r="A10" s="403"/>
      <c r="B10" s="404"/>
      <c r="C10" s="405"/>
      <c r="D10" s="409"/>
      <c r="E10" s="410"/>
      <c r="F10" s="410"/>
      <c r="G10" s="410"/>
      <c r="H10" s="410"/>
      <c r="I10" s="411"/>
      <c r="J10" s="413"/>
      <c r="K10" s="415"/>
      <c r="L10" s="23">
        <v>1.099E-2</v>
      </c>
      <c r="M10" s="23">
        <v>2.4961000000000001E-2</v>
      </c>
      <c r="N10" s="23">
        <v>4.9540000000000001E-2</v>
      </c>
      <c r="O10" s="23">
        <v>5.5023000000000002E-2</v>
      </c>
      <c r="P10" s="23">
        <v>5.5023000000000002E-2</v>
      </c>
      <c r="Q10" s="23">
        <v>5.3456999999999998E-2</v>
      </c>
      <c r="R10" s="23">
        <v>5.518E-2</v>
      </c>
      <c r="S10" s="23">
        <v>5.518E-2</v>
      </c>
      <c r="T10" s="23">
        <v>5.518E-2</v>
      </c>
      <c r="U10" s="23">
        <v>5.518E-2</v>
      </c>
      <c r="V10" s="23">
        <v>4.7190999999999997E-2</v>
      </c>
      <c r="W10" s="23">
        <v>2.8334000000000002E-2</v>
      </c>
      <c r="X10" s="23">
        <v>4.3929000000000003E-2</v>
      </c>
      <c r="Y10" s="23">
        <v>4.3929000000000003E-2</v>
      </c>
      <c r="Z10" s="23">
        <v>4.3929000000000003E-2</v>
      </c>
      <c r="AA10" s="23">
        <v>4.4122000000000001E-2</v>
      </c>
      <c r="AB10" s="23">
        <v>3.7312999999999999E-2</v>
      </c>
      <c r="AC10" s="23">
        <v>3.8942999999999998E-2</v>
      </c>
      <c r="AD10" s="23">
        <v>5.0444999999999997E-2</v>
      </c>
      <c r="AE10" s="23">
        <v>4.6529000000000001E-2</v>
      </c>
      <c r="AF10" s="23">
        <v>4.6529000000000001E-2</v>
      </c>
      <c r="AG10" s="23">
        <v>4.1364999999999999E-2</v>
      </c>
      <c r="AH10" s="23">
        <v>1.7325E-2</v>
      </c>
      <c r="AI10" s="23">
        <v>4.0499999999999998E-4</v>
      </c>
      <c r="AJ10" s="28"/>
      <c r="AK10" s="48">
        <f t="shared" si="1"/>
        <v>1.0000020000000001</v>
      </c>
      <c r="AL10" s="49"/>
    </row>
    <row r="11" spans="1:38" ht="24" customHeight="1">
      <c r="A11" s="400" t="s">
        <v>29</v>
      </c>
      <c r="B11" s="401"/>
      <c r="C11" s="402"/>
      <c r="D11" s="406" t="s">
        <v>30</v>
      </c>
      <c r="E11" s="407"/>
      <c r="F11" s="407"/>
      <c r="G11" s="407"/>
      <c r="H11" s="407"/>
      <c r="I11" s="408"/>
      <c r="J11" s="412">
        <f>'01-Resumo'!J8</f>
        <v>32039854.059999999</v>
      </c>
      <c r="K11" s="414">
        <f>J11/$I$37</f>
        <v>7.4250116243611219E-2</v>
      </c>
      <c r="L11" s="31">
        <f t="shared" ref="L11:L13" si="48">$J11*L12</f>
        <v>0</v>
      </c>
      <c r="M11" s="31">
        <f t="shared" ref="M11:M13" si="49">$J11*M12</f>
        <v>3203985.406</v>
      </c>
      <c r="N11" s="31">
        <f t="shared" ref="N11:N13" si="50">$J11*N12</f>
        <v>3203985.406</v>
      </c>
      <c r="O11" s="31">
        <f t="shared" ref="O11:O13" si="51">$J11*O12</f>
        <v>3203985.406</v>
      </c>
      <c r="P11" s="31">
        <f t="shared" ref="P11:P13" si="52">$J11*P12</f>
        <v>3203985.406</v>
      </c>
      <c r="Q11" s="31">
        <f t="shared" ref="Q11:Q13" si="53">$J11*Q12</f>
        <v>3203985.406</v>
      </c>
      <c r="R11" s="31">
        <f t="shared" ref="R11:R13" si="54">$J11*R12</f>
        <v>3203985.406</v>
      </c>
      <c r="S11" s="31">
        <f t="shared" ref="S11:S13" si="55">$J11*S12</f>
        <v>3203985.406</v>
      </c>
      <c r="T11" s="31">
        <f t="shared" ref="T11:T13" si="56">$J11*T12</f>
        <v>3203985.406</v>
      </c>
      <c r="U11" s="31">
        <f t="shared" ref="U11:U13" si="57">$J11*U12</f>
        <v>3203985.406</v>
      </c>
      <c r="V11" s="31">
        <f t="shared" ref="V11:V13" si="58">$J11*V12</f>
        <v>3203985.406</v>
      </c>
      <c r="W11" s="31">
        <f t="shared" ref="W11:W13" si="59">$J11*W12</f>
        <v>0</v>
      </c>
      <c r="X11" s="31">
        <f t="shared" ref="X11:X13" si="60">$J11*X12</f>
        <v>0</v>
      </c>
      <c r="Y11" s="31">
        <f t="shared" ref="Y11:Y13" si="61">$J11*Y12</f>
        <v>0</v>
      </c>
      <c r="Z11" s="31">
        <f t="shared" ref="Z11:Z13" si="62">$J11*Z12</f>
        <v>0</v>
      </c>
      <c r="AA11" s="31">
        <f t="shared" ref="AA11:AA13" si="63">$J11*AA12</f>
        <v>0</v>
      </c>
      <c r="AB11" s="31">
        <f t="shared" ref="AB11:AB13" si="64">$J11*AB12</f>
        <v>0</v>
      </c>
      <c r="AC11" s="31">
        <f t="shared" ref="AC11:AC13" si="65">$J11*AC12</f>
        <v>0</v>
      </c>
      <c r="AD11" s="31">
        <f t="shared" ref="AD11:AD13" si="66">$J11*AD12</f>
        <v>0</v>
      </c>
      <c r="AE11" s="31">
        <f t="shared" ref="AE11:AE13" si="67">$J11*AE12</f>
        <v>0</v>
      </c>
      <c r="AF11" s="31">
        <f t="shared" ref="AF11:AF13" si="68">$J11*AF12</f>
        <v>0</v>
      </c>
      <c r="AG11" s="31">
        <f t="shared" ref="AG11:AG13" si="69">$J11*AG12</f>
        <v>0</v>
      </c>
      <c r="AH11" s="31">
        <f t="shared" ref="AH11:AH13" si="70">$J11*AH12</f>
        <v>0</v>
      </c>
      <c r="AI11" s="31">
        <f t="shared" ref="AI11:AI13" si="71">$J11*AI12</f>
        <v>0</v>
      </c>
      <c r="AK11" s="32">
        <f t="shared" si="1"/>
        <v>32039854.059999999</v>
      </c>
      <c r="AL11" s="32">
        <f>AK11-J11</f>
        <v>0</v>
      </c>
    </row>
    <row r="12" spans="1:38" ht="24" customHeight="1">
      <c r="A12" s="403"/>
      <c r="B12" s="404"/>
      <c r="C12" s="405"/>
      <c r="D12" s="409"/>
      <c r="E12" s="410"/>
      <c r="F12" s="410"/>
      <c r="G12" s="410"/>
      <c r="H12" s="410"/>
      <c r="I12" s="411"/>
      <c r="J12" s="413"/>
      <c r="K12" s="415"/>
      <c r="L12" s="23"/>
      <c r="M12" s="23">
        <v>0.1</v>
      </c>
      <c r="N12" s="23">
        <v>0.1</v>
      </c>
      <c r="O12" s="23">
        <v>0.1</v>
      </c>
      <c r="P12" s="23">
        <v>0.1</v>
      </c>
      <c r="Q12" s="23">
        <v>0.1</v>
      </c>
      <c r="R12" s="23">
        <v>0.1</v>
      </c>
      <c r="S12" s="23">
        <v>0.1</v>
      </c>
      <c r="T12" s="23">
        <v>0.1</v>
      </c>
      <c r="U12" s="23">
        <v>0.1</v>
      </c>
      <c r="V12" s="23">
        <v>0.1</v>
      </c>
      <c r="W12" s="23"/>
      <c r="X12" s="23"/>
      <c r="Y12" s="23"/>
      <c r="Z12" s="23"/>
      <c r="AA12" s="23"/>
      <c r="AB12" s="23"/>
      <c r="AC12" s="23"/>
      <c r="AD12" s="23"/>
      <c r="AE12" s="23"/>
      <c r="AF12" s="23"/>
      <c r="AG12" s="23"/>
      <c r="AH12" s="23"/>
      <c r="AI12" s="23"/>
      <c r="AJ12" s="28"/>
      <c r="AK12" s="47">
        <f t="shared" si="1"/>
        <v>0.99999999999999989</v>
      </c>
    </row>
    <row r="13" spans="1:38" ht="24" customHeight="1">
      <c r="A13" s="400" t="s">
        <v>63</v>
      </c>
      <c r="B13" s="401"/>
      <c r="C13" s="402"/>
      <c r="D13" s="406" t="s">
        <v>64</v>
      </c>
      <c r="E13" s="407"/>
      <c r="F13" s="407"/>
      <c r="G13" s="407"/>
      <c r="H13" s="407"/>
      <c r="I13" s="408"/>
      <c r="J13" s="412">
        <f>'01-Resumo'!J9</f>
        <v>22575145.300000001</v>
      </c>
      <c r="K13" s="414">
        <f>J13/$I$37</f>
        <v>5.2316317034479448E-2</v>
      </c>
      <c r="L13" s="31">
        <f t="shared" si="48"/>
        <v>0</v>
      </c>
      <c r="M13" s="31">
        <f t="shared" si="49"/>
        <v>0</v>
      </c>
      <c r="N13" s="31">
        <f t="shared" si="50"/>
        <v>0</v>
      </c>
      <c r="O13" s="31">
        <f t="shared" si="51"/>
        <v>1128757.2650000001</v>
      </c>
      <c r="P13" s="31">
        <f t="shared" si="52"/>
        <v>1128757.2650000001</v>
      </c>
      <c r="Q13" s="31">
        <f t="shared" si="53"/>
        <v>1128757.2650000001</v>
      </c>
      <c r="R13" s="31">
        <f t="shared" si="54"/>
        <v>1128757.2650000001</v>
      </c>
      <c r="S13" s="31">
        <f t="shared" si="55"/>
        <v>1128757.2650000001</v>
      </c>
      <c r="T13" s="31">
        <f t="shared" si="56"/>
        <v>1128757.2650000001</v>
      </c>
      <c r="U13" s="31">
        <f t="shared" si="57"/>
        <v>1128757.2650000001</v>
      </c>
      <c r="V13" s="31">
        <f t="shared" si="58"/>
        <v>1128757.2650000001</v>
      </c>
      <c r="W13" s="31">
        <f t="shared" si="59"/>
        <v>1128757.2650000001</v>
      </c>
      <c r="X13" s="31">
        <f t="shared" si="60"/>
        <v>2257514.5300000003</v>
      </c>
      <c r="Y13" s="31">
        <f t="shared" si="61"/>
        <v>2257514.5300000003</v>
      </c>
      <c r="Z13" s="31">
        <f t="shared" si="62"/>
        <v>2257514.5300000003</v>
      </c>
      <c r="AA13" s="31">
        <f t="shared" si="63"/>
        <v>2257514.5300000003</v>
      </c>
      <c r="AB13" s="31">
        <f t="shared" si="64"/>
        <v>1128757.2650000001</v>
      </c>
      <c r="AC13" s="31">
        <f t="shared" si="65"/>
        <v>1128757.2650000001</v>
      </c>
      <c r="AD13" s="31">
        <f t="shared" si="66"/>
        <v>1128757.2650000001</v>
      </c>
      <c r="AE13" s="31">
        <f t="shared" si="67"/>
        <v>0</v>
      </c>
      <c r="AF13" s="31">
        <f t="shared" si="68"/>
        <v>0</v>
      </c>
      <c r="AG13" s="31">
        <f t="shared" si="69"/>
        <v>0</v>
      </c>
      <c r="AH13" s="31">
        <f t="shared" si="70"/>
        <v>0</v>
      </c>
      <c r="AI13" s="31">
        <f t="shared" si="71"/>
        <v>0</v>
      </c>
      <c r="AK13" s="32">
        <f t="shared" si="1"/>
        <v>22575145.300000008</v>
      </c>
      <c r="AL13" s="32">
        <f>AK13-J13</f>
        <v>0</v>
      </c>
    </row>
    <row r="14" spans="1:38" ht="24" customHeight="1">
      <c r="A14" s="403"/>
      <c r="B14" s="404"/>
      <c r="C14" s="405"/>
      <c r="D14" s="409"/>
      <c r="E14" s="410"/>
      <c r="F14" s="410"/>
      <c r="G14" s="410"/>
      <c r="H14" s="410"/>
      <c r="I14" s="411"/>
      <c r="J14" s="413"/>
      <c r="K14" s="415"/>
      <c r="L14" s="23"/>
      <c r="M14" s="23"/>
      <c r="N14" s="23"/>
      <c r="O14" s="23">
        <v>0.05</v>
      </c>
      <c r="P14" s="23">
        <v>0.05</v>
      </c>
      <c r="Q14" s="23">
        <v>0.05</v>
      </c>
      <c r="R14" s="23">
        <v>0.05</v>
      </c>
      <c r="S14" s="23">
        <v>0.05</v>
      </c>
      <c r="T14" s="23">
        <v>0.05</v>
      </c>
      <c r="U14" s="23">
        <v>0.05</v>
      </c>
      <c r="V14" s="23">
        <v>0.05</v>
      </c>
      <c r="W14" s="23">
        <v>0.05</v>
      </c>
      <c r="X14" s="23">
        <v>0.1</v>
      </c>
      <c r="Y14" s="23">
        <v>0.1</v>
      </c>
      <c r="Z14" s="23">
        <v>0.1</v>
      </c>
      <c r="AA14" s="23">
        <v>0.1</v>
      </c>
      <c r="AB14" s="23">
        <v>0.05</v>
      </c>
      <c r="AC14" s="23">
        <v>0.05</v>
      </c>
      <c r="AD14" s="23">
        <v>0.05</v>
      </c>
      <c r="AE14" s="23"/>
      <c r="AF14" s="23"/>
      <c r="AG14" s="23"/>
      <c r="AH14" s="23"/>
      <c r="AI14" s="23"/>
      <c r="AJ14" s="28"/>
      <c r="AK14" s="47">
        <f t="shared" si="1"/>
        <v>1</v>
      </c>
    </row>
    <row r="15" spans="1:38" ht="24" customHeight="1">
      <c r="A15" s="400" t="s">
        <v>147</v>
      </c>
      <c r="B15" s="401"/>
      <c r="C15" s="402"/>
      <c r="D15" s="406" t="s">
        <v>148</v>
      </c>
      <c r="E15" s="407"/>
      <c r="F15" s="407"/>
      <c r="G15" s="407"/>
      <c r="H15" s="407"/>
      <c r="I15" s="408"/>
      <c r="J15" s="412">
        <f>'01-Resumo'!J10</f>
        <v>67101614.18</v>
      </c>
      <c r="K15" s="414">
        <f>J15/$I$37</f>
        <v>0.15550328798841448</v>
      </c>
      <c r="L15" s="31">
        <f t="shared" ref="L15" si="72">$J15*L16</f>
        <v>0</v>
      </c>
      <c r="M15" s="31">
        <f t="shared" ref="M15" si="73">$J15*M16</f>
        <v>0</v>
      </c>
      <c r="N15" s="31">
        <f t="shared" ref="N15" si="74">$J15*N16</f>
        <v>3355080.7090000003</v>
      </c>
      <c r="O15" s="31">
        <f t="shared" ref="O15" si="75">$J15*O16</f>
        <v>3355080.7090000003</v>
      </c>
      <c r="P15" s="31">
        <f t="shared" ref="P15" si="76">$J15*P16</f>
        <v>3355080.7090000003</v>
      </c>
      <c r="Q15" s="31">
        <f t="shared" ref="Q15" si="77">$J15*Q16</f>
        <v>3355080.7090000003</v>
      </c>
      <c r="R15" s="31">
        <f t="shared" ref="R15" si="78">$J15*R16</f>
        <v>3355080.7090000003</v>
      </c>
      <c r="S15" s="31">
        <f t="shared" ref="S15" si="79">$J15*S16</f>
        <v>3355080.7090000003</v>
      </c>
      <c r="T15" s="31">
        <f t="shared" ref="T15" si="80">$J15*T16</f>
        <v>3355080.7090000003</v>
      </c>
      <c r="U15" s="31">
        <f t="shared" ref="U15" si="81">$J15*U16</f>
        <v>3355080.7090000003</v>
      </c>
      <c r="V15" s="31">
        <f t="shared" ref="V15" si="82">$J15*V16</f>
        <v>3355080.7090000003</v>
      </c>
      <c r="W15" s="31">
        <f t="shared" ref="W15" si="83">$J15*W16</f>
        <v>3355080.7090000003</v>
      </c>
      <c r="X15" s="31">
        <f t="shared" ref="X15" si="84">$J15*X16</f>
        <v>3355080.7090000003</v>
      </c>
      <c r="Y15" s="31">
        <f t="shared" ref="Y15" si="85">$J15*Y16</f>
        <v>3355080.7090000003</v>
      </c>
      <c r="Z15" s="31">
        <f t="shared" ref="Z15" si="86">$J15*Z16</f>
        <v>3355080.7090000003</v>
      </c>
      <c r="AA15" s="31">
        <f t="shared" ref="AA15" si="87">$J15*AA16</f>
        <v>3355080.7090000003</v>
      </c>
      <c r="AB15" s="31">
        <f t="shared" ref="AB15" si="88">$J15*AB16</f>
        <v>3355080.7090000003</v>
      </c>
      <c r="AC15" s="31">
        <f t="shared" ref="AC15" si="89">$J15*AC16</f>
        <v>3355080.7090000003</v>
      </c>
      <c r="AD15" s="31">
        <f t="shared" ref="AD15" si="90">$J15*AD16</f>
        <v>3355080.7090000003</v>
      </c>
      <c r="AE15" s="31">
        <f t="shared" ref="AE15" si="91">$J15*AE16</f>
        <v>3355080.7090000003</v>
      </c>
      <c r="AF15" s="31">
        <f t="shared" ref="AF15" si="92">$J15*AF16</f>
        <v>3355080.7090000003</v>
      </c>
      <c r="AG15" s="31">
        <f t="shared" ref="AG15" si="93">$J15*AG16</f>
        <v>3355080.7090000003</v>
      </c>
      <c r="AH15" s="31">
        <f t="shared" ref="AH15" si="94">$J15*AH16</f>
        <v>0</v>
      </c>
      <c r="AI15" s="31">
        <f t="shared" ref="AI15" si="95">$J15*AI16</f>
        <v>0</v>
      </c>
      <c r="AJ15" s="33"/>
      <c r="AK15" s="32">
        <f t="shared" si="1"/>
        <v>67101614.179999985</v>
      </c>
      <c r="AL15" s="32">
        <f>AK15-J15</f>
        <v>0</v>
      </c>
    </row>
    <row r="16" spans="1:38" ht="24" customHeight="1">
      <c r="A16" s="403"/>
      <c r="B16" s="404"/>
      <c r="C16" s="405"/>
      <c r="D16" s="409"/>
      <c r="E16" s="410"/>
      <c r="F16" s="410"/>
      <c r="G16" s="410"/>
      <c r="H16" s="410"/>
      <c r="I16" s="411"/>
      <c r="J16" s="413"/>
      <c r="K16" s="415"/>
      <c r="L16" s="23"/>
      <c r="M16" s="23"/>
      <c r="N16" s="23">
        <v>0.05</v>
      </c>
      <c r="O16" s="23">
        <v>0.05</v>
      </c>
      <c r="P16" s="23">
        <v>0.05</v>
      </c>
      <c r="Q16" s="23">
        <v>0.05</v>
      </c>
      <c r="R16" s="23">
        <v>0.05</v>
      </c>
      <c r="S16" s="23">
        <v>0.05</v>
      </c>
      <c r="T16" s="23">
        <v>0.05</v>
      </c>
      <c r="U16" s="23">
        <v>0.05</v>
      </c>
      <c r="V16" s="23">
        <v>0.05</v>
      </c>
      <c r="W16" s="23">
        <v>0.05</v>
      </c>
      <c r="X16" s="23">
        <v>0.05</v>
      </c>
      <c r="Y16" s="23">
        <v>0.05</v>
      </c>
      <c r="Z16" s="23">
        <v>0.05</v>
      </c>
      <c r="AA16" s="23">
        <v>0.05</v>
      </c>
      <c r="AB16" s="23">
        <v>0.05</v>
      </c>
      <c r="AC16" s="23">
        <v>0.05</v>
      </c>
      <c r="AD16" s="23">
        <v>0.05</v>
      </c>
      <c r="AE16" s="23">
        <v>0.05</v>
      </c>
      <c r="AF16" s="23">
        <v>0.05</v>
      </c>
      <c r="AG16" s="23">
        <v>0.05</v>
      </c>
      <c r="AH16" s="23"/>
      <c r="AI16" s="23"/>
      <c r="AJ16" s="28"/>
      <c r="AK16" s="47">
        <f t="shared" si="1"/>
        <v>1.0000000000000002</v>
      </c>
    </row>
    <row r="17" spans="1:38" ht="24" customHeight="1">
      <c r="A17" s="400" t="s">
        <v>280</v>
      </c>
      <c r="B17" s="401"/>
      <c r="C17" s="402"/>
      <c r="D17" s="406" t="s">
        <v>281</v>
      </c>
      <c r="E17" s="407"/>
      <c r="F17" s="407"/>
      <c r="G17" s="407"/>
      <c r="H17" s="407"/>
      <c r="I17" s="408"/>
      <c r="J17" s="412">
        <f>'01-Resumo'!J11</f>
        <v>7881541.79</v>
      </c>
      <c r="K17" s="414">
        <f>J17/$I$37</f>
        <v>1.8264920713761193E-2</v>
      </c>
      <c r="L17" s="31">
        <f t="shared" ref="L17" si="96">$J17*L18</f>
        <v>0</v>
      </c>
      <c r="M17" s="31">
        <f t="shared" ref="M17" si="97">$J17*M18</f>
        <v>0</v>
      </c>
      <c r="N17" s="31">
        <f t="shared" ref="N17" si="98">$J17*N18</f>
        <v>0</v>
      </c>
      <c r="O17" s="31">
        <f t="shared" ref="O17" si="99">$J17*O18</f>
        <v>0</v>
      </c>
      <c r="P17" s="31">
        <f t="shared" ref="P17" si="100">$J17*P18</f>
        <v>0</v>
      </c>
      <c r="Q17" s="31">
        <f t="shared" ref="Q17" si="101">$J17*Q18</f>
        <v>0</v>
      </c>
      <c r="R17" s="31">
        <f t="shared" ref="R17" si="102">$J17*R18</f>
        <v>0</v>
      </c>
      <c r="S17" s="31">
        <f t="shared" ref="S17" si="103">$J17*S18</f>
        <v>0</v>
      </c>
      <c r="T17" s="31">
        <f t="shared" ref="T17" si="104">$J17*T18</f>
        <v>0</v>
      </c>
      <c r="U17" s="31">
        <f t="shared" ref="U17" si="105">$J17*U18</f>
        <v>0</v>
      </c>
      <c r="V17" s="31">
        <f t="shared" ref="V17" si="106">$J17*V18</f>
        <v>0</v>
      </c>
      <c r="W17" s="31">
        <f t="shared" ref="W17" si="107">$J17*W18</f>
        <v>0</v>
      </c>
      <c r="X17" s="31">
        <f t="shared" ref="X17" si="108">$J17*X18</f>
        <v>0</v>
      </c>
      <c r="Y17" s="31">
        <f t="shared" ref="Y17" si="109">$J17*Y18</f>
        <v>0</v>
      </c>
      <c r="Z17" s="31">
        <f t="shared" ref="Z17" si="110">$J17*Z18</f>
        <v>0</v>
      </c>
      <c r="AA17" s="31">
        <f t="shared" ref="AA17" si="111">$J17*AA18</f>
        <v>0</v>
      </c>
      <c r="AB17" s="31">
        <f t="shared" ref="AB17" si="112">$J17*AB18</f>
        <v>0</v>
      </c>
      <c r="AC17" s="31">
        <f t="shared" ref="AC17" si="113">$J17*AC18</f>
        <v>0</v>
      </c>
      <c r="AD17" s="31">
        <f t="shared" ref="AD17" si="114">$J17*AD18</f>
        <v>1576308.358</v>
      </c>
      <c r="AE17" s="31">
        <f t="shared" ref="AE17" si="115">$J17*AE18</f>
        <v>1576308.358</v>
      </c>
      <c r="AF17" s="31">
        <f t="shared" ref="AF17" si="116">$J17*AF18</f>
        <v>1576308.358</v>
      </c>
      <c r="AG17" s="31">
        <f t="shared" ref="AG17" si="117">$J17*AG18</f>
        <v>1576308.358</v>
      </c>
      <c r="AH17" s="31">
        <f t="shared" ref="AH17" si="118">$J17*AH18</f>
        <v>1576308.358</v>
      </c>
      <c r="AI17" s="31">
        <f t="shared" ref="AI17" si="119">$J17*AI18</f>
        <v>0</v>
      </c>
      <c r="AK17" s="32">
        <f t="shared" si="1"/>
        <v>7881541.79</v>
      </c>
      <c r="AL17" s="32">
        <f>AK17-J17</f>
        <v>0</v>
      </c>
    </row>
    <row r="18" spans="1:38" ht="24" customHeight="1">
      <c r="A18" s="403"/>
      <c r="B18" s="404"/>
      <c r="C18" s="405"/>
      <c r="D18" s="409"/>
      <c r="E18" s="410"/>
      <c r="F18" s="410"/>
      <c r="G18" s="410"/>
      <c r="H18" s="410"/>
      <c r="I18" s="411"/>
      <c r="J18" s="413"/>
      <c r="K18" s="415"/>
      <c r="L18" s="23"/>
      <c r="M18" s="23"/>
      <c r="N18" s="23"/>
      <c r="O18" s="23"/>
      <c r="P18" s="23"/>
      <c r="Q18" s="23"/>
      <c r="R18" s="23"/>
      <c r="S18" s="23"/>
      <c r="T18" s="23"/>
      <c r="U18" s="23"/>
      <c r="V18" s="23"/>
      <c r="W18" s="23"/>
      <c r="X18" s="23"/>
      <c r="Y18" s="23"/>
      <c r="Z18" s="23"/>
      <c r="AA18" s="23"/>
      <c r="AB18" s="23"/>
      <c r="AC18" s="23"/>
      <c r="AD18" s="23">
        <v>0.2</v>
      </c>
      <c r="AE18" s="23">
        <v>0.2</v>
      </c>
      <c r="AF18" s="23">
        <v>0.2</v>
      </c>
      <c r="AG18" s="23">
        <v>0.2</v>
      </c>
      <c r="AH18" s="23">
        <v>0.2</v>
      </c>
      <c r="AI18" s="23"/>
      <c r="AJ18" s="28"/>
      <c r="AK18" s="47">
        <f t="shared" si="1"/>
        <v>1</v>
      </c>
    </row>
    <row r="19" spans="1:38" ht="24" customHeight="1">
      <c r="A19" s="400" t="s">
        <v>338</v>
      </c>
      <c r="B19" s="401"/>
      <c r="C19" s="402"/>
      <c r="D19" s="406" t="s">
        <v>339</v>
      </c>
      <c r="E19" s="407"/>
      <c r="F19" s="407"/>
      <c r="G19" s="407"/>
      <c r="H19" s="407"/>
      <c r="I19" s="408"/>
      <c r="J19" s="412">
        <f>'01-Resumo'!J12</f>
        <v>10482667.060000001</v>
      </c>
      <c r="K19" s="414">
        <f>J19/$I$37</f>
        <v>2.4292846224908002E-2</v>
      </c>
      <c r="L19" s="31">
        <f t="shared" ref="L19" si="120">$J19*L20</f>
        <v>0</v>
      </c>
      <c r="M19" s="31">
        <f t="shared" ref="M19" si="121">$J19*M20</f>
        <v>0</v>
      </c>
      <c r="N19" s="31">
        <f t="shared" ref="N19" si="122">$J19*N20</f>
        <v>0</v>
      </c>
      <c r="O19" s="31">
        <f t="shared" ref="O19" si="123">$J19*O20</f>
        <v>0</v>
      </c>
      <c r="P19" s="31">
        <f t="shared" ref="P19" si="124">$J19*P20</f>
        <v>0</v>
      </c>
      <c r="Q19" s="31">
        <f t="shared" ref="Q19" si="125">$J19*Q20</f>
        <v>0</v>
      </c>
      <c r="R19" s="31">
        <f t="shared" ref="R19" si="126">$J19*R20</f>
        <v>0</v>
      </c>
      <c r="S19" s="31">
        <f t="shared" ref="S19" si="127">$J19*S20</f>
        <v>0</v>
      </c>
      <c r="T19" s="31">
        <f t="shared" ref="T19" si="128">$J19*T20</f>
        <v>0</v>
      </c>
      <c r="U19" s="31">
        <f t="shared" ref="U19" si="129">$J19*U20</f>
        <v>0</v>
      </c>
      <c r="V19" s="31">
        <f t="shared" ref="V19" si="130">$J19*V20</f>
        <v>0</v>
      </c>
      <c r="W19" s="31">
        <f t="shared" ref="W19" si="131">$J19*W20</f>
        <v>0</v>
      </c>
      <c r="X19" s="31">
        <f t="shared" ref="X19" si="132">$J19*X20</f>
        <v>1048266.7060000001</v>
      </c>
      <c r="Y19" s="31">
        <f t="shared" ref="Y19" si="133">$J19*Y20</f>
        <v>1048266.7060000001</v>
      </c>
      <c r="Z19" s="31">
        <f t="shared" ref="Z19" si="134">$J19*Z20</f>
        <v>1048266.7060000001</v>
      </c>
      <c r="AA19" s="31">
        <f t="shared" ref="AA19" si="135">$J19*AA20</f>
        <v>1048266.7060000001</v>
      </c>
      <c r="AB19" s="31">
        <f t="shared" ref="AB19" si="136">$J19*AB20</f>
        <v>1048266.7060000001</v>
      </c>
      <c r="AC19" s="31">
        <f t="shared" ref="AC19" si="137">$J19*AC20</f>
        <v>1048266.7060000001</v>
      </c>
      <c r="AD19" s="31">
        <f t="shared" ref="AD19" si="138">$J19*AD20</f>
        <v>1048266.7060000001</v>
      </c>
      <c r="AE19" s="31">
        <f t="shared" ref="AE19" si="139">$J19*AE20</f>
        <v>1048266.7060000001</v>
      </c>
      <c r="AF19" s="31">
        <f t="shared" ref="AF19" si="140">$J19*AF20</f>
        <v>1048266.7060000001</v>
      </c>
      <c r="AG19" s="31">
        <f t="shared" ref="AG19" si="141">$J19*AG20</f>
        <v>524133.35300000006</v>
      </c>
      <c r="AH19" s="31">
        <f t="shared" ref="AH19" si="142">$J19*AH20</f>
        <v>524133.35300000006</v>
      </c>
      <c r="AI19" s="31">
        <f t="shared" ref="AI19" si="143">$J19*AI20</f>
        <v>0</v>
      </c>
      <c r="AK19" s="32">
        <f t="shared" si="1"/>
        <v>10482667.060000001</v>
      </c>
    </row>
    <row r="20" spans="1:38" ht="24" customHeight="1">
      <c r="A20" s="403"/>
      <c r="B20" s="404"/>
      <c r="C20" s="405"/>
      <c r="D20" s="409"/>
      <c r="E20" s="410"/>
      <c r="F20" s="410"/>
      <c r="G20" s="410"/>
      <c r="H20" s="410"/>
      <c r="I20" s="411"/>
      <c r="J20" s="413"/>
      <c r="K20" s="415"/>
      <c r="L20" s="23"/>
      <c r="M20" s="23"/>
      <c r="N20" s="23"/>
      <c r="O20" s="23"/>
      <c r="P20" s="23"/>
      <c r="Q20" s="23"/>
      <c r="R20" s="23"/>
      <c r="S20" s="23"/>
      <c r="T20" s="23"/>
      <c r="U20" s="23"/>
      <c r="V20" s="23"/>
      <c r="W20" s="23"/>
      <c r="X20" s="23">
        <v>0.1</v>
      </c>
      <c r="Y20" s="23">
        <v>0.1</v>
      </c>
      <c r="Z20" s="23">
        <v>0.1</v>
      </c>
      <c r="AA20" s="23">
        <v>0.1</v>
      </c>
      <c r="AB20" s="23">
        <v>0.1</v>
      </c>
      <c r="AC20" s="23">
        <v>0.1</v>
      </c>
      <c r="AD20" s="23">
        <v>0.1</v>
      </c>
      <c r="AE20" s="23">
        <v>0.1</v>
      </c>
      <c r="AF20" s="23">
        <v>0.1</v>
      </c>
      <c r="AG20" s="23">
        <v>0.05</v>
      </c>
      <c r="AH20" s="23">
        <v>0.05</v>
      </c>
      <c r="AI20" s="23"/>
      <c r="AJ20" s="28"/>
      <c r="AK20" s="47">
        <f t="shared" si="1"/>
        <v>1</v>
      </c>
    </row>
    <row r="21" spans="1:38" ht="24" customHeight="1">
      <c r="A21" s="400" t="s">
        <v>387</v>
      </c>
      <c r="B21" s="401"/>
      <c r="C21" s="402"/>
      <c r="D21" s="406" t="s">
        <v>1078</v>
      </c>
      <c r="E21" s="407"/>
      <c r="F21" s="407"/>
      <c r="G21" s="407"/>
      <c r="H21" s="407"/>
      <c r="I21" s="408"/>
      <c r="J21" s="412">
        <f>'01-Resumo'!J13</f>
        <v>3319542.11</v>
      </c>
      <c r="K21" s="414">
        <f>J21/$I$37</f>
        <v>7.6928061869911794E-3</v>
      </c>
      <c r="L21" s="31">
        <f t="shared" ref="L21" si="144">$J21*L22</f>
        <v>0</v>
      </c>
      <c r="M21" s="31">
        <f t="shared" ref="M21" si="145">$J21*M22</f>
        <v>0</v>
      </c>
      <c r="N21" s="31">
        <f t="shared" ref="N21" si="146">$J21*N22</f>
        <v>0</v>
      </c>
      <c r="O21" s="31">
        <f t="shared" ref="O21" si="147">$J21*O22</f>
        <v>0</v>
      </c>
      <c r="P21" s="31">
        <f t="shared" ref="P21" si="148">$J21*P22</f>
        <v>0</v>
      </c>
      <c r="Q21" s="31">
        <f t="shared" ref="Q21" si="149">$J21*Q22</f>
        <v>0</v>
      </c>
      <c r="R21" s="31">
        <f t="shared" ref="R21" si="150">$J21*R22</f>
        <v>0</v>
      </c>
      <c r="S21" s="31">
        <f t="shared" ref="S21" si="151">$J21*S22</f>
        <v>0</v>
      </c>
      <c r="T21" s="31">
        <f t="shared" ref="T21" si="152">$J21*T22</f>
        <v>0</v>
      </c>
      <c r="U21" s="31">
        <f t="shared" ref="U21" si="153">$J21*U22</f>
        <v>0</v>
      </c>
      <c r="V21" s="31">
        <f t="shared" ref="V21" si="154">$J21*V22</f>
        <v>0</v>
      </c>
      <c r="W21" s="31">
        <f t="shared" ref="W21" si="155">$J21*W22</f>
        <v>0</v>
      </c>
      <c r="X21" s="31">
        <f t="shared" ref="X21" si="156">$J21*X22</f>
        <v>0</v>
      </c>
      <c r="Y21" s="31">
        <f t="shared" ref="Y21" si="157">$J21*Y22</f>
        <v>0</v>
      </c>
      <c r="Z21" s="31">
        <f t="shared" ref="Z21" si="158">$J21*Z22</f>
        <v>0</v>
      </c>
      <c r="AA21" s="31">
        <f t="shared" ref="AA21" si="159">$J21*AA22</f>
        <v>0</v>
      </c>
      <c r="AB21" s="31">
        <f t="shared" ref="AB21" si="160">$J21*AB22</f>
        <v>0</v>
      </c>
      <c r="AC21" s="31">
        <f t="shared" ref="AC21" si="161">$J21*AC22</f>
        <v>0</v>
      </c>
      <c r="AD21" s="31">
        <f t="shared" ref="AD21" si="162">$J21*AD22</f>
        <v>663908.42200000002</v>
      </c>
      <c r="AE21" s="31">
        <f t="shared" ref="AE21" si="163">$J21*AE22</f>
        <v>663908.42200000002</v>
      </c>
      <c r="AF21" s="31">
        <f t="shared" ref="AF21" si="164">$J21*AF22</f>
        <v>663908.42200000002</v>
      </c>
      <c r="AG21" s="31">
        <f t="shared" ref="AG21" si="165">$J21*AG22</f>
        <v>663908.42200000002</v>
      </c>
      <c r="AH21" s="31">
        <f t="shared" ref="AH21" si="166">$J21*AH22</f>
        <v>663908.42200000002</v>
      </c>
      <c r="AI21" s="31">
        <f t="shared" ref="AI21" si="167">$J21*AI22</f>
        <v>0</v>
      </c>
      <c r="AK21" s="32">
        <f t="shared" si="1"/>
        <v>3319542.1100000003</v>
      </c>
    </row>
    <row r="22" spans="1:38" ht="24" customHeight="1">
      <c r="A22" s="403"/>
      <c r="B22" s="404"/>
      <c r="C22" s="405"/>
      <c r="D22" s="409"/>
      <c r="E22" s="410"/>
      <c r="F22" s="410"/>
      <c r="G22" s="410"/>
      <c r="H22" s="410"/>
      <c r="I22" s="411"/>
      <c r="J22" s="413"/>
      <c r="K22" s="415"/>
      <c r="L22" s="23"/>
      <c r="M22" s="23"/>
      <c r="N22" s="23"/>
      <c r="O22" s="23"/>
      <c r="P22" s="23"/>
      <c r="Q22" s="23"/>
      <c r="R22" s="23"/>
      <c r="S22" s="23"/>
      <c r="T22" s="23"/>
      <c r="U22" s="23"/>
      <c r="V22" s="23"/>
      <c r="W22" s="23"/>
      <c r="X22" s="23"/>
      <c r="Y22" s="23"/>
      <c r="Z22" s="23"/>
      <c r="AA22" s="23"/>
      <c r="AB22" s="23"/>
      <c r="AC22" s="23"/>
      <c r="AD22" s="23">
        <v>0.2</v>
      </c>
      <c r="AE22" s="23">
        <v>0.2</v>
      </c>
      <c r="AF22" s="23">
        <v>0.2</v>
      </c>
      <c r="AG22" s="23">
        <v>0.2</v>
      </c>
      <c r="AH22" s="23">
        <v>0.2</v>
      </c>
      <c r="AI22" s="23"/>
      <c r="AJ22" s="28"/>
      <c r="AK22" s="47">
        <f t="shared" si="1"/>
        <v>1</v>
      </c>
    </row>
    <row r="23" spans="1:38" ht="24" customHeight="1">
      <c r="A23" s="400" t="s">
        <v>388</v>
      </c>
      <c r="B23" s="401"/>
      <c r="C23" s="402"/>
      <c r="D23" s="406" t="s">
        <v>1084</v>
      </c>
      <c r="E23" s="407"/>
      <c r="F23" s="407"/>
      <c r="G23" s="407"/>
      <c r="H23" s="407"/>
      <c r="I23" s="408"/>
      <c r="J23" s="412">
        <f>'01-Resumo'!J14</f>
        <v>282344.68</v>
      </c>
      <c r="K23" s="414">
        <f>J23/$I$37</f>
        <v>6.5431400753281749E-4</v>
      </c>
      <c r="L23" s="31">
        <f t="shared" ref="L23" si="168">$J23*L24</f>
        <v>0</v>
      </c>
      <c r="M23" s="31">
        <f t="shared" ref="M23" si="169">$J23*M24</f>
        <v>0</v>
      </c>
      <c r="N23" s="31">
        <f t="shared" ref="N23" si="170">$J23*N24</f>
        <v>0</v>
      </c>
      <c r="O23" s="31">
        <f t="shared" ref="O23" si="171">$J23*O24</f>
        <v>0</v>
      </c>
      <c r="P23" s="31">
        <f t="shared" ref="P23" si="172">$J23*P24</f>
        <v>0</v>
      </c>
      <c r="Q23" s="31">
        <f t="shared" ref="Q23" si="173">$J23*Q24</f>
        <v>0</v>
      </c>
      <c r="R23" s="31">
        <f t="shared" ref="R23" si="174">$J23*R24</f>
        <v>0</v>
      </c>
      <c r="S23" s="31">
        <f t="shared" ref="S23" si="175">$J23*S24</f>
        <v>0</v>
      </c>
      <c r="T23" s="31">
        <f t="shared" ref="T23" si="176">$J23*T24</f>
        <v>0</v>
      </c>
      <c r="U23" s="31">
        <f t="shared" ref="U23" si="177">$J23*U24</f>
        <v>0</v>
      </c>
      <c r="V23" s="31">
        <f t="shared" ref="V23" si="178">$J23*V24</f>
        <v>0</v>
      </c>
      <c r="W23" s="31">
        <f t="shared" ref="W23" si="179">$J23*W24</f>
        <v>0</v>
      </c>
      <c r="X23" s="31">
        <f t="shared" ref="X23" si="180">$J23*X24</f>
        <v>0</v>
      </c>
      <c r="Y23" s="31">
        <f t="shared" ref="Y23" si="181">$J23*Y24</f>
        <v>0</v>
      </c>
      <c r="Z23" s="31">
        <f t="shared" ref="Z23" si="182">$J23*Z24</f>
        <v>0</v>
      </c>
      <c r="AA23" s="31">
        <f t="shared" ref="AA23" si="183">$J23*AA24</f>
        <v>28234.468000000001</v>
      </c>
      <c r="AB23" s="31">
        <f t="shared" ref="AB23" si="184">$J23*AB24</f>
        <v>28234.468000000001</v>
      </c>
      <c r="AC23" s="31">
        <f t="shared" ref="AC23" si="185">$J23*AC24</f>
        <v>28234.468000000001</v>
      </c>
      <c r="AD23" s="31">
        <f t="shared" ref="AD23" si="186">$J23*AD24</f>
        <v>28234.468000000001</v>
      </c>
      <c r="AE23" s="31">
        <f t="shared" ref="AE23" si="187">$J23*AE24</f>
        <v>28234.468000000001</v>
      </c>
      <c r="AF23" s="31">
        <f t="shared" ref="AF23" si="188">$J23*AF24</f>
        <v>28234.468000000001</v>
      </c>
      <c r="AG23" s="31">
        <f t="shared" ref="AG23" si="189">$J23*AG24</f>
        <v>56468.936000000002</v>
      </c>
      <c r="AH23" s="31">
        <f t="shared" ref="AH23" si="190">$J23*AH24</f>
        <v>56468.936000000002</v>
      </c>
      <c r="AI23" s="31">
        <f t="shared" ref="AI23" si="191">$J23*AI24</f>
        <v>0</v>
      </c>
      <c r="AK23" s="32">
        <f t="shared" si="1"/>
        <v>282344.68</v>
      </c>
    </row>
    <row r="24" spans="1:38" ht="24" customHeight="1">
      <c r="A24" s="441"/>
      <c r="B24" s="442"/>
      <c r="C24" s="443"/>
      <c r="D24" s="444"/>
      <c r="E24" s="445"/>
      <c r="F24" s="445"/>
      <c r="G24" s="445"/>
      <c r="H24" s="445"/>
      <c r="I24" s="446"/>
      <c r="J24" s="413"/>
      <c r="K24" s="415"/>
      <c r="L24" s="23"/>
      <c r="M24" s="23"/>
      <c r="N24" s="23"/>
      <c r="O24" s="23"/>
      <c r="P24" s="23"/>
      <c r="Q24" s="23"/>
      <c r="R24" s="23"/>
      <c r="S24" s="23"/>
      <c r="T24" s="23"/>
      <c r="U24" s="23"/>
      <c r="V24" s="23"/>
      <c r="W24" s="23"/>
      <c r="X24" s="23"/>
      <c r="Y24" s="23"/>
      <c r="Z24" s="23"/>
      <c r="AA24" s="23">
        <v>0.1</v>
      </c>
      <c r="AB24" s="23">
        <v>0.1</v>
      </c>
      <c r="AC24" s="23">
        <v>0.1</v>
      </c>
      <c r="AD24" s="23">
        <v>0.1</v>
      </c>
      <c r="AE24" s="23">
        <v>0.1</v>
      </c>
      <c r="AF24" s="23">
        <v>0.1</v>
      </c>
      <c r="AG24" s="23">
        <v>0.2</v>
      </c>
      <c r="AH24" s="23">
        <v>0.2</v>
      </c>
      <c r="AI24" s="23"/>
      <c r="AJ24" s="28"/>
      <c r="AK24" s="47">
        <f t="shared" si="1"/>
        <v>1</v>
      </c>
    </row>
    <row r="25" spans="1:38" ht="24" customHeight="1">
      <c r="A25" s="400">
        <v>11</v>
      </c>
      <c r="B25" s="401"/>
      <c r="C25" s="402"/>
      <c r="D25" s="406" t="s">
        <v>389</v>
      </c>
      <c r="E25" s="407"/>
      <c r="F25" s="407"/>
      <c r="G25" s="407"/>
      <c r="H25" s="407"/>
      <c r="I25" s="408"/>
      <c r="J25" s="412">
        <f>'01-Resumo'!J15</f>
        <v>253911625.15000001</v>
      </c>
      <c r="K25" s="414">
        <f>J25/$I$37</f>
        <v>0.58842239567278909</v>
      </c>
      <c r="L25" s="31">
        <f>L27+L29+L31</f>
        <v>0</v>
      </c>
      <c r="M25" s="31">
        <f>M27+M29+M31</f>
        <v>11548865.925000001</v>
      </c>
      <c r="N25" s="31">
        <f>N27+N29+N31</f>
        <v>11548865.925000001</v>
      </c>
      <c r="O25" s="31">
        <f t="shared" ref="O25:AI25" si="192">O27+O29+O31</f>
        <v>11548865.925000001</v>
      </c>
      <c r="P25" s="31">
        <f t="shared" si="192"/>
        <v>46195463.700000003</v>
      </c>
      <c r="Q25" s="31">
        <f t="shared" si="192"/>
        <v>11548865.925000001</v>
      </c>
      <c r="R25" s="31">
        <f t="shared" si="192"/>
        <v>11548865.925000001</v>
      </c>
      <c r="S25" s="31">
        <f t="shared" si="192"/>
        <v>11548865.925000001</v>
      </c>
      <c r="T25" s="31">
        <f t="shared" si="192"/>
        <v>11548865.925000001</v>
      </c>
      <c r="U25" s="31">
        <f t="shared" si="192"/>
        <v>23097731.850000001</v>
      </c>
      <c r="V25" s="31">
        <f t="shared" si="192"/>
        <v>23097731.850000001</v>
      </c>
      <c r="W25" s="31">
        <f t="shared" si="192"/>
        <v>11548865.925000001</v>
      </c>
      <c r="X25" s="31">
        <f t="shared" si="192"/>
        <v>23097731.850000001</v>
      </c>
      <c r="Y25" s="31">
        <f t="shared" si="192"/>
        <v>23097731.850000001</v>
      </c>
      <c r="Z25" s="31">
        <f t="shared" si="192"/>
        <v>1629697.5299999998</v>
      </c>
      <c r="AA25" s="31">
        <f t="shared" si="192"/>
        <v>1086465.02</v>
      </c>
      <c r="AB25" s="31">
        <f t="shared" si="192"/>
        <v>2716162.55</v>
      </c>
      <c r="AC25" s="31">
        <f t="shared" si="192"/>
        <v>5250594.4649999999</v>
      </c>
      <c r="AD25" s="31">
        <f t="shared" si="192"/>
        <v>3500396.3100000005</v>
      </c>
      <c r="AE25" s="31">
        <f t="shared" si="192"/>
        <v>8750990.7750000004</v>
      </c>
      <c r="AF25" s="31">
        <f t="shared" si="192"/>
        <v>0</v>
      </c>
      <c r="AG25" s="31">
        <f t="shared" si="192"/>
        <v>0</v>
      </c>
      <c r="AH25" s="31">
        <f t="shared" si="192"/>
        <v>0</v>
      </c>
      <c r="AI25" s="31">
        <f t="shared" si="192"/>
        <v>0</v>
      </c>
      <c r="AK25" s="32">
        <f t="shared" si="1"/>
        <v>253911625.15000004</v>
      </c>
    </row>
    <row r="26" spans="1:38" ht="24" customHeight="1">
      <c r="A26" s="441"/>
      <c r="B26" s="442"/>
      <c r="C26" s="443"/>
      <c r="D26" s="444"/>
      <c r="E26" s="445"/>
      <c r="F26" s="445"/>
      <c r="G26" s="445"/>
      <c r="H26" s="445"/>
      <c r="I26" s="446"/>
      <c r="J26" s="413"/>
      <c r="K26" s="415"/>
      <c r="L26" s="23">
        <f t="shared" ref="L26:AI26" si="193">L25/$I$37</f>
        <v>0</v>
      </c>
      <c r="M26" s="23">
        <v>0.1</v>
      </c>
      <c r="N26" s="23">
        <v>0.1</v>
      </c>
      <c r="O26" s="23">
        <v>0.08</v>
      </c>
      <c r="P26" s="23">
        <f t="shared" si="193"/>
        <v>0.10705474947636272</v>
      </c>
      <c r="Q26" s="23">
        <f t="shared" si="193"/>
        <v>2.6763687369090679E-2</v>
      </c>
      <c r="R26" s="23">
        <f t="shared" si="193"/>
        <v>2.6763687369090679E-2</v>
      </c>
      <c r="S26" s="23">
        <f t="shared" si="193"/>
        <v>2.6763687369090679E-2</v>
      </c>
      <c r="T26" s="23">
        <v>0.15</v>
      </c>
      <c r="U26" s="23">
        <f t="shared" si="193"/>
        <v>5.3527374738181359E-2</v>
      </c>
      <c r="V26" s="23">
        <v>2.8999999999999998E-3</v>
      </c>
      <c r="W26" s="23">
        <f t="shared" si="193"/>
        <v>2.6763687369090679E-2</v>
      </c>
      <c r="X26" s="23">
        <f t="shared" si="193"/>
        <v>5.3527374738181359E-2</v>
      </c>
      <c r="Y26" s="23">
        <f t="shared" si="193"/>
        <v>5.3527374738181359E-2</v>
      </c>
      <c r="Z26" s="23">
        <f t="shared" si="193"/>
        <v>3.7767098070366828E-3</v>
      </c>
      <c r="AA26" s="23">
        <f t="shared" si="193"/>
        <v>2.5178065380244553E-3</v>
      </c>
      <c r="AB26" s="23">
        <f t="shared" si="193"/>
        <v>6.2945163450611376E-3</v>
      </c>
      <c r="AC26" s="23">
        <f t="shared" si="193"/>
        <v>1.2167884680255989E-2</v>
      </c>
      <c r="AD26" s="23">
        <f t="shared" si="193"/>
        <v>8.1119231201706617E-3</v>
      </c>
      <c r="AE26" s="23">
        <f t="shared" si="193"/>
        <v>2.0279807800426649E-2</v>
      </c>
      <c r="AF26" s="23">
        <f t="shared" si="193"/>
        <v>0</v>
      </c>
      <c r="AG26" s="23">
        <f t="shared" si="193"/>
        <v>0</v>
      </c>
      <c r="AH26" s="23">
        <f t="shared" si="193"/>
        <v>0</v>
      </c>
      <c r="AI26" s="23">
        <f t="shared" si="193"/>
        <v>0</v>
      </c>
      <c r="AJ26" s="28"/>
      <c r="AK26" s="47">
        <f>SUM(L26:AI26)</f>
        <v>0.86074027145824505</v>
      </c>
      <c r="AL26" s="91"/>
    </row>
    <row r="27" spans="1:38" ht="24" customHeight="1">
      <c r="A27" s="426" t="s">
        <v>1209</v>
      </c>
      <c r="B27" s="427"/>
      <c r="C27" s="428"/>
      <c r="D27" s="440" t="s">
        <v>2483</v>
      </c>
      <c r="E27" s="433"/>
      <c r="F27" s="433"/>
      <c r="G27" s="433"/>
      <c r="H27" s="433"/>
      <c r="I27" s="434"/>
      <c r="J27" s="438">
        <f>'02-Planilha Orçam '!K448</f>
        <v>5432325.0999999996</v>
      </c>
      <c r="K27" s="414">
        <f>J27/$I$37</f>
        <v>1.2589032690122275E-2</v>
      </c>
      <c r="L27" s="31">
        <f t="shared" ref="L27:AI27" si="194">$J27*L28</f>
        <v>0</v>
      </c>
      <c r="M27" s="31">
        <f t="shared" si="194"/>
        <v>0</v>
      </c>
      <c r="N27" s="31">
        <f t="shared" si="194"/>
        <v>0</v>
      </c>
      <c r="O27" s="31">
        <f t="shared" si="194"/>
        <v>0</v>
      </c>
      <c r="P27" s="31">
        <f t="shared" si="194"/>
        <v>0</v>
      </c>
      <c r="Q27" s="31">
        <f t="shared" si="194"/>
        <v>0</v>
      </c>
      <c r="R27" s="31">
        <f t="shared" si="194"/>
        <v>0</v>
      </c>
      <c r="S27" s="31">
        <f t="shared" si="194"/>
        <v>0</v>
      </c>
      <c r="T27" s="31">
        <f t="shared" si="194"/>
        <v>0</v>
      </c>
      <c r="U27" s="31">
        <f t="shared" si="194"/>
        <v>0</v>
      </c>
      <c r="V27" s="31">
        <f t="shared" si="194"/>
        <v>0</v>
      </c>
      <c r="W27" s="31">
        <f t="shared" si="194"/>
        <v>0</v>
      </c>
      <c r="X27" s="31">
        <f t="shared" si="194"/>
        <v>0</v>
      </c>
      <c r="Y27" s="31">
        <f t="shared" si="194"/>
        <v>0</v>
      </c>
      <c r="Z27" s="31">
        <f t="shared" si="194"/>
        <v>1629697.5299999998</v>
      </c>
      <c r="AA27" s="31">
        <f t="shared" si="194"/>
        <v>1086465.02</v>
      </c>
      <c r="AB27" s="31">
        <f t="shared" si="194"/>
        <v>2716162.55</v>
      </c>
      <c r="AC27" s="31">
        <f t="shared" si="194"/>
        <v>0</v>
      </c>
      <c r="AD27" s="31">
        <f t="shared" si="194"/>
        <v>0</v>
      </c>
      <c r="AE27" s="31">
        <f t="shared" si="194"/>
        <v>0</v>
      </c>
      <c r="AF27" s="31">
        <f t="shared" si="194"/>
        <v>0</v>
      </c>
      <c r="AG27" s="31">
        <f t="shared" si="194"/>
        <v>0</v>
      </c>
      <c r="AH27" s="31">
        <f t="shared" si="194"/>
        <v>0</v>
      </c>
      <c r="AI27" s="31">
        <f t="shared" si="194"/>
        <v>0</v>
      </c>
      <c r="AK27" s="32">
        <f t="shared" si="1"/>
        <v>5432325.0999999996</v>
      </c>
    </row>
    <row r="28" spans="1:38" ht="24" customHeight="1">
      <c r="A28" s="429"/>
      <c r="B28" s="430"/>
      <c r="C28" s="431"/>
      <c r="D28" s="435"/>
      <c r="E28" s="436"/>
      <c r="F28" s="436"/>
      <c r="G28" s="436"/>
      <c r="H28" s="436"/>
      <c r="I28" s="437"/>
      <c r="J28" s="439"/>
      <c r="K28" s="415"/>
      <c r="L28" s="23"/>
      <c r="M28" s="23"/>
      <c r="N28" s="23"/>
      <c r="O28" s="23"/>
      <c r="P28" s="23"/>
      <c r="Q28" s="23"/>
      <c r="R28" s="23"/>
      <c r="S28" s="23"/>
      <c r="T28" s="23"/>
      <c r="U28" s="23"/>
      <c r="V28" s="23"/>
      <c r="W28" s="23"/>
      <c r="X28" s="23"/>
      <c r="Y28" s="23"/>
      <c r="Z28" s="23">
        <v>0.3</v>
      </c>
      <c r="AA28" s="23">
        <v>0.2</v>
      </c>
      <c r="AB28" s="23">
        <v>0.5</v>
      </c>
      <c r="AC28" s="23"/>
      <c r="AD28" s="23"/>
      <c r="AE28" s="23"/>
      <c r="AF28" s="23"/>
      <c r="AG28" s="23"/>
      <c r="AH28" s="23"/>
      <c r="AI28" s="23"/>
      <c r="AJ28" s="28"/>
      <c r="AK28" s="47">
        <f t="shared" si="1"/>
        <v>1</v>
      </c>
    </row>
    <row r="29" spans="1:38" ht="24" customHeight="1">
      <c r="A29" s="426" t="s">
        <v>1210</v>
      </c>
      <c r="B29" s="427"/>
      <c r="C29" s="428"/>
      <c r="D29" s="440" t="s">
        <v>2518</v>
      </c>
      <c r="E29" s="433"/>
      <c r="F29" s="433"/>
      <c r="G29" s="433"/>
      <c r="H29" s="433"/>
      <c r="I29" s="434"/>
      <c r="J29" s="438">
        <f>'02-Planilha Orçam '!K554</f>
        <v>17501981.550000001</v>
      </c>
      <c r="K29" s="414">
        <f>J29/$I$37</f>
        <v>4.0559615600853298E-2</v>
      </c>
      <c r="L29" s="31">
        <f t="shared" ref="L29:AI29" si="195">$J29*L30</f>
        <v>0</v>
      </c>
      <c r="M29" s="31">
        <f t="shared" si="195"/>
        <v>0</v>
      </c>
      <c r="N29" s="31">
        <f t="shared" si="195"/>
        <v>0</v>
      </c>
      <c r="O29" s="31">
        <f t="shared" si="195"/>
        <v>0</v>
      </c>
      <c r="P29" s="31">
        <f t="shared" si="195"/>
        <v>0</v>
      </c>
      <c r="Q29" s="31">
        <f t="shared" si="195"/>
        <v>0</v>
      </c>
      <c r="R29" s="31">
        <f t="shared" si="195"/>
        <v>0</v>
      </c>
      <c r="S29" s="31">
        <f t="shared" si="195"/>
        <v>0</v>
      </c>
      <c r="T29" s="31">
        <f t="shared" si="195"/>
        <v>0</v>
      </c>
      <c r="U29" s="31">
        <f t="shared" si="195"/>
        <v>0</v>
      </c>
      <c r="V29" s="31">
        <f t="shared" si="195"/>
        <v>0</v>
      </c>
      <c r="W29" s="31">
        <f t="shared" si="195"/>
        <v>0</v>
      </c>
      <c r="X29" s="31">
        <f t="shared" si="195"/>
        <v>0</v>
      </c>
      <c r="Y29" s="31">
        <f t="shared" si="195"/>
        <v>0</v>
      </c>
      <c r="Z29" s="31">
        <f t="shared" si="195"/>
        <v>0</v>
      </c>
      <c r="AA29" s="31">
        <f t="shared" si="195"/>
        <v>0</v>
      </c>
      <c r="AB29" s="31">
        <f t="shared" si="195"/>
        <v>0</v>
      </c>
      <c r="AC29" s="31">
        <f t="shared" si="195"/>
        <v>5250594.4649999999</v>
      </c>
      <c r="AD29" s="31">
        <f t="shared" si="195"/>
        <v>3500396.3100000005</v>
      </c>
      <c r="AE29" s="31">
        <f t="shared" si="195"/>
        <v>8750990.7750000004</v>
      </c>
      <c r="AF29" s="31">
        <f t="shared" si="195"/>
        <v>0</v>
      </c>
      <c r="AG29" s="31">
        <f t="shared" si="195"/>
        <v>0</v>
      </c>
      <c r="AH29" s="31">
        <f t="shared" si="195"/>
        <v>0</v>
      </c>
      <c r="AI29" s="31">
        <f t="shared" si="195"/>
        <v>0</v>
      </c>
      <c r="AK29" s="32">
        <f t="shared" si="1"/>
        <v>17501981.550000001</v>
      </c>
    </row>
    <row r="30" spans="1:38" ht="24" customHeight="1">
      <c r="A30" s="429"/>
      <c r="B30" s="430"/>
      <c r="C30" s="431"/>
      <c r="D30" s="435"/>
      <c r="E30" s="436"/>
      <c r="F30" s="436"/>
      <c r="G30" s="436"/>
      <c r="H30" s="436"/>
      <c r="I30" s="437"/>
      <c r="J30" s="439"/>
      <c r="K30" s="415"/>
      <c r="L30" s="23"/>
      <c r="M30" s="23"/>
      <c r="N30" s="23"/>
      <c r="O30" s="23"/>
      <c r="P30" s="23"/>
      <c r="Q30" s="23"/>
      <c r="R30" s="23"/>
      <c r="S30" s="23"/>
      <c r="T30" s="23"/>
      <c r="U30" s="23"/>
      <c r="V30" s="23"/>
      <c r="W30" s="23"/>
      <c r="X30" s="23"/>
      <c r="Y30" s="23"/>
      <c r="Z30" s="23"/>
      <c r="AA30" s="23"/>
      <c r="AB30" s="23"/>
      <c r="AC30" s="23">
        <v>0.3</v>
      </c>
      <c r="AD30" s="23">
        <v>0.2</v>
      </c>
      <c r="AE30" s="23">
        <v>0.5</v>
      </c>
      <c r="AF30" s="23"/>
      <c r="AG30" s="23"/>
      <c r="AH30" s="23"/>
      <c r="AI30" s="23"/>
      <c r="AJ30" s="28"/>
      <c r="AK30" s="90">
        <f t="shared" si="1"/>
        <v>1</v>
      </c>
    </row>
    <row r="31" spans="1:38" ht="24" customHeight="1">
      <c r="A31" s="426" t="s">
        <v>1211</v>
      </c>
      <c r="B31" s="427"/>
      <c r="C31" s="428"/>
      <c r="D31" s="432" t="s">
        <v>2657</v>
      </c>
      <c r="E31" s="433"/>
      <c r="F31" s="433"/>
      <c r="G31" s="433"/>
      <c r="H31" s="433"/>
      <c r="I31" s="434"/>
      <c r="J31" s="438">
        <f>'02-Planilha Orçam '!K654</f>
        <v>230977318.5</v>
      </c>
      <c r="K31" s="414">
        <f>J31/$I$37</f>
        <v>0.53527374738181355</v>
      </c>
      <c r="L31" s="31">
        <f t="shared" ref="L31:AI31" si="196">$J31*L32</f>
        <v>0</v>
      </c>
      <c r="M31" s="31">
        <f t="shared" si="196"/>
        <v>11548865.925000001</v>
      </c>
      <c r="N31" s="31">
        <f t="shared" si="196"/>
        <v>11548865.925000001</v>
      </c>
      <c r="O31" s="31">
        <f t="shared" si="196"/>
        <v>11548865.925000001</v>
      </c>
      <c r="P31" s="31">
        <f t="shared" si="196"/>
        <v>46195463.700000003</v>
      </c>
      <c r="Q31" s="31">
        <f t="shared" si="196"/>
        <v>11548865.925000001</v>
      </c>
      <c r="R31" s="31">
        <f t="shared" si="196"/>
        <v>11548865.925000001</v>
      </c>
      <c r="S31" s="31">
        <f t="shared" si="196"/>
        <v>11548865.925000001</v>
      </c>
      <c r="T31" s="31">
        <f t="shared" si="196"/>
        <v>11548865.925000001</v>
      </c>
      <c r="U31" s="31">
        <f t="shared" si="196"/>
        <v>23097731.850000001</v>
      </c>
      <c r="V31" s="31">
        <f t="shared" si="196"/>
        <v>23097731.850000001</v>
      </c>
      <c r="W31" s="31">
        <f t="shared" si="196"/>
        <v>11548865.925000001</v>
      </c>
      <c r="X31" s="31">
        <f t="shared" si="196"/>
        <v>23097731.850000001</v>
      </c>
      <c r="Y31" s="31">
        <f t="shared" si="196"/>
        <v>23097731.850000001</v>
      </c>
      <c r="Z31" s="31">
        <f t="shared" si="196"/>
        <v>0</v>
      </c>
      <c r="AA31" s="31">
        <f t="shared" si="196"/>
        <v>0</v>
      </c>
      <c r="AB31" s="31">
        <f t="shared" si="196"/>
        <v>0</v>
      </c>
      <c r="AC31" s="31">
        <f t="shared" si="196"/>
        <v>0</v>
      </c>
      <c r="AD31" s="31">
        <f t="shared" si="196"/>
        <v>0</v>
      </c>
      <c r="AE31" s="31">
        <f t="shared" si="196"/>
        <v>0</v>
      </c>
      <c r="AF31" s="31">
        <f t="shared" si="196"/>
        <v>0</v>
      </c>
      <c r="AG31" s="31">
        <f t="shared" si="196"/>
        <v>0</v>
      </c>
      <c r="AH31" s="31">
        <f t="shared" si="196"/>
        <v>0</v>
      </c>
      <c r="AI31" s="31">
        <f t="shared" si="196"/>
        <v>0</v>
      </c>
      <c r="AK31" s="32">
        <f t="shared" si="1"/>
        <v>230977318.5</v>
      </c>
    </row>
    <row r="32" spans="1:38" ht="24" customHeight="1">
      <c r="A32" s="429"/>
      <c r="B32" s="430"/>
      <c r="C32" s="431"/>
      <c r="D32" s="435"/>
      <c r="E32" s="436"/>
      <c r="F32" s="436"/>
      <c r="G32" s="436"/>
      <c r="H32" s="436"/>
      <c r="I32" s="437"/>
      <c r="J32" s="439"/>
      <c r="K32" s="415"/>
      <c r="L32" s="23"/>
      <c r="M32" s="23">
        <v>0.05</v>
      </c>
      <c r="N32" s="23">
        <v>0.05</v>
      </c>
      <c r="O32" s="23">
        <v>0.05</v>
      </c>
      <c r="P32" s="23">
        <v>0.2</v>
      </c>
      <c r="Q32" s="23">
        <v>0.05</v>
      </c>
      <c r="R32" s="23">
        <v>0.05</v>
      </c>
      <c r="S32" s="23">
        <v>0.05</v>
      </c>
      <c r="T32" s="23">
        <v>0.05</v>
      </c>
      <c r="U32" s="23">
        <v>0.1</v>
      </c>
      <c r="V32" s="23">
        <v>0.1</v>
      </c>
      <c r="W32" s="23">
        <v>0.05</v>
      </c>
      <c r="X32" s="23">
        <v>0.1</v>
      </c>
      <c r="Y32" s="23">
        <v>0.1</v>
      </c>
      <c r="Z32" s="23"/>
      <c r="AA32" s="23"/>
      <c r="AB32" s="23"/>
      <c r="AC32" s="23"/>
      <c r="AD32" s="23"/>
      <c r="AE32" s="23"/>
      <c r="AF32" s="23"/>
      <c r="AG32" s="23"/>
      <c r="AH32" s="23"/>
      <c r="AI32" s="23"/>
      <c r="AJ32" s="28"/>
      <c r="AK32" s="47">
        <f t="shared" si="1"/>
        <v>1</v>
      </c>
    </row>
    <row r="33" spans="1:37" ht="24" customHeight="1">
      <c r="A33" s="400">
        <v>12</v>
      </c>
      <c r="B33" s="401"/>
      <c r="C33" s="402"/>
      <c r="D33" s="406" t="str">
        <f>'01-Resumo'!D16</f>
        <v>ILUMINAÇÃO PÚBLICA</v>
      </c>
      <c r="E33" s="407"/>
      <c r="F33" s="407"/>
      <c r="G33" s="407"/>
      <c r="H33" s="407"/>
      <c r="I33" s="408"/>
      <c r="J33" s="412">
        <f>'01-Resumo'!J16</f>
        <v>2735221.9</v>
      </c>
      <c r="K33" s="414">
        <f t="shared" ref="K33" si="197">J33/$I$37</f>
        <v>6.3386850528953731E-3</v>
      </c>
      <c r="L33" s="31">
        <f t="shared" ref="L33:AI35" si="198">$J33*L34</f>
        <v>0</v>
      </c>
      <c r="M33" s="31">
        <f t="shared" si="198"/>
        <v>0</v>
      </c>
      <c r="N33" s="31">
        <f t="shared" si="198"/>
        <v>0</v>
      </c>
      <c r="O33" s="31">
        <f t="shared" si="198"/>
        <v>0</v>
      </c>
      <c r="P33" s="31">
        <f t="shared" si="198"/>
        <v>0</v>
      </c>
      <c r="Q33" s="31">
        <f t="shared" si="198"/>
        <v>0</v>
      </c>
      <c r="R33" s="31">
        <f t="shared" si="198"/>
        <v>0</v>
      </c>
      <c r="S33" s="31">
        <f t="shared" si="198"/>
        <v>0</v>
      </c>
      <c r="T33" s="31">
        <f t="shared" si="198"/>
        <v>0</v>
      </c>
      <c r="U33" s="31">
        <f t="shared" si="198"/>
        <v>0</v>
      </c>
      <c r="V33" s="31">
        <f t="shared" si="198"/>
        <v>0</v>
      </c>
      <c r="W33" s="31">
        <f t="shared" si="198"/>
        <v>0</v>
      </c>
      <c r="X33" s="31">
        <f t="shared" si="198"/>
        <v>273522.19</v>
      </c>
      <c r="Y33" s="31">
        <f t="shared" si="198"/>
        <v>273522.19</v>
      </c>
      <c r="Z33" s="31">
        <f t="shared" si="198"/>
        <v>273522.19</v>
      </c>
      <c r="AA33" s="31">
        <f t="shared" si="198"/>
        <v>273522.19</v>
      </c>
      <c r="AB33" s="31">
        <f t="shared" si="198"/>
        <v>273522.19</v>
      </c>
      <c r="AC33" s="31">
        <f t="shared" si="198"/>
        <v>273522.19</v>
      </c>
      <c r="AD33" s="31">
        <f t="shared" si="198"/>
        <v>273522.19</v>
      </c>
      <c r="AE33" s="31">
        <f t="shared" si="198"/>
        <v>273522.19</v>
      </c>
      <c r="AF33" s="31">
        <f t="shared" si="198"/>
        <v>273522.19</v>
      </c>
      <c r="AG33" s="31">
        <f t="shared" si="198"/>
        <v>136761.095</v>
      </c>
      <c r="AH33" s="31">
        <f t="shared" si="198"/>
        <v>136761.095</v>
      </c>
      <c r="AI33" s="31">
        <f t="shared" si="198"/>
        <v>0</v>
      </c>
      <c r="AK33" s="32">
        <f t="shared" si="1"/>
        <v>2735221.9000000004</v>
      </c>
    </row>
    <row r="34" spans="1:37" ht="24" customHeight="1">
      <c r="A34" s="403"/>
      <c r="B34" s="404"/>
      <c r="C34" s="405"/>
      <c r="D34" s="409"/>
      <c r="E34" s="410"/>
      <c r="F34" s="410"/>
      <c r="G34" s="410"/>
      <c r="H34" s="410"/>
      <c r="I34" s="411"/>
      <c r="J34" s="413"/>
      <c r="K34" s="415"/>
      <c r="L34" s="23"/>
      <c r="M34" s="23"/>
      <c r="N34" s="23"/>
      <c r="O34" s="23"/>
      <c r="P34" s="23"/>
      <c r="Q34" s="23"/>
      <c r="R34" s="23"/>
      <c r="S34" s="23"/>
      <c r="T34" s="23"/>
      <c r="U34" s="23"/>
      <c r="V34" s="23"/>
      <c r="W34" s="23"/>
      <c r="X34" s="23">
        <v>0.1</v>
      </c>
      <c r="Y34" s="23">
        <v>0.1</v>
      </c>
      <c r="Z34" s="23">
        <v>0.1</v>
      </c>
      <c r="AA34" s="23">
        <v>0.1</v>
      </c>
      <c r="AB34" s="23">
        <v>0.1</v>
      </c>
      <c r="AC34" s="23">
        <v>0.1</v>
      </c>
      <c r="AD34" s="23">
        <v>0.1</v>
      </c>
      <c r="AE34" s="23">
        <v>0.1</v>
      </c>
      <c r="AF34" s="23">
        <v>0.1</v>
      </c>
      <c r="AG34" s="23">
        <v>0.05</v>
      </c>
      <c r="AH34" s="23">
        <v>0.05</v>
      </c>
      <c r="AI34" s="23"/>
      <c r="AJ34" s="28"/>
      <c r="AK34" s="47">
        <f t="shared" si="1"/>
        <v>1</v>
      </c>
    </row>
    <row r="35" spans="1:37" ht="24" customHeight="1">
      <c r="A35" s="400">
        <v>13</v>
      </c>
      <c r="B35" s="401"/>
      <c r="C35" s="402"/>
      <c r="D35" s="406" t="str">
        <f>'01-Resumo'!D17</f>
        <v>AÇÕES DE COMPENSAÇÃO AO IFAL</v>
      </c>
      <c r="E35" s="407"/>
      <c r="F35" s="407"/>
      <c r="G35" s="407"/>
      <c r="H35" s="407"/>
      <c r="I35" s="408"/>
      <c r="J35" s="412">
        <f>'01-Resumo'!J17</f>
        <v>10334139.25</v>
      </c>
      <c r="K35" s="414">
        <f t="shared" ref="K35" si="199">J35/$I$37</f>
        <v>2.3948643434930968E-2</v>
      </c>
      <c r="L35" s="31">
        <f t="shared" si="198"/>
        <v>0</v>
      </c>
      <c r="M35" s="31">
        <f t="shared" si="198"/>
        <v>0</v>
      </c>
      <c r="N35" s="31">
        <f t="shared" si="198"/>
        <v>0</v>
      </c>
      <c r="O35" s="31">
        <f t="shared" si="198"/>
        <v>0</v>
      </c>
      <c r="P35" s="31">
        <f t="shared" si="198"/>
        <v>0</v>
      </c>
      <c r="Q35" s="31">
        <f t="shared" si="198"/>
        <v>0</v>
      </c>
      <c r="R35" s="31">
        <f t="shared" si="198"/>
        <v>0</v>
      </c>
      <c r="S35" s="31">
        <f t="shared" si="198"/>
        <v>0</v>
      </c>
      <c r="T35" s="31">
        <f t="shared" si="198"/>
        <v>0</v>
      </c>
      <c r="U35" s="31">
        <f t="shared" si="198"/>
        <v>0</v>
      </c>
      <c r="V35" s="31">
        <f t="shared" si="198"/>
        <v>0</v>
      </c>
      <c r="W35" s="31">
        <f t="shared" si="198"/>
        <v>0</v>
      </c>
      <c r="X35" s="31">
        <f t="shared" si="198"/>
        <v>1033413.925</v>
      </c>
      <c r="Y35" s="31">
        <f t="shared" si="198"/>
        <v>1033413.925</v>
      </c>
      <c r="Z35" s="31">
        <f t="shared" si="198"/>
        <v>1033413.925</v>
      </c>
      <c r="AA35" s="31">
        <f t="shared" si="198"/>
        <v>1033413.925</v>
      </c>
      <c r="AB35" s="31">
        <f t="shared" si="198"/>
        <v>1033413.925</v>
      </c>
      <c r="AC35" s="31">
        <f t="shared" si="198"/>
        <v>1033413.925</v>
      </c>
      <c r="AD35" s="31">
        <f t="shared" si="198"/>
        <v>1033413.925</v>
      </c>
      <c r="AE35" s="31">
        <f t="shared" si="198"/>
        <v>1033413.925</v>
      </c>
      <c r="AF35" s="31">
        <f t="shared" si="198"/>
        <v>1033413.925</v>
      </c>
      <c r="AG35" s="31">
        <f t="shared" si="198"/>
        <v>516706.96250000002</v>
      </c>
      <c r="AH35" s="31">
        <f t="shared" si="198"/>
        <v>516706.96250000002</v>
      </c>
      <c r="AI35" s="31">
        <f t="shared" si="198"/>
        <v>0</v>
      </c>
      <c r="AK35" s="32">
        <f t="shared" ref="AK35:AK36" si="200">SUM(L35:AI35)</f>
        <v>10334139.25</v>
      </c>
    </row>
    <row r="36" spans="1:37" ht="24" customHeight="1">
      <c r="A36" s="403"/>
      <c r="B36" s="404"/>
      <c r="C36" s="405"/>
      <c r="D36" s="409"/>
      <c r="E36" s="410"/>
      <c r="F36" s="410"/>
      <c r="G36" s="410"/>
      <c r="H36" s="410"/>
      <c r="I36" s="411"/>
      <c r="J36" s="413"/>
      <c r="K36" s="415"/>
      <c r="L36" s="23"/>
      <c r="M36" s="23"/>
      <c r="N36" s="23"/>
      <c r="O36" s="23"/>
      <c r="P36" s="23"/>
      <c r="Q36" s="23"/>
      <c r="R36" s="23"/>
      <c r="S36" s="23"/>
      <c r="T36" s="23"/>
      <c r="U36" s="23"/>
      <c r="V36" s="23"/>
      <c r="W36" s="23"/>
      <c r="X36" s="23">
        <v>0.1</v>
      </c>
      <c r="Y36" s="23">
        <v>0.1</v>
      </c>
      <c r="Z36" s="23">
        <v>0.1</v>
      </c>
      <c r="AA36" s="23">
        <v>0.1</v>
      </c>
      <c r="AB36" s="23">
        <v>0.1</v>
      </c>
      <c r="AC36" s="23">
        <v>0.1</v>
      </c>
      <c r="AD36" s="23">
        <v>0.1</v>
      </c>
      <c r="AE36" s="23">
        <v>0.1</v>
      </c>
      <c r="AF36" s="23">
        <v>0.1</v>
      </c>
      <c r="AG36" s="23">
        <v>0.05</v>
      </c>
      <c r="AH36" s="23">
        <v>0.05</v>
      </c>
      <c r="AI36" s="23"/>
      <c r="AJ36" s="28"/>
      <c r="AK36" s="47">
        <f t="shared" si="200"/>
        <v>1</v>
      </c>
    </row>
    <row r="37" spans="1:37" ht="21" customHeight="1">
      <c r="A37" s="416"/>
      <c r="B37" s="417"/>
      <c r="C37" s="417"/>
      <c r="D37" s="418" t="s">
        <v>423</v>
      </c>
      <c r="E37" s="418"/>
      <c r="F37" s="418"/>
      <c r="G37" s="418"/>
      <c r="H37" s="418"/>
      <c r="I37" s="420">
        <f>SUM(J5:J26)+J33+J35</f>
        <v>431512510.43000001</v>
      </c>
      <c r="J37" s="420"/>
      <c r="K37" s="421"/>
      <c r="L37" s="27">
        <f t="shared" ref="L37:AI37" si="201">L5+L7+L9+L11+L13+L15+L17+L19+L21+L23+L25+L33+L35</f>
        <v>4692365.1957844002</v>
      </c>
      <c r="M37" s="27">
        <f t="shared" si="201"/>
        <v>15173668.00929036</v>
      </c>
      <c r="N37" s="27">
        <f t="shared" si="201"/>
        <v>18910557.5465464</v>
      </c>
      <c r="O37" s="27">
        <f t="shared" si="201"/>
        <v>20124487.430665482</v>
      </c>
      <c r="P37" s="27">
        <f t="shared" si="201"/>
        <v>54771085.205665484</v>
      </c>
      <c r="Q37" s="27">
        <f t="shared" si="201"/>
        <v>20100161.273171321</v>
      </c>
      <c r="R37" s="27">
        <f t="shared" si="201"/>
        <v>20126926.259992801</v>
      </c>
      <c r="S37" s="27">
        <f t="shared" si="201"/>
        <v>20126926.259992801</v>
      </c>
      <c r="T37" s="27">
        <f t="shared" si="201"/>
        <v>20126926.259992801</v>
      </c>
      <c r="U37" s="27">
        <f t="shared" si="201"/>
        <v>31675792.184992801</v>
      </c>
      <c r="V37" s="27">
        <f t="shared" si="201"/>
        <v>31551691.500305161</v>
      </c>
      <c r="W37" s="27">
        <f t="shared" si="201"/>
        <v>16505916.572965842</v>
      </c>
      <c r="X37" s="27">
        <f t="shared" si="201"/>
        <v>31780994.452498045</v>
      </c>
      <c r="Y37" s="27">
        <f t="shared" si="201"/>
        <v>31780994.452498045</v>
      </c>
      <c r="Z37" s="27">
        <f t="shared" si="201"/>
        <v>10312960.132498041</v>
      </c>
      <c r="AA37" s="27">
        <f t="shared" si="201"/>
        <v>9800960.1418367215</v>
      </c>
      <c r="AB37" s="27">
        <f t="shared" si="201"/>
        <v>10196129.776965881</v>
      </c>
      <c r="AC37" s="27">
        <f t="shared" si="201"/>
        <v>12755882.02192468</v>
      </c>
      <c r="AD37" s="27">
        <f t="shared" si="201"/>
        <v>13424572.079554202</v>
      </c>
      <c r="AE37" s="27">
        <f t="shared" si="201"/>
        <v>17485578.351874042</v>
      </c>
      <c r="AF37" s="27">
        <f t="shared" si="201"/>
        <v>8734587.5768740419</v>
      </c>
      <c r="AG37" s="27">
        <f t="shared" si="201"/>
        <v>7505003.3436334003</v>
      </c>
      <c r="AH37" s="27">
        <f t="shared" si="201"/>
        <v>3776486.6026030001</v>
      </c>
      <c r="AI37" s="27">
        <f t="shared" si="201"/>
        <v>71861.345763799996</v>
      </c>
    </row>
    <row r="38" spans="1:37" ht="21" customHeight="1">
      <c r="A38" s="424"/>
      <c r="B38" s="425"/>
      <c r="C38" s="425"/>
      <c r="D38" s="419"/>
      <c r="E38" s="419"/>
      <c r="F38" s="419"/>
      <c r="G38" s="419"/>
      <c r="H38" s="419"/>
      <c r="I38" s="422"/>
      <c r="J38" s="422"/>
      <c r="K38" s="423"/>
      <c r="L38" s="26">
        <f>L37/$I$37</f>
        <v>1.0874227472822242E-2</v>
      </c>
      <c r="M38" s="26">
        <f>M37/$I$37</f>
        <v>3.5163912152094683E-2</v>
      </c>
      <c r="N38" s="26">
        <f t="shared" ref="N38:AI38" si="202">N37/$I$37</f>
        <v>4.3823891751602118E-2</v>
      </c>
      <c r="O38" s="26">
        <f t="shared" si="202"/>
        <v>4.6637089178739065E-2</v>
      </c>
      <c r="P38" s="26">
        <f t="shared" si="202"/>
        <v>0.12692815128601109</v>
      </c>
      <c r="Q38" s="26">
        <f t="shared" si="202"/>
        <v>4.6580715013665799E-2</v>
      </c>
      <c r="R38" s="26">
        <f t="shared" si="202"/>
        <v>4.66427409947777E-2</v>
      </c>
      <c r="S38" s="26">
        <f t="shared" si="202"/>
        <v>4.66427409947777E-2</v>
      </c>
      <c r="T38" s="26">
        <f t="shared" si="202"/>
        <v>4.66427409947777E-2</v>
      </c>
      <c r="U38" s="26">
        <f t="shared" si="202"/>
        <v>7.3406428363868376E-2</v>
      </c>
      <c r="V38" s="26">
        <f t="shared" si="202"/>
        <v>7.3118833724806875E-2</v>
      </c>
      <c r="W38" s="26">
        <f t="shared" si="202"/>
        <v>3.8251304826638237E-2</v>
      </c>
      <c r="X38" s="26">
        <f t="shared" si="202"/>
        <v>7.3650227245621327E-2</v>
      </c>
      <c r="Y38" s="26">
        <f t="shared" si="202"/>
        <v>7.3650227245621327E-2</v>
      </c>
      <c r="Z38" s="26">
        <f t="shared" si="202"/>
        <v>2.3899562314476652E-2</v>
      </c>
      <c r="AA38" s="26">
        <f t="shared" si="202"/>
        <v>2.2713038220074117E-2</v>
      </c>
      <c r="AB38" s="26">
        <f t="shared" si="202"/>
        <v>2.3628816153685762E-2</v>
      </c>
      <c r="AC38" s="26">
        <f t="shared" si="202"/>
        <v>2.956086257896326E-2</v>
      </c>
      <c r="AD38" s="26">
        <f t="shared" si="202"/>
        <v>3.1110504921807908E-2</v>
      </c>
      <c r="AE38" s="26">
        <f t="shared" si="202"/>
        <v>4.052160233882849E-2</v>
      </c>
      <c r="AF38" s="26">
        <f t="shared" si="202"/>
        <v>2.0241794538401841E-2</v>
      </c>
      <c r="AG38" s="26">
        <f t="shared" si="202"/>
        <v>1.7392319254324058E-2</v>
      </c>
      <c r="AH38" s="26">
        <f t="shared" si="202"/>
        <v>8.7517430232549927E-3</v>
      </c>
      <c r="AI38" s="26">
        <f t="shared" si="202"/>
        <v>1.6653363234403224E-4</v>
      </c>
      <c r="AJ38" s="28"/>
      <c r="AK38" s="47">
        <f t="shared" si="1"/>
        <v>1.0000000082219853</v>
      </c>
    </row>
    <row r="39" spans="1:37" ht="21" customHeight="1">
      <c r="A39" s="357"/>
      <c r="B39" s="358"/>
      <c r="C39" s="358"/>
      <c r="D39" s="9"/>
      <c r="E39" s="10"/>
      <c r="F39" s="10"/>
      <c r="G39" s="359"/>
      <c r="H39" s="358"/>
      <c r="I39" s="356"/>
      <c r="J39" s="356"/>
      <c r="K39" s="356"/>
      <c r="L39" s="24">
        <f>L37</f>
        <v>4692365.1957844002</v>
      </c>
      <c r="M39" s="24">
        <f>M37+L39</f>
        <v>19866033.205074761</v>
      </c>
      <c r="N39" s="24">
        <f t="shared" ref="N39:AI39" si="203">N37+M39</f>
        <v>38776590.751621157</v>
      </c>
      <c r="O39" s="24">
        <f t="shared" si="203"/>
        <v>58901078.182286635</v>
      </c>
      <c r="P39" s="24">
        <f t="shared" si="203"/>
        <v>113672163.38795212</v>
      </c>
      <c r="Q39" s="24">
        <f t="shared" si="203"/>
        <v>133772324.66112344</v>
      </c>
      <c r="R39" s="24">
        <f t="shared" si="203"/>
        <v>153899250.92111623</v>
      </c>
      <c r="S39" s="24">
        <f t="shared" si="203"/>
        <v>174026177.18110904</v>
      </c>
      <c r="T39" s="24">
        <f t="shared" si="203"/>
        <v>194153103.44110185</v>
      </c>
      <c r="U39" s="24">
        <f t="shared" si="203"/>
        <v>225828895.62609464</v>
      </c>
      <c r="V39" s="24">
        <f t="shared" si="203"/>
        <v>257380587.12639982</v>
      </c>
      <c r="W39" s="24">
        <f t="shared" si="203"/>
        <v>273886503.69936568</v>
      </c>
      <c r="X39" s="24">
        <f t="shared" si="203"/>
        <v>305667498.15186369</v>
      </c>
      <c r="Y39" s="24">
        <f t="shared" si="203"/>
        <v>337448492.60436171</v>
      </c>
      <c r="Z39" s="24">
        <f t="shared" si="203"/>
        <v>347761452.73685974</v>
      </c>
      <c r="AA39" s="24">
        <f t="shared" si="203"/>
        <v>357562412.87869644</v>
      </c>
      <c r="AB39" s="24">
        <f t="shared" si="203"/>
        <v>367758542.6556623</v>
      </c>
      <c r="AC39" s="24">
        <f t="shared" si="203"/>
        <v>380514424.67758697</v>
      </c>
      <c r="AD39" s="24">
        <f t="shared" si="203"/>
        <v>393938996.75714117</v>
      </c>
      <c r="AE39" s="24">
        <f t="shared" si="203"/>
        <v>411424575.10901523</v>
      </c>
      <c r="AF39" s="24">
        <f t="shared" si="203"/>
        <v>420159162.68588924</v>
      </c>
      <c r="AG39" s="24">
        <f t="shared" si="203"/>
        <v>427664166.02952266</v>
      </c>
      <c r="AH39" s="24">
        <f t="shared" si="203"/>
        <v>431440652.63212568</v>
      </c>
      <c r="AI39" s="24">
        <f t="shared" si="203"/>
        <v>431512513.97788948</v>
      </c>
      <c r="AK39" s="32"/>
    </row>
    <row r="40" spans="1:37" ht="21" customHeight="1">
      <c r="A40" s="11"/>
      <c r="B40" s="12"/>
      <c r="C40" s="12"/>
      <c r="D40" s="12"/>
      <c r="E40" s="12"/>
      <c r="F40" s="12"/>
      <c r="G40" s="12"/>
      <c r="H40" s="12"/>
      <c r="I40" s="12"/>
      <c r="J40" s="12"/>
      <c r="K40" s="12"/>
      <c r="L40" s="25">
        <f>L38</f>
        <v>1.0874227472822242E-2</v>
      </c>
      <c r="M40" s="26">
        <f>M38+L40</f>
        <v>4.6038139624916923E-2</v>
      </c>
      <c r="N40" s="26">
        <f t="shared" ref="N40:AI40" si="204">N38+M40</f>
        <v>8.9862031376519047E-2</v>
      </c>
      <c r="O40" s="26">
        <f t="shared" si="204"/>
        <v>0.13649912055525812</v>
      </c>
      <c r="P40" s="26">
        <f t="shared" si="204"/>
        <v>0.26342727184126924</v>
      </c>
      <c r="Q40" s="26">
        <f t="shared" si="204"/>
        <v>0.31000798685493502</v>
      </c>
      <c r="R40" s="26">
        <f t="shared" si="204"/>
        <v>0.35665072784971275</v>
      </c>
      <c r="S40" s="26">
        <f t="shared" si="204"/>
        <v>0.40329346884449047</v>
      </c>
      <c r="T40" s="26">
        <f t="shared" si="204"/>
        <v>0.44993620983926819</v>
      </c>
      <c r="U40" s="26">
        <f t="shared" si="204"/>
        <v>0.52334263820313653</v>
      </c>
      <c r="V40" s="26">
        <f t="shared" si="204"/>
        <v>0.59646147192794341</v>
      </c>
      <c r="W40" s="26">
        <f t="shared" si="204"/>
        <v>0.6347127767545816</v>
      </c>
      <c r="X40" s="26">
        <f t="shared" si="204"/>
        <v>0.70836300400020291</v>
      </c>
      <c r="Y40" s="26">
        <f t="shared" si="204"/>
        <v>0.78201323124582423</v>
      </c>
      <c r="Z40" s="26">
        <f t="shared" si="204"/>
        <v>0.80591279356030088</v>
      </c>
      <c r="AA40" s="26">
        <f t="shared" si="204"/>
        <v>0.82862583178037497</v>
      </c>
      <c r="AB40" s="26">
        <f t="shared" si="204"/>
        <v>0.85225464793406069</v>
      </c>
      <c r="AC40" s="26">
        <f t="shared" si="204"/>
        <v>0.88181551051302398</v>
      </c>
      <c r="AD40" s="26">
        <f t="shared" si="204"/>
        <v>0.91292601543483187</v>
      </c>
      <c r="AE40" s="26">
        <f t="shared" si="204"/>
        <v>0.95344761777366038</v>
      </c>
      <c r="AF40" s="26">
        <f t="shared" si="204"/>
        <v>0.97368941231206219</v>
      </c>
      <c r="AG40" s="26">
        <f t="shared" si="204"/>
        <v>0.99108173156638624</v>
      </c>
      <c r="AH40" s="26">
        <f t="shared" si="204"/>
        <v>0.99983347458964122</v>
      </c>
      <c r="AI40" s="26">
        <f t="shared" si="204"/>
        <v>1.0000000082219853</v>
      </c>
      <c r="AK40" s="32"/>
    </row>
    <row r="41" spans="1:37">
      <c r="AI41" s="32"/>
    </row>
    <row r="42" spans="1:37" s="46" customFormat="1">
      <c r="L42" s="29">
        <f>ROUND(L37/$AI$39,6)</f>
        <v>1.0874E-2</v>
      </c>
      <c r="M42" s="29">
        <f t="shared" ref="M42:AI42" si="205">ROUND(M37/$AI$39,6)</f>
        <v>3.5164000000000001E-2</v>
      </c>
      <c r="N42" s="29">
        <f t="shared" si="205"/>
        <v>4.3824000000000002E-2</v>
      </c>
      <c r="O42" s="29">
        <f t="shared" si="205"/>
        <v>4.6636999999999998E-2</v>
      </c>
      <c r="P42" s="29">
        <f t="shared" si="205"/>
        <v>0.12692800000000001</v>
      </c>
      <c r="Q42" s="29">
        <f t="shared" si="205"/>
        <v>4.6580999999999997E-2</v>
      </c>
      <c r="R42" s="29">
        <f t="shared" si="205"/>
        <v>4.6642999999999997E-2</v>
      </c>
      <c r="S42" s="29">
        <f t="shared" si="205"/>
        <v>4.6642999999999997E-2</v>
      </c>
      <c r="T42" s="29">
        <f t="shared" si="205"/>
        <v>4.6642999999999997E-2</v>
      </c>
      <c r="U42" s="29">
        <f t="shared" si="205"/>
        <v>7.3405999999999999E-2</v>
      </c>
      <c r="V42" s="29">
        <f t="shared" si="205"/>
        <v>7.3119000000000003E-2</v>
      </c>
      <c r="W42" s="29">
        <f t="shared" si="205"/>
        <v>3.8251E-2</v>
      </c>
      <c r="X42" s="29">
        <f t="shared" si="205"/>
        <v>7.3649999999999993E-2</v>
      </c>
      <c r="Y42" s="29">
        <f t="shared" si="205"/>
        <v>7.3649999999999993E-2</v>
      </c>
      <c r="Z42" s="29">
        <f t="shared" si="205"/>
        <v>2.3900000000000001E-2</v>
      </c>
      <c r="AA42" s="29">
        <f t="shared" si="205"/>
        <v>2.2713000000000001E-2</v>
      </c>
      <c r="AB42" s="29">
        <f t="shared" si="205"/>
        <v>2.3629000000000001E-2</v>
      </c>
      <c r="AC42" s="29">
        <f t="shared" si="205"/>
        <v>2.9561E-2</v>
      </c>
      <c r="AD42" s="29">
        <f t="shared" si="205"/>
        <v>3.1111E-2</v>
      </c>
      <c r="AE42" s="29">
        <f t="shared" si="205"/>
        <v>4.0522000000000002E-2</v>
      </c>
      <c r="AF42" s="29">
        <f t="shared" si="205"/>
        <v>2.0242E-2</v>
      </c>
      <c r="AG42" s="29">
        <f t="shared" si="205"/>
        <v>1.7392000000000001E-2</v>
      </c>
      <c r="AH42" s="29">
        <f t="shared" si="205"/>
        <v>8.7519999999999994E-3</v>
      </c>
      <c r="AI42" s="29">
        <f t="shared" si="205"/>
        <v>1.6699999999999999E-4</v>
      </c>
    </row>
    <row r="43" spans="1:37">
      <c r="L43" s="29">
        <f>L37/$AI$39</f>
        <v>1.0874227383414505E-2</v>
      </c>
      <c r="M43" s="29">
        <f t="shared" ref="M43:AI43" si="206">M37/$AI$39</f>
        <v>3.5163911862977515E-2</v>
      </c>
      <c r="N43" s="29">
        <f t="shared" si="206"/>
        <v>4.3823891391282732E-2</v>
      </c>
      <c r="O43" s="29">
        <f t="shared" si="206"/>
        <v>4.6637088795289612E-2</v>
      </c>
      <c r="P43" s="29">
        <f t="shared" si="206"/>
        <v>0.12692815024240972</v>
      </c>
      <c r="Q43" s="29">
        <f t="shared" si="206"/>
        <v>4.6580714630679851E-2</v>
      </c>
      <c r="R43" s="29">
        <f t="shared" si="206"/>
        <v>4.6642740611281777E-2</v>
      </c>
      <c r="S43" s="29">
        <f t="shared" si="206"/>
        <v>4.6642740611281777E-2</v>
      </c>
      <c r="T43" s="29">
        <f t="shared" si="206"/>
        <v>4.6642740611281777E-2</v>
      </c>
      <c r="U43" s="29">
        <f t="shared" si="206"/>
        <v>7.3406427760321816E-2</v>
      </c>
      <c r="V43" s="29">
        <f t="shared" si="206"/>
        <v>7.311883312362491E-2</v>
      </c>
      <c r="W43" s="29">
        <f t="shared" si="206"/>
        <v>3.8251304512136576E-2</v>
      </c>
      <c r="X43" s="29">
        <f t="shared" si="206"/>
        <v>7.365022664007026E-2</v>
      </c>
      <c r="Y43" s="29">
        <f t="shared" si="206"/>
        <v>7.365022664007026E-2</v>
      </c>
      <c r="Z43" s="29">
        <f t="shared" si="206"/>
        <v>2.3899562117974806E-2</v>
      </c>
      <c r="AA43" s="29">
        <f t="shared" si="206"/>
        <v>2.2713038033327856E-2</v>
      </c>
      <c r="AB43" s="29">
        <f t="shared" si="206"/>
        <v>2.362881595940999E-2</v>
      </c>
      <c r="AC43" s="29">
        <f t="shared" si="206"/>
        <v>2.9560862335914286E-2</v>
      </c>
      <c r="AD43" s="29">
        <f t="shared" si="206"/>
        <v>3.1110504666017801E-2</v>
      </c>
      <c r="AE43" s="29">
        <f t="shared" si="206"/>
        <v>4.0521602005660483E-2</v>
      </c>
      <c r="AF43" s="29">
        <f t="shared" si="206"/>
        <v>2.0241794371974108E-2</v>
      </c>
      <c r="AG43" s="29">
        <f t="shared" si="206"/>
        <v>1.7392319111324668E-2</v>
      </c>
      <c r="AH43" s="29">
        <f t="shared" si="206"/>
        <v>8.7517429512982917E-3</v>
      </c>
      <c r="AI43" s="29">
        <f t="shared" si="206"/>
        <v>1.6653363097479519E-4</v>
      </c>
    </row>
  </sheetData>
  <sheetProtection algorithmName="SHA-512" hashValue="5+HBVSFfV0u7JMBitUj4PJvCUJWHZqXIRS0meW8q7q+CQYHm0GtCa0ExCqcZul82fjxuHAsrK1TZb3nVhIJT6Q==" saltValue="5B1M5ofzkudyC4Xj0+TBZg==" spinCount="100000" sheet="1" objects="1" scenarios="1"/>
  <mergeCells count="75">
    <mergeCell ref="J15:J16"/>
    <mergeCell ref="K15:K16"/>
    <mergeCell ref="A17:C18"/>
    <mergeCell ref="D17:I18"/>
    <mergeCell ref="J17:J18"/>
    <mergeCell ref="K17:K18"/>
    <mergeCell ref="A15:C16"/>
    <mergeCell ref="D15:I16"/>
    <mergeCell ref="A19:C20"/>
    <mergeCell ref="D37:H38"/>
    <mergeCell ref="J19:J20"/>
    <mergeCell ref="K19:K20"/>
    <mergeCell ref="D19:I20"/>
    <mergeCell ref="K25:K26"/>
    <mergeCell ref="A29:C30"/>
    <mergeCell ref="A35:C36"/>
    <mergeCell ref="D35:I36"/>
    <mergeCell ref="J35:J36"/>
    <mergeCell ref="K35:K36"/>
    <mergeCell ref="A21:C22"/>
    <mergeCell ref="D21:I22"/>
    <mergeCell ref="J21:J22"/>
    <mergeCell ref="K21:K22"/>
    <mergeCell ref="J23:J24"/>
    <mergeCell ref="K23:K24"/>
    <mergeCell ref="I37:K38"/>
    <mergeCell ref="D29:I30"/>
    <mergeCell ref="J29:J30"/>
    <mergeCell ref="K29:K30"/>
    <mergeCell ref="A39:C39"/>
    <mergeCell ref="G39:H39"/>
    <mergeCell ref="I39:K39"/>
    <mergeCell ref="A5:C6"/>
    <mergeCell ref="D5:I6"/>
    <mergeCell ref="J5:J6"/>
    <mergeCell ref="K5:K6"/>
    <mergeCell ref="A7:C8"/>
    <mergeCell ref="D7:I8"/>
    <mergeCell ref="A37:C37"/>
    <mergeCell ref="A38:C38"/>
    <mergeCell ref="A23:C24"/>
    <mergeCell ref="D23:I24"/>
    <mergeCell ref="A13:C14"/>
    <mergeCell ref="D13:I14"/>
    <mergeCell ref="J13:J14"/>
    <mergeCell ref="A3:K3"/>
    <mergeCell ref="A4:C4"/>
    <mergeCell ref="D4:I4"/>
    <mergeCell ref="K13:K14"/>
    <mergeCell ref="D11:I12"/>
    <mergeCell ref="A11:C12"/>
    <mergeCell ref="J11:J12"/>
    <mergeCell ref="K11:K12"/>
    <mergeCell ref="J7:J8"/>
    <mergeCell ref="K7:K8"/>
    <mergeCell ref="A9:C10"/>
    <mergeCell ref="D9:I10"/>
    <mergeCell ref="J9:J10"/>
    <mergeCell ref="K9:K10"/>
    <mergeCell ref="A1:K2"/>
    <mergeCell ref="A33:C34"/>
    <mergeCell ref="D33:I34"/>
    <mergeCell ref="J33:J34"/>
    <mergeCell ref="K33:K34"/>
    <mergeCell ref="A25:C26"/>
    <mergeCell ref="D25:I26"/>
    <mergeCell ref="J25:J26"/>
    <mergeCell ref="A31:C32"/>
    <mergeCell ref="D31:I32"/>
    <mergeCell ref="J31:J32"/>
    <mergeCell ref="K31:K32"/>
    <mergeCell ref="A27:C28"/>
    <mergeCell ref="D27:I28"/>
    <mergeCell ref="J27:J28"/>
    <mergeCell ref="K27:K28"/>
  </mergeCells>
  <conditionalFormatting sqref="L5:AI14">
    <cfRule type="cellIs" dxfId="8" priority="28" operator="greaterThan">
      <formula>0</formula>
    </cfRule>
  </conditionalFormatting>
  <conditionalFormatting sqref="L16:AI32">
    <cfRule type="cellIs" dxfId="7" priority="11" operator="greaterThan">
      <formula>0</formula>
    </cfRule>
  </conditionalFormatting>
  <conditionalFormatting sqref="L27:AI32">
    <cfRule type="cellIs" dxfId="6" priority="10" operator="notEqual">
      <formula>0</formula>
    </cfRule>
  </conditionalFormatting>
  <conditionalFormatting sqref="L33:AI36">
    <cfRule type="cellIs" dxfId="5" priority="7" operator="greaterThan">
      <formula>0</formula>
    </cfRule>
  </conditionalFormatting>
  <conditionalFormatting sqref="L15:AJ15">
    <cfRule type="cellIs" dxfId="4" priority="27" operator="greaterThan">
      <formula>0</formula>
    </cfRule>
  </conditionalFormatting>
  <conditionalFormatting sqref="M28:Q28">
    <cfRule type="cellIs" dxfId="3" priority="3" operator="greaterThan">
      <formula>0</formula>
    </cfRule>
  </conditionalFormatting>
  <conditionalFormatting sqref="M32:Y32">
    <cfRule type="cellIs" dxfId="2" priority="2" operator="greaterThan">
      <formula>0</formula>
    </cfRule>
  </conditionalFormatting>
  <conditionalFormatting sqref="O30:AE30">
    <cfRule type="cellIs" dxfId="1" priority="5" operator="greaterThan">
      <formula>0</formula>
    </cfRule>
  </conditionalFormatting>
  <conditionalFormatting sqref="Z28:AB28">
    <cfRule type="cellIs" dxfId="0" priority="1" operator="greaterThan">
      <formula>0</formula>
    </cfRule>
  </conditionalFormatting>
  <printOptions horizontalCentered="1"/>
  <pageMargins left="0.51181102362204722" right="0.31496062992125984" top="0.74803149606299213" bottom="0.19685039370078741" header="0.27559055118110237" footer="0.11811023622047245"/>
  <pageSetup paperSize="8" scale="76" fitToHeight="0" orientation="landscape" r:id="rId1"/>
  <headerFooter>
    <oddHeader xml:space="preserve">&amp;L </oddHeader>
    <oddFooter xml:space="preserve">&amp;L </oddFooter>
  </headerFooter>
  <colBreaks count="1" manualBreakCount="1">
    <brk id="23"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1D993-EEB4-4FA6-84E6-E4635925AD8A}">
  <sheetPr>
    <tabColor theme="8" tint="-0.499984740745262"/>
  </sheetPr>
  <dimension ref="A1:H31"/>
  <sheetViews>
    <sheetView view="pageBreakPreview" zoomScale="115" zoomScaleNormal="115" zoomScaleSheetLayoutView="115" workbookViewId="0">
      <selection activeCell="I14" sqref="I14"/>
    </sheetView>
  </sheetViews>
  <sheetFormatPr defaultRowHeight="15"/>
  <cols>
    <col min="1" max="2" width="9" style="128"/>
    <col min="3" max="3" width="12.625" style="128" customWidth="1"/>
    <col min="4" max="4" width="10" style="128" customWidth="1"/>
    <col min="5" max="5" width="9" style="128"/>
    <col min="6" max="6" width="6.375" style="128" customWidth="1"/>
    <col min="7" max="7" width="13.75" style="128" customWidth="1"/>
    <col min="8" max="8" width="14.625" style="128" customWidth="1"/>
    <col min="9" max="16384" width="9" style="128"/>
  </cols>
  <sheetData>
    <row r="1" spans="1:8" ht="75.599999999999994" customHeight="1">
      <c r="A1" s="377" t="s">
        <v>5694</v>
      </c>
      <c r="B1" s="378"/>
      <c r="C1" s="378"/>
      <c r="D1" s="378"/>
      <c r="E1" s="377"/>
      <c r="F1" s="378"/>
      <c r="G1" s="378"/>
      <c r="H1" s="378"/>
    </row>
    <row r="2" spans="1:8" ht="30.6" customHeight="1" thickBot="1">
      <c r="A2" s="509" t="s">
        <v>5460</v>
      </c>
      <c r="B2" s="510"/>
      <c r="C2" s="510"/>
      <c r="D2" s="510"/>
      <c r="E2" s="510"/>
      <c r="F2" s="510"/>
      <c r="G2" s="510"/>
      <c r="H2" s="511"/>
    </row>
    <row r="3" spans="1:8" ht="15.75" thickBot="1">
      <c r="A3" s="512" t="s">
        <v>5461</v>
      </c>
      <c r="B3" s="513"/>
      <c r="C3" s="513"/>
      <c r="D3" s="513"/>
      <c r="E3" s="513"/>
      <c r="F3" s="513"/>
      <c r="G3" s="129" t="s">
        <v>5462</v>
      </c>
      <c r="H3" s="130" t="s">
        <v>5463</v>
      </c>
    </row>
    <row r="4" spans="1:8">
      <c r="A4" s="514"/>
      <c r="B4" s="515"/>
      <c r="C4" s="516"/>
      <c r="D4" s="517"/>
      <c r="E4" s="515"/>
      <c r="F4" s="516"/>
      <c r="G4" s="131"/>
      <c r="H4" s="132"/>
    </row>
    <row r="5" spans="1:8">
      <c r="A5" s="492" t="s">
        <v>5464</v>
      </c>
      <c r="B5" s="493"/>
      <c r="C5" s="494"/>
      <c r="D5" s="495" t="s">
        <v>5465</v>
      </c>
      <c r="E5" s="493"/>
      <c r="F5" s="494"/>
      <c r="G5" s="133">
        <v>4.6300000000000001E-2</v>
      </c>
      <c r="H5" s="134">
        <v>0.06</v>
      </c>
    </row>
    <row r="6" spans="1:8">
      <c r="A6" s="492" t="s">
        <v>5466</v>
      </c>
      <c r="B6" s="493"/>
      <c r="C6" s="494"/>
      <c r="D6" s="495" t="s">
        <v>5467</v>
      </c>
      <c r="E6" s="493"/>
      <c r="F6" s="494"/>
      <c r="G6" s="135">
        <v>1.04E-2</v>
      </c>
      <c r="H6" s="136">
        <f>G6*(1+$H$26)</f>
        <v>1.3471120000000001E-2</v>
      </c>
    </row>
    <row r="7" spans="1:8">
      <c r="A7" s="492" t="s">
        <v>5468</v>
      </c>
      <c r="B7" s="493"/>
      <c r="C7" s="494"/>
      <c r="D7" s="495" t="s">
        <v>5469</v>
      </c>
      <c r="E7" s="493"/>
      <c r="F7" s="494"/>
      <c r="G7" s="137">
        <v>2.5000000000000001E-3</v>
      </c>
      <c r="H7" s="136">
        <f>G7*(1+$H$26)</f>
        <v>3.2382500000000002E-3</v>
      </c>
    </row>
    <row r="8" spans="1:8">
      <c r="A8" s="492" t="s">
        <v>5470</v>
      </c>
      <c r="B8" s="493"/>
      <c r="C8" s="494"/>
      <c r="D8" s="495" t="s">
        <v>5471</v>
      </c>
      <c r="E8" s="493"/>
      <c r="F8" s="494"/>
      <c r="G8" s="138">
        <v>5.0000000000000001E-3</v>
      </c>
      <c r="H8" s="136">
        <f>G8*(1+$H$26)</f>
        <v>6.4765000000000005E-3</v>
      </c>
    </row>
    <row r="9" spans="1:8">
      <c r="A9" s="139"/>
      <c r="B9" s="140"/>
      <c r="C9" s="141"/>
      <c r="D9" s="142"/>
      <c r="E9" s="140"/>
      <c r="F9" s="141"/>
      <c r="G9" s="143"/>
      <c r="H9" s="134"/>
    </row>
    <row r="10" spans="1:8">
      <c r="A10" s="139"/>
      <c r="B10" s="140"/>
      <c r="C10" s="141"/>
      <c r="D10" s="142"/>
      <c r="E10" s="144" t="s">
        <v>5472</v>
      </c>
      <c r="F10" s="145"/>
      <c r="G10" s="146">
        <f>ROUNDUP(SUM(G5:G9),4)</f>
        <v>6.4199999999999993E-2</v>
      </c>
      <c r="H10" s="147">
        <f>ROUNDDOWN(SUM(H5:H9),4)</f>
        <v>8.3099999999999993E-2</v>
      </c>
    </row>
    <row r="11" spans="1:8" ht="15.75" thickBot="1">
      <c r="A11" s="148"/>
      <c r="B11" s="149"/>
      <c r="C11" s="150"/>
      <c r="D11" s="151"/>
      <c r="E11" s="152"/>
      <c r="F11" s="153"/>
      <c r="G11" s="154"/>
      <c r="H11" s="155"/>
    </row>
    <row r="12" spans="1:8" ht="15.75" thickBot="1">
      <c r="A12" s="497" t="s">
        <v>5473</v>
      </c>
      <c r="B12" s="498"/>
      <c r="C12" s="498"/>
      <c r="D12" s="498"/>
      <c r="E12" s="498"/>
      <c r="F12" s="499"/>
      <c r="G12" s="156" t="s">
        <v>5462</v>
      </c>
      <c r="H12" s="157" t="s">
        <v>5463</v>
      </c>
    </row>
    <row r="13" spans="1:8">
      <c r="A13" s="158"/>
      <c r="B13" s="159"/>
      <c r="C13" s="160"/>
      <c r="D13" s="161"/>
      <c r="E13" s="162"/>
      <c r="F13" s="160"/>
      <c r="G13" s="163"/>
      <c r="H13" s="164"/>
    </row>
    <row r="14" spans="1:8">
      <c r="A14" s="165" t="s">
        <v>5474</v>
      </c>
      <c r="B14" s="166"/>
      <c r="C14" s="167"/>
      <c r="D14" s="168" t="s">
        <v>5465</v>
      </c>
      <c r="E14" s="166"/>
      <c r="F14" s="167"/>
      <c r="G14" s="133">
        <v>7.7200000000000005E-2</v>
      </c>
      <c r="H14" s="134">
        <v>0.1</v>
      </c>
    </row>
    <row r="15" spans="1:8">
      <c r="A15" s="165"/>
      <c r="B15" s="166"/>
      <c r="C15" s="167"/>
      <c r="D15" s="169"/>
      <c r="E15" s="166"/>
      <c r="F15" s="167"/>
      <c r="G15" s="137"/>
      <c r="H15" s="134"/>
    </row>
    <row r="16" spans="1:8">
      <c r="A16" s="165"/>
      <c r="B16" s="166"/>
      <c r="C16" s="167"/>
      <c r="D16" s="169"/>
      <c r="E16" s="170" t="s">
        <v>5475</v>
      </c>
      <c r="F16" s="171"/>
      <c r="G16" s="172">
        <f>SUM(G14:G15)</f>
        <v>7.7200000000000005E-2</v>
      </c>
      <c r="H16" s="147">
        <f>SUM(H14:H15)</f>
        <v>0.1</v>
      </c>
    </row>
    <row r="17" spans="1:8" ht="15.75" thickBot="1">
      <c r="A17" s="148"/>
      <c r="B17" s="149"/>
      <c r="C17" s="150"/>
      <c r="D17" s="151"/>
      <c r="E17" s="149"/>
      <c r="F17" s="150"/>
      <c r="G17" s="173"/>
      <c r="H17" s="174"/>
    </row>
    <row r="18" spans="1:8" ht="15.75" thickBot="1">
      <c r="A18" s="500" t="s">
        <v>5476</v>
      </c>
      <c r="B18" s="501"/>
      <c r="C18" s="501"/>
      <c r="D18" s="501"/>
      <c r="E18" s="501"/>
      <c r="F18" s="502"/>
      <c r="G18" s="175" t="s">
        <v>5462</v>
      </c>
      <c r="H18" s="176" t="s">
        <v>5463</v>
      </c>
    </row>
    <row r="19" spans="1:8">
      <c r="A19" s="158"/>
      <c r="B19" s="159"/>
      <c r="C19" s="177"/>
      <c r="D19" s="161"/>
      <c r="E19" s="159"/>
      <c r="F19" s="177"/>
      <c r="G19" s="178"/>
      <c r="H19" s="179"/>
    </row>
    <row r="20" spans="1:8">
      <c r="A20" s="139" t="s">
        <v>5477</v>
      </c>
      <c r="B20" s="140"/>
      <c r="C20" s="141"/>
      <c r="D20" s="142" t="s">
        <v>5478</v>
      </c>
      <c r="E20" s="140"/>
      <c r="F20" s="141"/>
      <c r="G20" s="137">
        <v>6.4999999999999997E-3</v>
      </c>
      <c r="H20" s="134">
        <f>G20*(1+$H$26)</f>
        <v>8.4194500000000002E-3</v>
      </c>
    </row>
    <row r="21" spans="1:8">
      <c r="A21" s="492" t="s">
        <v>5479</v>
      </c>
      <c r="B21" s="493"/>
      <c r="C21" s="141"/>
      <c r="D21" s="142" t="s">
        <v>5480</v>
      </c>
      <c r="E21" s="140"/>
      <c r="F21" s="141"/>
      <c r="G21" s="137">
        <v>0.03</v>
      </c>
      <c r="H21" s="134">
        <f>G21*(1+$H$26)</f>
        <v>3.8859000000000005E-2</v>
      </c>
    </row>
    <row r="22" spans="1:8">
      <c r="A22" s="180" t="s">
        <v>5481</v>
      </c>
      <c r="B22" s="181"/>
      <c r="C22" s="182"/>
      <c r="D22" s="183" t="s">
        <v>5482</v>
      </c>
      <c r="E22" s="181"/>
      <c r="F22" s="182"/>
      <c r="G22" s="137">
        <v>0.05</v>
      </c>
      <c r="H22" s="134">
        <f>G22*(1+$H$26)</f>
        <v>6.4765000000000003E-2</v>
      </c>
    </row>
    <row r="23" spans="1:8">
      <c r="A23" s="139"/>
      <c r="B23" s="140"/>
      <c r="C23" s="141"/>
      <c r="D23" s="142"/>
      <c r="E23" s="140"/>
      <c r="F23" s="141"/>
      <c r="G23" s="137"/>
      <c r="H23" s="134"/>
    </row>
    <row r="24" spans="1:8">
      <c r="A24" s="139"/>
      <c r="B24" s="140"/>
      <c r="C24" s="141"/>
      <c r="D24" s="142"/>
      <c r="E24" s="184" t="s">
        <v>5483</v>
      </c>
      <c r="F24" s="185"/>
      <c r="G24" s="186">
        <f>SUM(G20:G23)</f>
        <v>8.6499999999999994E-2</v>
      </c>
      <c r="H24" s="187">
        <f>ROUNDUP(TRUNC(SUM(H20:H23),4),4)</f>
        <v>0.112</v>
      </c>
    </row>
    <row r="25" spans="1:8" ht="15.75" thickBot="1">
      <c r="A25" s="148"/>
      <c r="B25" s="149"/>
      <c r="C25" s="150"/>
      <c r="D25" s="151"/>
      <c r="E25" s="149"/>
      <c r="F25" s="150"/>
      <c r="G25" s="188"/>
      <c r="H25" s="189"/>
    </row>
    <row r="26" spans="1:8">
      <c r="A26" s="503" t="s">
        <v>5484</v>
      </c>
      <c r="B26" s="504"/>
      <c r="C26" s="505"/>
      <c r="D26" s="506" t="s">
        <v>454</v>
      </c>
      <c r="E26" s="507"/>
      <c r="F26" s="508"/>
      <c r="G26" s="190">
        <f>ROUNDDOWN(G24+G16+G10,4)</f>
        <v>0.22789999999999999</v>
      </c>
      <c r="H26" s="191">
        <f>ROUNDUP((1+(H5+H14))/(1-(G6+G7+G8+G20+G21+G22))-1,4)</f>
        <v>0.29530000000000001</v>
      </c>
    </row>
    <row r="27" spans="1:8">
      <c r="A27" s="192"/>
      <c r="B27" s="193"/>
      <c r="C27" s="193"/>
      <c r="D27" s="193"/>
      <c r="E27" s="193"/>
      <c r="F27" s="193"/>
      <c r="G27" s="193"/>
      <c r="H27" s="194"/>
    </row>
    <row r="28" spans="1:8" ht="18" customHeight="1">
      <c r="A28" s="195"/>
      <c r="B28" s="496" t="s">
        <v>5485</v>
      </c>
      <c r="C28" s="496"/>
      <c r="D28" s="496"/>
      <c r="E28" s="496"/>
      <c r="F28" s="496"/>
      <c r="G28" s="496"/>
      <c r="H28" s="196"/>
    </row>
    <row r="29" spans="1:8" ht="18" customHeight="1">
      <c r="A29" s="195"/>
      <c r="B29" s="496"/>
      <c r="C29" s="496"/>
      <c r="D29" s="496"/>
      <c r="E29" s="496"/>
      <c r="F29" s="496"/>
      <c r="G29" s="496"/>
      <c r="H29" s="196"/>
    </row>
    <row r="30" spans="1:8" ht="18" customHeight="1">
      <c r="A30" s="195"/>
      <c r="B30" s="496"/>
      <c r="C30" s="496"/>
      <c r="D30" s="496"/>
      <c r="E30" s="496"/>
      <c r="F30" s="496"/>
      <c r="G30" s="496"/>
      <c r="H30" s="196"/>
    </row>
    <row r="31" spans="1:8" ht="72" customHeight="1">
      <c r="A31" s="197"/>
      <c r="B31" s="198"/>
      <c r="C31" s="198"/>
      <c r="D31" s="198"/>
      <c r="E31" s="198"/>
      <c r="F31" s="198"/>
      <c r="G31" s="198"/>
      <c r="H31" s="199"/>
    </row>
  </sheetData>
  <sheetProtection algorithmName="SHA-512" hashValue="OuNiH1Z19jiAJq64kVT8F5DPgJ1Jiv6r27J9oXapKU7H6tnMkpMiI886jbRCdHqmiPol/gzHxGrQDn8X5lgORA==" saltValue="zSJUggVhaRb+xa/BocYCDg==" spinCount="100000" sheet="1" objects="1" scenarios="1"/>
  <mergeCells count="20">
    <mergeCell ref="A2:H2"/>
    <mergeCell ref="A3:F3"/>
    <mergeCell ref="A4:C4"/>
    <mergeCell ref="D4:F4"/>
    <mergeCell ref="A1:D1"/>
    <mergeCell ref="E1:H1"/>
    <mergeCell ref="A5:C5"/>
    <mergeCell ref="D5:F5"/>
    <mergeCell ref="B28:G30"/>
    <mergeCell ref="A6:C6"/>
    <mergeCell ref="D6:F6"/>
    <mergeCell ref="A7:C7"/>
    <mergeCell ref="D7:F7"/>
    <mergeCell ref="A8:C8"/>
    <mergeCell ref="D8:F8"/>
    <mergeCell ref="A12:F12"/>
    <mergeCell ref="A18:F18"/>
    <mergeCell ref="A21:B21"/>
    <mergeCell ref="A26:C26"/>
    <mergeCell ref="D26:F26"/>
  </mergeCells>
  <pageMargins left="0.70866141732283472" right="0.70866141732283472" top="0.74803149606299213" bottom="0.74803149606299213" header="0.31496062992125984" footer="0.31496062992125984"/>
  <pageSetup paperSize="9" scale="9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77434-62DA-49CF-97CB-EE316449157E}">
  <sheetPr>
    <tabColor theme="8" tint="-0.499984740745262"/>
    <pageSetUpPr fitToPage="1"/>
  </sheetPr>
  <dimension ref="A1:K289"/>
  <sheetViews>
    <sheetView showGridLines="0" showOutlineSymbols="0" showWhiteSpace="0" view="pageBreakPreview" zoomScale="85" zoomScaleNormal="100" zoomScaleSheetLayoutView="85" workbookViewId="0">
      <selection activeCell="G281" sqref="G281"/>
    </sheetView>
  </sheetViews>
  <sheetFormatPr defaultColWidth="9" defaultRowHeight="14.25"/>
  <cols>
    <col min="1" max="2" width="10" style="2" bestFit="1" customWidth="1"/>
    <col min="3" max="3" width="60" style="1" bestFit="1" customWidth="1"/>
    <col min="4" max="4" width="10" style="1" bestFit="1" customWidth="1"/>
    <col min="5" max="5" width="14.75" style="1" customWidth="1"/>
    <col min="6" max="6" width="15.375" style="1" customWidth="1"/>
    <col min="7" max="7" width="15.5" style="1" customWidth="1"/>
    <col min="8" max="8" width="10" style="1" bestFit="1" customWidth="1"/>
    <col min="9" max="9" width="15.625" style="1" bestFit="1" customWidth="1"/>
    <col min="10" max="10" width="15" style="1" bestFit="1" customWidth="1"/>
    <col min="11" max="11" width="15.75" style="1" bestFit="1" customWidth="1"/>
    <col min="12" max="16384" width="9" style="1"/>
  </cols>
  <sheetData>
    <row r="1" spans="1:11" ht="43.5" customHeight="1">
      <c r="A1" s="523" t="str">
        <f>'01-Resumo'!$A$2</f>
        <v>RODOVIA: BR-316/AL (LOTE 1B)
TRECHO: DIV.PE/AL - ENTR. BR-424/AL-101 (PORTO MACEIÓ) SUBTRECHO : ENTR. BR-424 (B) – ENTR. BR-104 (TABULEIRO DO MARTINS) - SEGMENTO: KM 263,5 AO KM276,1 - EXTENSÃO: 12,6 KM</v>
      </c>
      <c r="B1" s="524"/>
      <c r="C1" s="524"/>
      <c r="D1" s="15" t="s">
        <v>0</v>
      </c>
      <c r="E1" s="524" t="str">
        <f>'01-Resumo'!E2</f>
        <v>SINAPI - 01/2026 - Alagoas
SICRO3 - 01/2026 - Alagoas
ORSE - 01/2026 - Sergipe
SEINFRA - 028 - Ceará</v>
      </c>
      <c r="F1" s="524"/>
      <c r="G1" s="518" t="s">
        <v>450</v>
      </c>
      <c r="H1" s="518"/>
      <c r="I1" s="519"/>
    </row>
    <row r="2" spans="1:11" ht="35.25" customHeight="1">
      <c r="A2" s="525"/>
      <c r="B2" s="526"/>
      <c r="C2" s="526"/>
      <c r="D2" s="63">
        <f>'01-Resumo'!$F$2</f>
        <v>0.29530000000000001</v>
      </c>
      <c r="E2" s="526"/>
      <c r="F2" s="526"/>
      <c r="G2" s="520" t="s">
        <v>451</v>
      </c>
      <c r="H2" s="520"/>
      <c r="I2" s="521"/>
      <c r="K2" s="13"/>
    </row>
    <row r="3" spans="1:11" ht="33.75" customHeight="1">
      <c r="A3" s="527"/>
      <c r="B3" s="528"/>
      <c r="C3" s="528"/>
      <c r="D3" s="522" t="s">
        <v>961</v>
      </c>
      <c r="E3" s="522"/>
      <c r="F3" s="522"/>
      <c r="G3" s="64"/>
      <c r="H3" s="64"/>
      <c r="I3" s="65"/>
    </row>
    <row r="4" spans="1:11" ht="30" customHeight="1">
      <c r="A4" s="44" t="s">
        <v>2</v>
      </c>
      <c r="B4" s="5" t="s">
        <v>3</v>
      </c>
      <c r="C4" s="5" t="s">
        <v>453</v>
      </c>
      <c r="D4" s="5" t="s">
        <v>4</v>
      </c>
      <c r="E4" s="5" t="s">
        <v>5</v>
      </c>
      <c r="F4" s="5" t="s">
        <v>962</v>
      </c>
      <c r="G4" s="5" t="s">
        <v>454</v>
      </c>
      <c r="H4" s="5" t="s">
        <v>455</v>
      </c>
      <c r="I4" s="6" t="s">
        <v>963</v>
      </c>
    </row>
    <row r="5" spans="1:11" customFormat="1" ht="26.1" customHeight="1">
      <c r="A5" s="75" t="s">
        <v>440</v>
      </c>
      <c r="B5" s="74" t="s">
        <v>2122</v>
      </c>
      <c r="C5" s="74" t="s">
        <v>441</v>
      </c>
      <c r="D5" s="76" t="s">
        <v>393</v>
      </c>
      <c r="E5" s="75" t="s">
        <v>4814</v>
      </c>
      <c r="F5" s="75" t="s">
        <v>3212</v>
      </c>
      <c r="G5" s="75" t="s">
        <v>4815</v>
      </c>
      <c r="H5" s="75" t="s">
        <v>4816</v>
      </c>
      <c r="I5" s="75" t="s">
        <v>4816</v>
      </c>
    </row>
    <row r="6" spans="1:11" customFormat="1" ht="26.1" customHeight="1">
      <c r="A6" s="75" t="s">
        <v>2648</v>
      </c>
      <c r="B6" s="74" t="s">
        <v>2122</v>
      </c>
      <c r="C6" s="74" t="s">
        <v>162</v>
      </c>
      <c r="D6" s="76" t="s">
        <v>42</v>
      </c>
      <c r="E6" s="75" t="s">
        <v>3215</v>
      </c>
      <c r="F6" s="75" t="s">
        <v>4817</v>
      </c>
      <c r="G6" s="75" t="s">
        <v>4818</v>
      </c>
      <c r="H6" s="75" t="s">
        <v>4819</v>
      </c>
      <c r="I6" s="75" t="s">
        <v>4820</v>
      </c>
    </row>
    <row r="7" spans="1:11" customFormat="1" ht="39" customHeight="1">
      <c r="A7" s="75" t="s">
        <v>391</v>
      </c>
      <c r="B7" s="74" t="s">
        <v>2122</v>
      </c>
      <c r="C7" s="74" t="s">
        <v>392</v>
      </c>
      <c r="D7" s="76" t="s">
        <v>42</v>
      </c>
      <c r="E7" s="75" t="s">
        <v>3216</v>
      </c>
      <c r="F7" s="75" t="s">
        <v>4821</v>
      </c>
      <c r="G7" s="75" t="s">
        <v>4822</v>
      </c>
      <c r="H7" s="75" t="s">
        <v>4823</v>
      </c>
      <c r="I7" s="75" t="s">
        <v>4824</v>
      </c>
    </row>
    <row r="8" spans="1:11" customFormat="1" ht="39" customHeight="1">
      <c r="A8" s="75" t="s">
        <v>1274</v>
      </c>
      <c r="B8" s="74" t="s">
        <v>2122</v>
      </c>
      <c r="C8" s="74" t="s">
        <v>1273</v>
      </c>
      <c r="D8" s="76" t="s">
        <v>36</v>
      </c>
      <c r="E8" s="75" t="s">
        <v>4825</v>
      </c>
      <c r="F8" s="75" t="s">
        <v>4826</v>
      </c>
      <c r="G8" s="75" t="s">
        <v>4827</v>
      </c>
      <c r="H8" s="75" t="s">
        <v>4828</v>
      </c>
      <c r="I8" s="75" t="s">
        <v>4829</v>
      </c>
    </row>
    <row r="9" spans="1:11" customFormat="1" ht="39" customHeight="1">
      <c r="A9" s="75" t="s">
        <v>2658</v>
      </c>
      <c r="B9" s="74" t="s">
        <v>526</v>
      </c>
      <c r="C9" s="74" t="s">
        <v>2569</v>
      </c>
      <c r="D9" s="76" t="s">
        <v>153</v>
      </c>
      <c r="E9" s="75" t="s">
        <v>3217</v>
      </c>
      <c r="F9" s="75" t="s">
        <v>3218</v>
      </c>
      <c r="G9" s="75" t="s">
        <v>3219</v>
      </c>
      <c r="H9" s="75" t="s">
        <v>4828</v>
      </c>
      <c r="I9" s="75" t="s">
        <v>4830</v>
      </c>
    </row>
    <row r="10" spans="1:11" customFormat="1" ht="24" customHeight="1">
      <c r="A10" s="75" t="s">
        <v>27</v>
      </c>
      <c r="B10" s="74" t="s">
        <v>10</v>
      </c>
      <c r="C10" s="74" t="s">
        <v>28</v>
      </c>
      <c r="D10" s="76" t="s">
        <v>11</v>
      </c>
      <c r="E10" s="75" t="s">
        <v>2197</v>
      </c>
      <c r="F10" s="75" t="s">
        <v>3220</v>
      </c>
      <c r="G10" s="75" t="s">
        <v>3220</v>
      </c>
      <c r="H10" s="75" t="s">
        <v>4831</v>
      </c>
      <c r="I10" s="75" t="s">
        <v>4832</v>
      </c>
    </row>
    <row r="11" spans="1:11" customFormat="1" ht="26.1" customHeight="1">
      <c r="A11" s="75" t="s">
        <v>419</v>
      </c>
      <c r="B11" s="74" t="s">
        <v>2122</v>
      </c>
      <c r="C11" s="74" t="s">
        <v>420</v>
      </c>
      <c r="D11" s="76" t="s">
        <v>393</v>
      </c>
      <c r="E11" s="75" t="s">
        <v>3221</v>
      </c>
      <c r="F11" s="75" t="s">
        <v>2788</v>
      </c>
      <c r="G11" s="75" t="s">
        <v>3222</v>
      </c>
      <c r="H11" s="75" t="s">
        <v>4833</v>
      </c>
      <c r="I11" s="75" t="s">
        <v>4834</v>
      </c>
    </row>
    <row r="12" spans="1:11" customFormat="1" ht="39" customHeight="1">
      <c r="A12" s="75" t="s">
        <v>2113</v>
      </c>
      <c r="B12" s="74" t="s">
        <v>10</v>
      </c>
      <c r="C12" s="74" t="s">
        <v>2114</v>
      </c>
      <c r="D12" s="76" t="s">
        <v>42</v>
      </c>
      <c r="E12" s="75" t="s">
        <v>3223</v>
      </c>
      <c r="F12" s="75" t="s">
        <v>3224</v>
      </c>
      <c r="G12" s="75" t="s">
        <v>3225</v>
      </c>
      <c r="H12" s="75" t="s">
        <v>4835</v>
      </c>
      <c r="I12" s="75" t="s">
        <v>4836</v>
      </c>
    </row>
    <row r="13" spans="1:11" customFormat="1" ht="26.1" customHeight="1">
      <c r="A13" s="75" t="s">
        <v>156</v>
      </c>
      <c r="B13" s="74" t="s">
        <v>2122</v>
      </c>
      <c r="C13" s="74" t="s">
        <v>157</v>
      </c>
      <c r="D13" s="76" t="s">
        <v>42</v>
      </c>
      <c r="E13" s="75" t="s">
        <v>3226</v>
      </c>
      <c r="F13" s="75" t="s">
        <v>4837</v>
      </c>
      <c r="G13" s="75" t="s">
        <v>4838</v>
      </c>
      <c r="H13" s="75" t="s">
        <v>4839</v>
      </c>
      <c r="I13" s="75" t="s">
        <v>4840</v>
      </c>
    </row>
    <row r="14" spans="1:11" customFormat="1" ht="26.1" customHeight="1">
      <c r="A14" s="75" t="s">
        <v>3200</v>
      </c>
      <c r="B14" s="74" t="s">
        <v>2122</v>
      </c>
      <c r="C14" s="74" t="s">
        <v>3201</v>
      </c>
      <c r="D14" s="76" t="s">
        <v>42</v>
      </c>
      <c r="E14" s="75" t="s">
        <v>3228</v>
      </c>
      <c r="F14" s="75" t="s">
        <v>3229</v>
      </c>
      <c r="G14" s="75" t="s">
        <v>3230</v>
      </c>
      <c r="H14" s="75" t="s">
        <v>2831</v>
      </c>
      <c r="I14" s="75" t="s">
        <v>4841</v>
      </c>
    </row>
    <row r="15" spans="1:11" customFormat="1" ht="26.1" customHeight="1">
      <c r="A15" s="56" t="s">
        <v>4807</v>
      </c>
      <c r="B15" s="55" t="s">
        <v>10</v>
      </c>
      <c r="C15" s="55" t="s">
        <v>4808</v>
      </c>
      <c r="D15" s="57" t="s">
        <v>36</v>
      </c>
      <c r="E15" s="56" t="s">
        <v>4842</v>
      </c>
      <c r="F15" s="56" t="s">
        <v>4843</v>
      </c>
      <c r="G15" s="56" t="s">
        <v>4844</v>
      </c>
      <c r="H15" s="56" t="s">
        <v>3398</v>
      </c>
      <c r="I15" s="56" t="s">
        <v>4845</v>
      </c>
    </row>
    <row r="16" spans="1:11" customFormat="1" ht="26.1" customHeight="1">
      <c r="A16" s="75" t="s">
        <v>2659</v>
      </c>
      <c r="B16" s="74" t="s">
        <v>2122</v>
      </c>
      <c r="C16" s="74" t="s">
        <v>2574</v>
      </c>
      <c r="D16" s="76" t="s">
        <v>88</v>
      </c>
      <c r="E16" s="75" t="s">
        <v>3232</v>
      </c>
      <c r="F16" s="75" t="s">
        <v>3233</v>
      </c>
      <c r="G16" s="75" t="s">
        <v>3234</v>
      </c>
      <c r="H16" s="75" t="s">
        <v>4846</v>
      </c>
      <c r="I16" s="75" t="s">
        <v>4847</v>
      </c>
    </row>
    <row r="17" spans="1:9" customFormat="1" ht="24" customHeight="1">
      <c r="A17" s="56" t="s">
        <v>166</v>
      </c>
      <c r="B17" s="55" t="s">
        <v>10</v>
      </c>
      <c r="C17" s="55" t="s">
        <v>167</v>
      </c>
      <c r="D17" s="57" t="s">
        <v>117</v>
      </c>
      <c r="E17" s="56" t="s">
        <v>3264</v>
      </c>
      <c r="F17" s="56" t="s">
        <v>4773</v>
      </c>
      <c r="G17" s="56" t="s">
        <v>4774</v>
      </c>
      <c r="H17" s="56" t="s">
        <v>2733</v>
      </c>
      <c r="I17" s="56" t="s">
        <v>4848</v>
      </c>
    </row>
    <row r="18" spans="1:9" customFormat="1" ht="51.95" customHeight="1">
      <c r="A18" s="75" t="s">
        <v>1063</v>
      </c>
      <c r="B18" s="74" t="s">
        <v>10</v>
      </c>
      <c r="C18" s="74" t="s">
        <v>1064</v>
      </c>
      <c r="D18" s="76" t="s">
        <v>42</v>
      </c>
      <c r="E18" s="75" t="s">
        <v>3235</v>
      </c>
      <c r="F18" s="75" t="s">
        <v>3236</v>
      </c>
      <c r="G18" s="75" t="s">
        <v>3237</v>
      </c>
      <c r="H18" s="75" t="s">
        <v>4849</v>
      </c>
      <c r="I18" s="75" t="s">
        <v>4850</v>
      </c>
    </row>
    <row r="19" spans="1:9" customFormat="1" ht="26.1" customHeight="1">
      <c r="A19" s="75" t="s">
        <v>165</v>
      </c>
      <c r="B19" s="74" t="s">
        <v>2122</v>
      </c>
      <c r="C19" s="74" t="s">
        <v>2381</v>
      </c>
      <c r="D19" s="76" t="s">
        <v>117</v>
      </c>
      <c r="E19" s="75" t="s">
        <v>3239</v>
      </c>
      <c r="F19" s="75" t="s">
        <v>3240</v>
      </c>
      <c r="G19" s="75" t="s">
        <v>3241</v>
      </c>
      <c r="H19" s="75" t="s">
        <v>4851</v>
      </c>
      <c r="I19" s="75" t="s">
        <v>4852</v>
      </c>
    </row>
    <row r="20" spans="1:9" customFormat="1" ht="24" customHeight="1">
      <c r="A20" s="75" t="s">
        <v>58</v>
      </c>
      <c r="B20" s="74" t="s">
        <v>2122</v>
      </c>
      <c r="C20" s="74" t="s">
        <v>59</v>
      </c>
      <c r="D20" s="76" t="s">
        <v>42</v>
      </c>
      <c r="E20" s="75" t="s">
        <v>3242</v>
      </c>
      <c r="F20" s="75" t="s">
        <v>3243</v>
      </c>
      <c r="G20" s="75" t="s">
        <v>3244</v>
      </c>
      <c r="H20" s="75" t="s">
        <v>2909</v>
      </c>
      <c r="I20" s="75" t="s">
        <v>4853</v>
      </c>
    </row>
    <row r="21" spans="1:9" customFormat="1" ht="39" customHeight="1">
      <c r="A21" s="75" t="s">
        <v>3193</v>
      </c>
      <c r="B21" s="74" t="s">
        <v>2122</v>
      </c>
      <c r="C21" s="74" t="s">
        <v>3194</v>
      </c>
      <c r="D21" s="76" t="s">
        <v>70</v>
      </c>
      <c r="E21" s="75" t="s">
        <v>3245</v>
      </c>
      <c r="F21" s="75" t="s">
        <v>3246</v>
      </c>
      <c r="G21" s="75" t="s">
        <v>3247</v>
      </c>
      <c r="H21" s="75" t="s">
        <v>4854</v>
      </c>
      <c r="I21" s="75" t="s">
        <v>4855</v>
      </c>
    </row>
    <row r="22" spans="1:9" customFormat="1" ht="51.95" customHeight="1">
      <c r="A22" s="75" t="s">
        <v>1061</v>
      </c>
      <c r="B22" s="74" t="s">
        <v>10</v>
      </c>
      <c r="C22" s="74" t="s">
        <v>1062</v>
      </c>
      <c r="D22" s="76" t="s">
        <v>42</v>
      </c>
      <c r="E22" s="75" t="s">
        <v>3248</v>
      </c>
      <c r="F22" s="75" t="s">
        <v>3249</v>
      </c>
      <c r="G22" s="75" t="s">
        <v>3250</v>
      </c>
      <c r="H22" s="75" t="s">
        <v>4854</v>
      </c>
      <c r="I22" s="75" t="s">
        <v>4856</v>
      </c>
    </row>
    <row r="23" spans="1:9" customFormat="1" ht="39" customHeight="1">
      <c r="A23" s="75" t="s">
        <v>2656</v>
      </c>
      <c r="B23" s="74" t="s">
        <v>2122</v>
      </c>
      <c r="C23" s="74" t="s">
        <v>3190</v>
      </c>
      <c r="D23" s="76" t="s">
        <v>42</v>
      </c>
      <c r="E23" s="75" t="s">
        <v>2537</v>
      </c>
      <c r="F23" s="75" t="s">
        <v>3251</v>
      </c>
      <c r="G23" s="75" t="s">
        <v>3252</v>
      </c>
      <c r="H23" s="75" t="s">
        <v>4708</v>
      </c>
      <c r="I23" s="75" t="s">
        <v>4857</v>
      </c>
    </row>
    <row r="24" spans="1:9" customFormat="1" ht="26.1" customHeight="1">
      <c r="A24" s="75" t="s">
        <v>2126</v>
      </c>
      <c r="B24" s="74" t="s">
        <v>10</v>
      </c>
      <c r="C24" s="74" t="s">
        <v>2127</v>
      </c>
      <c r="D24" s="76" t="s">
        <v>70</v>
      </c>
      <c r="E24" s="75" t="s">
        <v>4858</v>
      </c>
      <c r="F24" s="75" t="s">
        <v>4859</v>
      </c>
      <c r="G24" s="75" t="s">
        <v>4860</v>
      </c>
      <c r="H24" s="75" t="s">
        <v>4775</v>
      </c>
      <c r="I24" s="75" t="s">
        <v>4861</v>
      </c>
    </row>
    <row r="25" spans="1:9" customFormat="1" ht="65.099999999999994" customHeight="1">
      <c r="A25" s="75" t="s">
        <v>2600</v>
      </c>
      <c r="B25" s="74" t="s">
        <v>2122</v>
      </c>
      <c r="C25" s="74" t="s">
        <v>2252</v>
      </c>
      <c r="D25" s="76" t="s">
        <v>36</v>
      </c>
      <c r="E25" s="75" t="s">
        <v>3253</v>
      </c>
      <c r="F25" s="75" t="s">
        <v>3254</v>
      </c>
      <c r="G25" s="75" t="s">
        <v>3255</v>
      </c>
      <c r="H25" s="75" t="s">
        <v>4862</v>
      </c>
      <c r="I25" s="75" t="s">
        <v>4863</v>
      </c>
    </row>
    <row r="26" spans="1:9" customFormat="1" ht="26.1" customHeight="1">
      <c r="A26" s="75" t="s">
        <v>2660</v>
      </c>
      <c r="B26" s="74" t="s">
        <v>2122</v>
      </c>
      <c r="C26" s="74" t="s">
        <v>2575</v>
      </c>
      <c r="D26" s="76" t="s">
        <v>88</v>
      </c>
      <c r="E26" s="75" t="s">
        <v>3256</v>
      </c>
      <c r="F26" s="75" t="s">
        <v>3257</v>
      </c>
      <c r="G26" s="75" t="s">
        <v>3258</v>
      </c>
      <c r="H26" s="75" t="s">
        <v>1535</v>
      </c>
      <c r="I26" s="75" t="s">
        <v>4864</v>
      </c>
    </row>
    <row r="27" spans="1:9" customFormat="1" ht="26.1" customHeight="1">
      <c r="A27" s="75" t="s">
        <v>115</v>
      </c>
      <c r="B27" s="74" t="s">
        <v>10</v>
      </c>
      <c r="C27" s="74" t="s">
        <v>116</v>
      </c>
      <c r="D27" s="76" t="s">
        <v>117</v>
      </c>
      <c r="E27" s="75" t="s">
        <v>4709</v>
      </c>
      <c r="F27" s="75" t="s">
        <v>3213</v>
      </c>
      <c r="G27" s="75" t="s">
        <v>4710</v>
      </c>
      <c r="H27" s="75" t="s">
        <v>4776</v>
      </c>
      <c r="I27" s="75" t="s">
        <v>4865</v>
      </c>
    </row>
    <row r="28" spans="1:9" customFormat="1" ht="39" customHeight="1">
      <c r="A28" s="75" t="s">
        <v>403</v>
      </c>
      <c r="B28" s="74" t="s">
        <v>2122</v>
      </c>
      <c r="C28" s="74" t="s">
        <v>404</v>
      </c>
      <c r="D28" s="76" t="s">
        <v>42</v>
      </c>
      <c r="E28" s="75" t="s">
        <v>4866</v>
      </c>
      <c r="F28" s="75" t="s">
        <v>3259</v>
      </c>
      <c r="G28" s="75" t="s">
        <v>4867</v>
      </c>
      <c r="H28" s="75" t="s">
        <v>1469</v>
      </c>
      <c r="I28" s="75" t="s">
        <v>4868</v>
      </c>
    </row>
    <row r="29" spans="1:9" customFormat="1" ht="39" customHeight="1">
      <c r="A29" s="75" t="s">
        <v>3208</v>
      </c>
      <c r="B29" s="74" t="s">
        <v>2122</v>
      </c>
      <c r="C29" s="74" t="s">
        <v>3209</v>
      </c>
      <c r="D29" s="76" t="s">
        <v>70</v>
      </c>
      <c r="E29" s="75" t="s">
        <v>3260</v>
      </c>
      <c r="F29" s="75" t="s">
        <v>3261</v>
      </c>
      <c r="G29" s="75" t="s">
        <v>3262</v>
      </c>
      <c r="H29" s="75" t="s">
        <v>2746</v>
      </c>
      <c r="I29" s="75" t="s">
        <v>4869</v>
      </c>
    </row>
    <row r="30" spans="1:9" customFormat="1" ht="24" customHeight="1">
      <c r="A30" s="75" t="s">
        <v>17</v>
      </c>
      <c r="B30" s="74" t="s">
        <v>10</v>
      </c>
      <c r="C30" s="74" t="s">
        <v>18</v>
      </c>
      <c r="D30" s="76" t="s">
        <v>11</v>
      </c>
      <c r="E30" s="75" t="s">
        <v>2197</v>
      </c>
      <c r="F30" s="75" t="s">
        <v>3263</v>
      </c>
      <c r="G30" s="75" t="s">
        <v>3263</v>
      </c>
      <c r="H30" s="75" t="s">
        <v>905</v>
      </c>
      <c r="I30" s="75" t="s">
        <v>4870</v>
      </c>
    </row>
    <row r="31" spans="1:9" customFormat="1" ht="26.1" customHeight="1">
      <c r="A31" s="75" t="s">
        <v>163</v>
      </c>
      <c r="B31" s="74" t="s">
        <v>2122</v>
      </c>
      <c r="C31" s="74" t="s">
        <v>164</v>
      </c>
      <c r="D31" s="76" t="s">
        <v>70</v>
      </c>
      <c r="E31" s="75" t="s">
        <v>3265</v>
      </c>
      <c r="F31" s="75" t="s">
        <v>3266</v>
      </c>
      <c r="G31" s="75" t="s">
        <v>3267</v>
      </c>
      <c r="H31" s="75" t="s">
        <v>4871</v>
      </c>
      <c r="I31" s="75" t="s">
        <v>4872</v>
      </c>
    </row>
    <row r="32" spans="1:9" customFormat="1" ht="24" customHeight="1">
      <c r="A32" s="75" t="s">
        <v>999</v>
      </c>
      <c r="B32" s="74" t="s">
        <v>2122</v>
      </c>
      <c r="C32" s="74" t="s">
        <v>1000</v>
      </c>
      <c r="D32" s="76" t="s">
        <v>36</v>
      </c>
      <c r="E32" s="75" t="s">
        <v>3269</v>
      </c>
      <c r="F32" s="75" t="s">
        <v>3270</v>
      </c>
      <c r="G32" s="75" t="s">
        <v>3271</v>
      </c>
      <c r="H32" s="75" t="s">
        <v>2128</v>
      </c>
      <c r="I32" s="75" t="s">
        <v>4873</v>
      </c>
    </row>
    <row r="33" spans="1:9" customFormat="1" ht="26.1" customHeight="1">
      <c r="A33" s="75" t="s">
        <v>304</v>
      </c>
      <c r="B33" s="74" t="s">
        <v>2122</v>
      </c>
      <c r="C33" s="74" t="s">
        <v>305</v>
      </c>
      <c r="D33" s="76" t="s">
        <v>36</v>
      </c>
      <c r="E33" s="75" t="s">
        <v>2442</v>
      </c>
      <c r="F33" s="75" t="s">
        <v>3272</v>
      </c>
      <c r="G33" s="75" t="s">
        <v>3273</v>
      </c>
      <c r="H33" s="75" t="s">
        <v>2105</v>
      </c>
      <c r="I33" s="75" t="s">
        <v>4874</v>
      </c>
    </row>
    <row r="34" spans="1:9" customFormat="1" ht="26.1" customHeight="1">
      <c r="A34" s="75" t="s">
        <v>223</v>
      </c>
      <c r="B34" s="74" t="s">
        <v>2122</v>
      </c>
      <c r="C34" s="74" t="s">
        <v>2098</v>
      </c>
      <c r="D34" s="76" t="s">
        <v>42</v>
      </c>
      <c r="E34" s="75" t="s">
        <v>3274</v>
      </c>
      <c r="F34" s="75" t="s">
        <v>3275</v>
      </c>
      <c r="G34" s="75" t="s">
        <v>3276</v>
      </c>
      <c r="H34" s="75" t="s">
        <v>2000</v>
      </c>
      <c r="I34" s="75" t="s">
        <v>4875</v>
      </c>
    </row>
    <row r="35" spans="1:9" customFormat="1" ht="39" customHeight="1">
      <c r="A35" s="75" t="s">
        <v>3204</v>
      </c>
      <c r="B35" s="74" t="s">
        <v>2122</v>
      </c>
      <c r="C35" s="74" t="s">
        <v>3205</v>
      </c>
      <c r="D35" s="76" t="s">
        <v>393</v>
      </c>
      <c r="E35" s="75" t="s">
        <v>3277</v>
      </c>
      <c r="F35" s="75" t="s">
        <v>3278</v>
      </c>
      <c r="G35" s="75" t="s">
        <v>3279</v>
      </c>
      <c r="H35" s="75" t="s">
        <v>2000</v>
      </c>
      <c r="I35" s="75" t="s">
        <v>4876</v>
      </c>
    </row>
    <row r="36" spans="1:9" customFormat="1" ht="26.1" customHeight="1">
      <c r="A36" s="75" t="s">
        <v>1836</v>
      </c>
      <c r="B36" s="74" t="s">
        <v>2122</v>
      </c>
      <c r="C36" s="74" t="s">
        <v>1837</v>
      </c>
      <c r="D36" s="76" t="s">
        <v>88</v>
      </c>
      <c r="E36" s="75" t="s">
        <v>2200</v>
      </c>
      <c r="F36" s="75" t="s">
        <v>3280</v>
      </c>
      <c r="G36" s="75" t="s">
        <v>3281</v>
      </c>
      <c r="H36" s="75" t="s">
        <v>1974</v>
      </c>
      <c r="I36" s="75" t="s">
        <v>4877</v>
      </c>
    </row>
    <row r="37" spans="1:9" customFormat="1" ht="26.1" customHeight="1">
      <c r="A37" s="75" t="s">
        <v>3206</v>
      </c>
      <c r="B37" s="74" t="s">
        <v>2122</v>
      </c>
      <c r="C37" s="74" t="s">
        <v>3207</v>
      </c>
      <c r="D37" s="76" t="s">
        <v>42</v>
      </c>
      <c r="E37" s="75" t="s">
        <v>3282</v>
      </c>
      <c r="F37" s="75" t="s">
        <v>3283</v>
      </c>
      <c r="G37" s="75" t="s">
        <v>3284</v>
      </c>
      <c r="H37" s="75" t="s">
        <v>3111</v>
      </c>
      <c r="I37" s="75" t="s">
        <v>4878</v>
      </c>
    </row>
    <row r="38" spans="1:9" customFormat="1" ht="26.1" customHeight="1">
      <c r="A38" s="75" t="s">
        <v>2663</v>
      </c>
      <c r="B38" s="74" t="s">
        <v>2122</v>
      </c>
      <c r="C38" s="74" t="s">
        <v>2587</v>
      </c>
      <c r="D38" s="76" t="s">
        <v>442</v>
      </c>
      <c r="E38" s="75" t="s">
        <v>3285</v>
      </c>
      <c r="F38" s="75" t="s">
        <v>3286</v>
      </c>
      <c r="G38" s="75" t="s">
        <v>3287</v>
      </c>
      <c r="H38" s="75" t="s">
        <v>4389</v>
      </c>
      <c r="I38" s="75" t="s">
        <v>4879</v>
      </c>
    </row>
    <row r="39" spans="1:9" customFormat="1" ht="39" customHeight="1">
      <c r="A39" s="75" t="s">
        <v>3175</v>
      </c>
      <c r="B39" s="74" t="s">
        <v>2122</v>
      </c>
      <c r="C39" s="74" t="s">
        <v>3176</v>
      </c>
      <c r="D39" s="76" t="s">
        <v>36</v>
      </c>
      <c r="E39" s="75" t="s">
        <v>3288</v>
      </c>
      <c r="F39" s="75" t="s">
        <v>3289</v>
      </c>
      <c r="G39" s="75" t="s">
        <v>3290</v>
      </c>
      <c r="H39" s="75" t="s">
        <v>1310</v>
      </c>
      <c r="I39" s="75" t="s">
        <v>4880</v>
      </c>
    </row>
    <row r="40" spans="1:9" customFormat="1" ht="26.1" customHeight="1">
      <c r="A40" s="75" t="s">
        <v>1838</v>
      </c>
      <c r="B40" s="74" t="s">
        <v>2122</v>
      </c>
      <c r="C40" s="74" t="s">
        <v>1839</v>
      </c>
      <c r="D40" s="76" t="s">
        <v>88</v>
      </c>
      <c r="E40" s="75" t="s">
        <v>2203</v>
      </c>
      <c r="F40" s="75" t="s">
        <v>3292</v>
      </c>
      <c r="G40" s="75" t="s">
        <v>3293</v>
      </c>
      <c r="H40" s="75" t="s">
        <v>4765</v>
      </c>
      <c r="I40" s="75" t="s">
        <v>4881</v>
      </c>
    </row>
    <row r="41" spans="1:9" customFormat="1" ht="26.1" customHeight="1">
      <c r="A41" s="75" t="s">
        <v>2594</v>
      </c>
      <c r="B41" s="74" t="s">
        <v>2122</v>
      </c>
      <c r="C41" s="74" t="s">
        <v>2224</v>
      </c>
      <c r="D41" s="76" t="s">
        <v>70</v>
      </c>
      <c r="E41" s="75" t="s">
        <v>3294</v>
      </c>
      <c r="F41" s="75" t="s">
        <v>3295</v>
      </c>
      <c r="G41" s="75" t="s">
        <v>3296</v>
      </c>
      <c r="H41" s="75" t="s">
        <v>4765</v>
      </c>
      <c r="I41" s="75" t="s">
        <v>4882</v>
      </c>
    </row>
    <row r="42" spans="1:9" customFormat="1" ht="24" customHeight="1">
      <c r="A42" s="56" t="s">
        <v>4804</v>
      </c>
      <c r="B42" s="55" t="s">
        <v>10</v>
      </c>
      <c r="C42" s="55" t="s">
        <v>4805</v>
      </c>
      <c r="D42" s="57" t="s">
        <v>36</v>
      </c>
      <c r="E42" s="56" t="s">
        <v>4883</v>
      </c>
      <c r="F42" s="56" t="s">
        <v>4884</v>
      </c>
      <c r="G42" s="56" t="s">
        <v>4885</v>
      </c>
      <c r="H42" s="56" t="s">
        <v>4765</v>
      </c>
      <c r="I42" s="56" t="s">
        <v>4886</v>
      </c>
    </row>
    <row r="43" spans="1:9" customFormat="1" ht="26.1" customHeight="1">
      <c r="A43" s="75" t="s">
        <v>1828</v>
      </c>
      <c r="B43" s="74" t="s">
        <v>2122</v>
      </c>
      <c r="C43" s="74" t="s">
        <v>1829</v>
      </c>
      <c r="D43" s="76" t="s">
        <v>36</v>
      </c>
      <c r="E43" s="75" t="s">
        <v>2441</v>
      </c>
      <c r="F43" s="75" t="s">
        <v>3297</v>
      </c>
      <c r="G43" s="75" t="s">
        <v>3298</v>
      </c>
      <c r="H43" s="75" t="s">
        <v>1999</v>
      </c>
      <c r="I43" s="75" t="s">
        <v>4887</v>
      </c>
    </row>
    <row r="44" spans="1:9" customFormat="1" ht="26.1" customHeight="1">
      <c r="A44" s="75" t="s">
        <v>61</v>
      </c>
      <c r="B44" s="74" t="s">
        <v>2122</v>
      </c>
      <c r="C44" s="74" t="s">
        <v>62</v>
      </c>
      <c r="D44" s="76" t="s">
        <v>42</v>
      </c>
      <c r="E44" s="75" t="s">
        <v>3299</v>
      </c>
      <c r="F44" s="75" t="s">
        <v>3300</v>
      </c>
      <c r="G44" s="75" t="s">
        <v>3301</v>
      </c>
      <c r="H44" s="75" t="s">
        <v>1999</v>
      </c>
      <c r="I44" s="75" t="s">
        <v>4888</v>
      </c>
    </row>
    <row r="45" spans="1:9" customFormat="1" ht="65.099999999999994" customHeight="1">
      <c r="A45" s="75" t="s">
        <v>1299</v>
      </c>
      <c r="B45" s="74" t="s">
        <v>1291</v>
      </c>
      <c r="C45" s="74" t="s">
        <v>1300</v>
      </c>
      <c r="D45" s="76" t="s">
        <v>88</v>
      </c>
      <c r="E45" s="75" t="s">
        <v>2560</v>
      </c>
      <c r="F45" s="75" t="s">
        <v>3302</v>
      </c>
      <c r="G45" s="75" t="s">
        <v>3303</v>
      </c>
      <c r="H45" s="75" t="s">
        <v>3015</v>
      </c>
      <c r="I45" s="75" t="s">
        <v>4889</v>
      </c>
    </row>
    <row r="46" spans="1:9" customFormat="1" ht="39" customHeight="1">
      <c r="A46" s="75" t="s">
        <v>2653</v>
      </c>
      <c r="B46" s="74" t="s">
        <v>2122</v>
      </c>
      <c r="C46" s="74" t="s">
        <v>2486</v>
      </c>
      <c r="D46" s="76" t="s">
        <v>36</v>
      </c>
      <c r="E46" s="75" t="s">
        <v>4890</v>
      </c>
      <c r="F46" s="75" t="s">
        <v>3214</v>
      </c>
      <c r="G46" s="75" t="s">
        <v>4891</v>
      </c>
      <c r="H46" s="75" t="s">
        <v>3291</v>
      </c>
      <c r="I46" s="75" t="s">
        <v>4892</v>
      </c>
    </row>
    <row r="47" spans="1:9" customFormat="1" ht="24" customHeight="1">
      <c r="A47" s="56" t="s">
        <v>429</v>
      </c>
      <c r="B47" s="55" t="s">
        <v>10</v>
      </c>
      <c r="C47" s="55" t="s">
        <v>430</v>
      </c>
      <c r="D47" s="57" t="s">
        <v>117</v>
      </c>
      <c r="E47" s="56" t="s">
        <v>4893</v>
      </c>
      <c r="F47" s="56" t="s">
        <v>4777</v>
      </c>
      <c r="G47" s="56" t="s">
        <v>4894</v>
      </c>
      <c r="H47" s="56" t="s">
        <v>2670</v>
      </c>
      <c r="I47" s="56" t="s">
        <v>4895</v>
      </c>
    </row>
    <row r="48" spans="1:9" customFormat="1" ht="26.1" customHeight="1">
      <c r="A48" s="75" t="s">
        <v>2124</v>
      </c>
      <c r="B48" s="74" t="s">
        <v>10</v>
      </c>
      <c r="C48" s="74" t="s">
        <v>2125</v>
      </c>
      <c r="D48" s="76" t="s">
        <v>70</v>
      </c>
      <c r="E48" s="75" t="s">
        <v>2470</v>
      </c>
      <c r="F48" s="75" t="s">
        <v>4896</v>
      </c>
      <c r="G48" s="75" t="s">
        <v>4897</v>
      </c>
      <c r="H48" s="75" t="s">
        <v>4684</v>
      </c>
      <c r="I48" s="75" t="s">
        <v>4898</v>
      </c>
    </row>
    <row r="49" spans="1:9" customFormat="1" ht="26.1" customHeight="1">
      <c r="A49" s="75" t="s">
        <v>34</v>
      </c>
      <c r="B49" s="74" t="s">
        <v>2122</v>
      </c>
      <c r="C49" s="74" t="s">
        <v>35</v>
      </c>
      <c r="D49" s="76" t="s">
        <v>36</v>
      </c>
      <c r="E49" s="75" t="s">
        <v>2206</v>
      </c>
      <c r="F49" s="75" t="s">
        <v>2694</v>
      </c>
      <c r="G49" s="75" t="s">
        <v>3305</v>
      </c>
      <c r="H49" s="75" t="s">
        <v>4899</v>
      </c>
      <c r="I49" s="75" t="s">
        <v>4900</v>
      </c>
    </row>
    <row r="50" spans="1:9" customFormat="1" ht="24" customHeight="1">
      <c r="A50" s="56" t="s">
        <v>3210</v>
      </c>
      <c r="B50" s="55" t="s">
        <v>10</v>
      </c>
      <c r="C50" s="55" t="s">
        <v>3211</v>
      </c>
      <c r="D50" s="57" t="s">
        <v>70</v>
      </c>
      <c r="E50" s="56" t="s">
        <v>3306</v>
      </c>
      <c r="F50" s="56" t="s">
        <v>3307</v>
      </c>
      <c r="G50" s="56" t="s">
        <v>3308</v>
      </c>
      <c r="H50" s="56" t="s">
        <v>956</v>
      </c>
      <c r="I50" s="56" t="s">
        <v>4901</v>
      </c>
    </row>
    <row r="51" spans="1:9" customFormat="1" ht="51.95" customHeight="1">
      <c r="A51" s="75" t="s">
        <v>3137</v>
      </c>
      <c r="B51" s="74" t="s">
        <v>10</v>
      </c>
      <c r="C51" s="74" t="s">
        <v>3138</v>
      </c>
      <c r="D51" s="76" t="s">
        <v>42</v>
      </c>
      <c r="E51" s="75" t="s">
        <v>3309</v>
      </c>
      <c r="F51" s="75" t="s">
        <v>3310</v>
      </c>
      <c r="G51" s="75" t="s">
        <v>3311</v>
      </c>
      <c r="H51" s="75" t="s">
        <v>4902</v>
      </c>
      <c r="I51" s="75" t="s">
        <v>4903</v>
      </c>
    </row>
    <row r="52" spans="1:9" customFormat="1" ht="51.95" customHeight="1">
      <c r="A52" s="75" t="s">
        <v>1059</v>
      </c>
      <c r="B52" s="74" t="s">
        <v>2122</v>
      </c>
      <c r="C52" s="74" t="s">
        <v>1060</v>
      </c>
      <c r="D52" s="76" t="s">
        <v>42</v>
      </c>
      <c r="E52" s="75" t="s">
        <v>3312</v>
      </c>
      <c r="F52" s="75" t="s">
        <v>3313</v>
      </c>
      <c r="G52" s="75" t="s">
        <v>3314</v>
      </c>
      <c r="H52" s="75" t="s">
        <v>4711</v>
      </c>
      <c r="I52" s="75" t="s">
        <v>4904</v>
      </c>
    </row>
    <row r="53" spans="1:9" customFormat="1" ht="26.1" customHeight="1">
      <c r="A53" s="75" t="s">
        <v>1655</v>
      </c>
      <c r="B53" s="74" t="s">
        <v>10</v>
      </c>
      <c r="C53" s="74" t="s">
        <v>1647</v>
      </c>
      <c r="D53" s="76" t="s">
        <v>42</v>
      </c>
      <c r="E53" s="75" t="s">
        <v>3315</v>
      </c>
      <c r="F53" s="75" t="s">
        <v>4905</v>
      </c>
      <c r="G53" s="75" t="s">
        <v>4906</v>
      </c>
      <c r="H53" s="75" t="s">
        <v>4778</v>
      </c>
      <c r="I53" s="75" t="s">
        <v>4907</v>
      </c>
    </row>
    <row r="54" spans="1:9" customFormat="1" ht="26.1" customHeight="1">
      <c r="A54" s="75" t="s">
        <v>20</v>
      </c>
      <c r="B54" s="74" t="s">
        <v>10</v>
      </c>
      <c r="C54" s="74" t="s">
        <v>21</v>
      </c>
      <c r="D54" s="76" t="s">
        <v>11</v>
      </c>
      <c r="E54" s="75" t="s">
        <v>2197</v>
      </c>
      <c r="F54" s="75" t="s">
        <v>3317</v>
      </c>
      <c r="G54" s="75" t="s">
        <v>3317</v>
      </c>
      <c r="H54" s="75" t="s">
        <v>1311</v>
      </c>
      <c r="I54" s="75" t="s">
        <v>4908</v>
      </c>
    </row>
    <row r="55" spans="1:9" customFormat="1" ht="39" customHeight="1">
      <c r="A55" s="75" t="s">
        <v>2615</v>
      </c>
      <c r="B55" s="74" t="s">
        <v>2122</v>
      </c>
      <c r="C55" s="74" t="s">
        <v>2281</v>
      </c>
      <c r="D55" s="76" t="s">
        <v>70</v>
      </c>
      <c r="E55" s="75" t="s">
        <v>2282</v>
      </c>
      <c r="F55" s="75" t="s">
        <v>3318</v>
      </c>
      <c r="G55" s="75" t="s">
        <v>3319</v>
      </c>
      <c r="H55" s="75" t="s">
        <v>1311</v>
      </c>
      <c r="I55" s="75" t="s">
        <v>4279</v>
      </c>
    </row>
    <row r="56" spans="1:9" customFormat="1" ht="39" customHeight="1">
      <c r="A56" s="75" t="s">
        <v>68</v>
      </c>
      <c r="B56" s="74" t="s">
        <v>2122</v>
      </c>
      <c r="C56" s="74" t="s">
        <v>69</v>
      </c>
      <c r="D56" s="76" t="s">
        <v>70</v>
      </c>
      <c r="E56" s="75" t="s">
        <v>3320</v>
      </c>
      <c r="F56" s="75" t="s">
        <v>3321</v>
      </c>
      <c r="G56" s="75" t="s">
        <v>3322</v>
      </c>
      <c r="H56" s="75" t="s">
        <v>1311</v>
      </c>
      <c r="I56" s="75" t="s">
        <v>4909</v>
      </c>
    </row>
    <row r="57" spans="1:9" customFormat="1" ht="26.1" customHeight="1">
      <c r="A57" s="75" t="s">
        <v>371</v>
      </c>
      <c r="B57" s="74" t="s">
        <v>2122</v>
      </c>
      <c r="C57" s="74" t="s">
        <v>372</v>
      </c>
      <c r="D57" s="76" t="s">
        <v>42</v>
      </c>
      <c r="E57" s="75" t="s">
        <v>3323</v>
      </c>
      <c r="F57" s="75" t="s">
        <v>3324</v>
      </c>
      <c r="G57" s="75" t="s">
        <v>3325</v>
      </c>
      <c r="H57" s="75" t="s">
        <v>948</v>
      </c>
      <c r="I57" s="75" t="s">
        <v>4910</v>
      </c>
    </row>
    <row r="58" spans="1:9" customFormat="1" ht="39" customHeight="1">
      <c r="A58" s="75" t="s">
        <v>1854</v>
      </c>
      <c r="B58" s="74" t="s">
        <v>2122</v>
      </c>
      <c r="C58" s="74" t="s">
        <v>1855</v>
      </c>
      <c r="D58" s="76" t="s">
        <v>36</v>
      </c>
      <c r="E58" s="75" t="s">
        <v>4911</v>
      </c>
      <c r="F58" s="75" t="s">
        <v>3316</v>
      </c>
      <c r="G58" s="75" t="s">
        <v>4912</v>
      </c>
      <c r="H58" s="75" t="s">
        <v>948</v>
      </c>
      <c r="I58" s="75" t="s">
        <v>4913</v>
      </c>
    </row>
    <row r="59" spans="1:9" customFormat="1" ht="51.95" customHeight="1">
      <c r="A59" s="75" t="s">
        <v>1057</v>
      </c>
      <c r="B59" s="74" t="s">
        <v>2122</v>
      </c>
      <c r="C59" s="74" t="s">
        <v>1058</v>
      </c>
      <c r="D59" s="76" t="s">
        <v>42</v>
      </c>
      <c r="E59" s="75" t="s">
        <v>3326</v>
      </c>
      <c r="F59" s="75" t="s">
        <v>3327</v>
      </c>
      <c r="G59" s="75" t="s">
        <v>3328</v>
      </c>
      <c r="H59" s="75" t="s">
        <v>4914</v>
      </c>
      <c r="I59" s="75" t="s">
        <v>4915</v>
      </c>
    </row>
    <row r="60" spans="1:9" customFormat="1" ht="26.1" customHeight="1">
      <c r="A60" s="75" t="s">
        <v>2589</v>
      </c>
      <c r="B60" s="74" t="s">
        <v>2122</v>
      </c>
      <c r="C60" s="74" t="s">
        <v>2216</v>
      </c>
      <c r="D60" s="76" t="s">
        <v>70</v>
      </c>
      <c r="E60" s="75" t="s">
        <v>2671</v>
      </c>
      <c r="F60" s="75" t="s">
        <v>3329</v>
      </c>
      <c r="G60" s="75" t="s">
        <v>3330</v>
      </c>
      <c r="H60" s="75" t="s">
        <v>2112</v>
      </c>
      <c r="I60" s="75" t="s">
        <v>4916</v>
      </c>
    </row>
    <row r="61" spans="1:9" customFormat="1" ht="51.95" customHeight="1">
      <c r="A61" s="75" t="s">
        <v>346</v>
      </c>
      <c r="B61" s="74" t="s">
        <v>2122</v>
      </c>
      <c r="C61" s="74" t="s">
        <v>347</v>
      </c>
      <c r="D61" s="76" t="s">
        <v>70</v>
      </c>
      <c r="E61" s="75" t="s">
        <v>3331</v>
      </c>
      <c r="F61" s="75" t="s">
        <v>3332</v>
      </c>
      <c r="G61" s="75" t="s">
        <v>3333</v>
      </c>
      <c r="H61" s="75" t="s">
        <v>1268</v>
      </c>
      <c r="I61" s="75" t="s">
        <v>4917</v>
      </c>
    </row>
    <row r="62" spans="1:9" customFormat="1" ht="26.1" customHeight="1">
      <c r="A62" s="75" t="s">
        <v>78</v>
      </c>
      <c r="B62" s="74" t="s">
        <v>2122</v>
      </c>
      <c r="C62" s="74" t="s">
        <v>79</v>
      </c>
      <c r="D62" s="76" t="s">
        <v>70</v>
      </c>
      <c r="E62" s="75" t="s">
        <v>4918</v>
      </c>
      <c r="F62" s="75" t="s">
        <v>3334</v>
      </c>
      <c r="G62" s="75" t="s">
        <v>4919</v>
      </c>
      <c r="H62" s="75" t="s">
        <v>1268</v>
      </c>
      <c r="I62" s="75" t="s">
        <v>4920</v>
      </c>
    </row>
    <row r="63" spans="1:9" customFormat="1" ht="26.1" customHeight="1">
      <c r="A63" s="75" t="s">
        <v>2588</v>
      </c>
      <c r="B63" s="74" t="s">
        <v>2122</v>
      </c>
      <c r="C63" s="74" t="s">
        <v>2210</v>
      </c>
      <c r="D63" s="76" t="s">
        <v>70</v>
      </c>
      <c r="E63" s="75" t="s">
        <v>3335</v>
      </c>
      <c r="F63" s="75" t="s">
        <v>3336</v>
      </c>
      <c r="G63" s="75" t="s">
        <v>3337</v>
      </c>
      <c r="H63" s="75" t="s">
        <v>2116</v>
      </c>
      <c r="I63" s="75" t="s">
        <v>4921</v>
      </c>
    </row>
    <row r="64" spans="1:9" customFormat="1" ht="26.1" customHeight="1">
      <c r="A64" s="75" t="s">
        <v>3140</v>
      </c>
      <c r="B64" s="74" t="s">
        <v>2122</v>
      </c>
      <c r="C64" s="74" t="s">
        <v>3141</v>
      </c>
      <c r="D64" s="76" t="s">
        <v>42</v>
      </c>
      <c r="E64" s="75" t="s">
        <v>3339</v>
      </c>
      <c r="F64" s="75" t="s">
        <v>3340</v>
      </c>
      <c r="G64" s="75" t="s">
        <v>3341</v>
      </c>
      <c r="H64" s="75" t="s">
        <v>2116</v>
      </c>
      <c r="I64" s="75" t="s">
        <v>4922</v>
      </c>
    </row>
    <row r="65" spans="1:9" customFormat="1" ht="26.1" customHeight="1">
      <c r="A65" s="75" t="s">
        <v>124</v>
      </c>
      <c r="B65" s="74" t="s">
        <v>2122</v>
      </c>
      <c r="C65" s="74" t="s">
        <v>125</v>
      </c>
      <c r="D65" s="76" t="s">
        <v>70</v>
      </c>
      <c r="E65" s="75" t="s">
        <v>3342</v>
      </c>
      <c r="F65" s="75" t="s">
        <v>3343</v>
      </c>
      <c r="G65" s="75" t="s">
        <v>3344</v>
      </c>
      <c r="H65" s="75" t="s">
        <v>1269</v>
      </c>
      <c r="I65" s="75" t="s">
        <v>4923</v>
      </c>
    </row>
    <row r="66" spans="1:9" customFormat="1" ht="26.1" customHeight="1">
      <c r="A66" s="75" t="s">
        <v>3142</v>
      </c>
      <c r="B66" s="74" t="s">
        <v>10</v>
      </c>
      <c r="C66" s="74" t="s">
        <v>3143</v>
      </c>
      <c r="D66" s="76" t="s">
        <v>42</v>
      </c>
      <c r="E66" s="75" t="s">
        <v>3345</v>
      </c>
      <c r="F66" s="75" t="s">
        <v>3346</v>
      </c>
      <c r="G66" s="75" t="s">
        <v>3347</v>
      </c>
      <c r="H66" s="75" t="s">
        <v>1269</v>
      </c>
      <c r="I66" s="75" t="s">
        <v>4924</v>
      </c>
    </row>
    <row r="67" spans="1:9" customFormat="1" ht="39" customHeight="1">
      <c r="A67" s="75" t="s">
        <v>3178</v>
      </c>
      <c r="B67" s="74" t="s">
        <v>2122</v>
      </c>
      <c r="C67" s="74" t="s">
        <v>3179</v>
      </c>
      <c r="D67" s="76" t="s">
        <v>36</v>
      </c>
      <c r="E67" s="75" t="s">
        <v>3348</v>
      </c>
      <c r="F67" s="75" t="s">
        <v>3349</v>
      </c>
      <c r="G67" s="75" t="s">
        <v>3350</v>
      </c>
      <c r="H67" s="75" t="s">
        <v>3338</v>
      </c>
      <c r="I67" s="75" t="s">
        <v>4925</v>
      </c>
    </row>
    <row r="68" spans="1:9" customFormat="1" ht="51.95" customHeight="1">
      <c r="A68" s="75" t="s">
        <v>1055</v>
      </c>
      <c r="B68" s="74" t="s">
        <v>2122</v>
      </c>
      <c r="C68" s="74" t="s">
        <v>1056</v>
      </c>
      <c r="D68" s="76" t="s">
        <v>42</v>
      </c>
      <c r="E68" s="75" t="s">
        <v>3351</v>
      </c>
      <c r="F68" s="75" t="s">
        <v>2046</v>
      </c>
      <c r="G68" s="75" t="s">
        <v>3352</v>
      </c>
      <c r="H68" s="75" t="s">
        <v>3338</v>
      </c>
      <c r="I68" s="75" t="s">
        <v>4926</v>
      </c>
    </row>
    <row r="69" spans="1:9" customFormat="1" ht="26.1" customHeight="1">
      <c r="A69" s="75" t="s">
        <v>335</v>
      </c>
      <c r="B69" s="74" t="s">
        <v>2122</v>
      </c>
      <c r="C69" s="74" t="s">
        <v>336</v>
      </c>
      <c r="D69" s="76" t="s">
        <v>337</v>
      </c>
      <c r="E69" s="75" t="s">
        <v>2459</v>
      </c>
      <c r="F69" s="75" t="s">
        <v>3354</v>
      </c>
      <c r="G69" s="75" t="s">
        <v>3355</v>
      </c>
      <c r="H69" s="75" t="s">
        <v>952</v>
      </c>
      <c r="I69" s="75" t="s">
        <v>4927</v>
      </c>
    </row>
    <row r="70" spans="1:9" customFormat="1" ht="39" customHeight="1">
      <c r="A70" s="75" t="s">
        <v>72</v>
      </c>
      <c r="B70" s="74" t="s">
        <v>2122</v>
      </c>
      <c r="C70" s="74" t="s">
        <v>73</v>
      </c>
      <c r="D70" s="76" t="s">
        <v>70</v>
      </c>
      <c r="E70" s="75" t="s">
        <v>3356</v>
      </c>
      <c r="F70" s="75" t="s">
        <v>3321</v>
      </c>
      <c r="G70" s="75" t="s">
        <v>3357</v>
      </c>
      <c r="H70" s="75" t="s">
        <v>952</v>
      </c>
      <c r="I70" s="75" t="s">
        <v>4928</v>
      </c>
    </row>
    <row r="71" spans="1:9" customFormat="1" ht="39" customHeight="1">
      <c r="A71" s="75" t="s">
        <v>3196</v>
      </c>
      <c r="B71" s="74" t="s">
        <v>2122</v>
      </c>
      <c r="C71" s="74" t="s">
        <v>3197</v>
      </c>
      <c r="D71" s="76" t="s">
        <v>42</v>
      </c>
      <c r="E71" s="75" t="s">
        <v>3358</v>
      </c>
      <c r="F71" s="75" t="s">
        <v>3359</v>
      </c>
      <c r="G71" s="75" t="s">
        <v>3360</v>
      </c>
      <c r="H71" s="75" t="s">
        <v>952</v>
      </c>
      <c r="I71" s="75" t="s">
        <v>4929</v>
      </c>
    </row>
    <row r="72" spans="1:9" customFormat="1" ht="24" customHeight="1">
      <c r="A72" s="75" t="s">
        <v>2107</v>
      </c>
      <c r="B72" s="74" t="s">
        <v>10</v>
      </c>
      <c r="C72" s="74" t="s">
        <v>400</v>
      </c>
      <c r="D72" s="76" t="s">
        <v>42</v>
      </c>
      <c r="E72" s="75" t="s">
        <v>3353</v>
      </c>
      <c r="F72" s="75" t="s">
        <v>4930</v>
      </c>
      <c r="G72" s="75" t="s">
        <v>4931</v>
      </c>
      <c r="H72" s="75" t="s">
        <v>952</v>
      </c>
      <c r="I72" s="75" t="s">
        <v>4932</v>
      </c>
    </row>
    <row r="73" spans="1:9" customFormat="1" ht="24" customHeight="1">
      <c r="A73" s="75" t="s">
        <v>23</v>
      </c>
      <c r="B73" s="74" t="s">
        <v>10</v>
      </c>
      <c r="C73" s="74" t="s">
        <v>24</v>
      </c>
      <c r="D73" s="76" t="s">
        <v>11</v>
      </c>
      <c r="E73" s="75" t="s">
        <v>2197</v>
      </c>
      <c r="F73" s="75" t="s">
        <v>3361</v>
      </c>
      <c r="G73" s="75" t="s">
        <v>3361</v>
      </c>
      <c r="H73" s="75" t="s">
        <v>917</v>
      </c>
      <c r="I73" s="75" t="s">
        <v>4933</v>
      </c>
    </row>
    <row r="74" spans="1:9" customFormat="1" ht="26.1" customHeight="1">
      <c r="A74" s="75" t="s">
        <v>1676</v>
      </c>
      <c r="B74" s="74" t="s">
        <v>10</v>
      </c>
      <c r="C74" s="74" t="s">
        <v>1677</v>
      </c>
      <c r="D74" s="76" t="s">
        <v>70</v>
      </c>
      <c r="E74" s="75" t="s">
        <v>2236</v>
      </c>
      <c r="F74" s="75" t="s">
        <v>3362</v>
      </c>
      <c r="G74" s="75" t="s">
        <v>3363</v>
      </c>
      <c r="H74" s="75" t="s">
        <v>917</v>
      </c>
      <c r="I74" s="75" t="s">
        <v>4934</v>
      </c>
    </row>
    <row r="75" spans="1:9" customFormat="1" ht="26.1" customHeight="1">
      <c r="A75" s="56" t="s">
        <v>1775</v>
      </c>
      <c r="B75" s="55" t="s">
        <v>10</v>
      </c>
      <c r="C75" s="55" t="s">
        <v>1776</v>
      </c>
      <c r="D75" s="57" t="s">
        <v>177</v>
      </c>
      <c r="E75" s="56" t="s">
        <v>3397</v>
      </c>
      <c r="F75" s="56" t="s">
        <v>4779</v>
      </c>
      <c r="G75" s="56" t="s">
        <v>4780</v>
      </c>
      <c r="H75" s="56" t="s">
        <v>917</v>
      </c>
      <c r="I75" s="56" t="s">
        <v>4935</v>
      </c>
    </row>
    <row r="76" spans="1:9" customFormat="1" ht="24" customHeight="1">
      <c r="A76" s="75" t="s">
        <v>135</v>
      </c>
      <c r="B76" s="74" t="s">
        <v>2122</v>
      </c>
      <c r="C76" s="74" t="s">
        <v>136</v>
      </c>
      <c r="D76" s="76" t="s">
        <v>42</v>
      </c>
      <c r="E76" s="75" t="s">
        <v>3364</v>
      </c>
      <c r="F76" s="75" t="s">
        <v>3365</v>
      </c>
      <c r="G76" s="75" t="s">
        <v>3366</v>
      </c>
      <c r="H76" s="75" t="s">
        <v>954</v>
      </c>
      <c r="I76" s="75" t="s">
        <v>4936</v>
      </c>
    </row>
    <row r="77" spans="1:9" customFormat="1" ht="26.1" customHeight="1">
      <c r="A77" s="75" t="s">
        <v>1666</v>
      </c>
      <c r="B77" s="74" t="s">
        <v>2122</v>
      </c>
      <c r="C77" s="74" t="s">
        <v>1667</v>
      </c>
      <c r="D77" s="76" t="s">
        <v>70</v>
      </c>
      <c r="E77" s="75" t="s">
        <v>3367</v>
      </c>
      <c r="F77" s="75" t="s">
        <v>3368</v>
      </c>
      <c r="G77" s="75" t="s">
        <v>3369</v>
      </c>
      <c r="H77" s="75" t="s">
        <v>954</v>
      </c>
      <c r="I77" s="75" t="s">
        <v>4937</v>
      </c>
    </row>
    <row r="78" spans="1:9" customFormat="1" ht="26.1" customHeight="1">
      <c r="A78" s="75" t="s">
        <v>160</v>
      </c>
      <c r="B78" s="74" t="s">
        <v>2122</v>
      </c>
      <c r="C78" s="74" t="s">
        <v>161</v>
      </c>
      <c r="D78" s="76" t="s">
        <v>36</v>
      </c>
      <c r="E78" s="75" t="s">
        <v>3370</v>
      </c>
      <c r="F78" s="75" t="s">
        <v>3371</v>
      </c>
      <c r="G78" s="75" t="s">
        <v>3372</v>
      </c>
      <c r="H78" s="75" t="s">
        <v>954</v>
      </c>
      <c r="I78" s="75" t="s">
        <v>4938</v>
      </c>
    </row>
    <row r="79" spans="1:9" customFormat="1" ht="26.1" customHeight="1">
      <c r="A79" s="75" t="s">
        <v>75</v>
      </c>
      <c r="B79" s="74" t="s">
        <v>2122</v>
      </c>
      <c r="C79" s="74" t="s">
        <v>76</v>
      </c>
      <c r="D79" s="76" t="s">
        <v>70</v>
      </c>
      <c r="E79" s="75" t="s">
        <v>3373</v>
      </c>
      <c r="F79" s="75" t="s">
        <v>3374</v>
      </c>
      <c r="G79" s="75" t="s">
        <v>3375</v>
      </c>
      <c r="H79" s="75" t="s">
        <v>954</v>
      </c>
      <c r="I79" s="75" t="s">
        <v>4939</v>
      </c>
    </row>
    <row r="80" spans="1:9" customFormat="1" ht="26.1" customHeight="1">
      <c r="A80" s="75" t="s">
        <v>40</v>
      </c>
      <c r="B80" s="74" t="s">
        <v>2122</v>
      </c>
      <c r="C80" s="74" t="s">
        <v>41</v>
      </c>
      <c r="D80" s="76" t="s">
        <v>42</v>
      </c>
      <c r="E80" s="75" t="s">
        <v>4940</v>
      </c>
      <c r="F80" s="75" t="s">
        <v>3376</v>
      </c>
      <c r="G80" s="75" t="s">
        <v>4941</v>
      </c>
      <c r="H80" s="75" t="s">
        <v>954</v>
      </c>
      <c r="I80" s="75" t="s">
        <v>4942</v>
      </c>
    </row>
    <row r="81" spans="1:9" customFormat="1" ht="39" customHeight="1">
      <c r="A81" s="75" t="s">
        <v>395</v>
      </c>
      <c r="B81" s="74" t="s">
        <v>2122</v>
      </c>
      <c r="C81" s="74" t="s">
        <v>396</v>
      </c>
      <c r="D81" s="76" t="s">
        <v>36</v>
      </c>
      <c r="E81" s="75" t="s">
        <v>3377</v>
      </c>
      <c r="F81" s="75" t="s">
        <v>3378</v>
      </c>
      <c r="G81" s="75" t="s">
        <v>3379</v>
      </c>
      <c r="H81" s="75" t="s">
        <v>954</v>
      </c>
      <c r="I81" s="75" t="s">
        <v>4943</v>
      </c>
    </row>
    <row r="82" spans="1:9" customFormat="1" ht="26.1" customHeight="1">
      <c r="A82" s="75" t="s">
        <v>2090</v>
      </c>
      <c r="B82" s="74" t="s">
        <v>2122</v>
      </c>
      <c r="C82" s="74" t="s">
        <v>2091</v>
      </c>
      <c r="D82" s="76" t="s">
        <v>70</v>
      </c>
      <c r="E82" s="75" t="s">
        <v>3380</v>
      </c>
      <c r="F82" s="75" t="s">
        <v>3381</v>
      </c>
      <c r="G82" s="75" t="s">
        <v>3382</v>
      </c>
      <c r="H82" s="75" t="s">
        <v>954</v>
      </c>
      <c r="I82" s="75" t="s">
        <v>4944</v>
      </c>
    </row>
    <row r="83" spans="1:9" customFormat="1" ht="39" customHeight="1">
      <c r="A83" s="75" t="s">
        <v>298</v>
      </c>
      <c r="B83" s="74" t="s">
        <v>2122</v>
      </c>
      <c r="C83" s="74" t="s">
        <v>299</v>
      </c>
      <c r="D83" s="76" t="s">
        <v>88</v>
      </c>
      <c r="E83" s="75" t="s">
        <v>2242</v>
      </c>
      <c r="F83" s="75" t="s">
        <v>3383</v>
      </c>
      <c r="G83" s="75" t="s">
        <v>3384</v>
      </c>
      <c r="H83" s="75" t="s">
        <v>954</v>
      </c>
      <c r="I83" s="75" t="s">
        <v>4945</v>
      </c>
    </row>
    <row r="84" spans="1:9" customFormat="1" ht="26.1" customHeight="1">
      <c r="A84" s="75" t="s">
        <v>415</v>
      </c>
      <c r="B84" s="74" t="s">
        <v>2122</v>
      </c>
      <c r="C84" s="74" t="s">
        <v>416</v>
      </c>
      <c r="D84" s="76" t="s">
        <v>88</v>
      </c>
      <c r="E84" s="75" t="s">
        <v>2438</v>
      </c>
      <c r="F84" s="75" t="s">
        <v>3385</v>
      </c>
      <c r="G84" s="75" t="s">
        <v>3386</v>
      </c>
      <c r="H84" s="75" t="s">
        <v>954</v>
      </c>
      <c r="I84" s="75" t="s">
        <v>4946</v>
      </c>
    </row>
    <row r="85" spans="1:9" customFormat="1" ht="51.95" customHeight="1">
      <c r="A85" s="75" t="s">
        <v>1065</v>
      </c>
      <c r="B85" s="74" t="s">
        <v>10</v>
      </c>
      <c r="C85" s="74" t="s">
        <v>1066</v>
      </c>
      <c r="D85" s="76" t="s">
        <v>42</v>
      </c>
      <c r="E85" s="75" t="s">
        <v>3387</v>
      </c>
      <c r="F85" s="75" t="s">
        <v>3388</v>
      </c>
      <c r="G85" s="75" t="s">
        <v>3389</v>
      </c>
      <c r="H85" s="75" t="s">
        <v>1977</v>
      </c>
      <c r="I85" s="75" t="s">
        <v>4947</v>
      </c>
    </row>
    <row r="86" spans="1:9" customFormat="1" ht="26.1" customHeight="1">
      <c r="A86" s="75" t="s">
        <v>1674</v>
      </c>
      <c r="B86" s="74" t="s">
        <v>10</v>
      </c>
      <c r="C86" s="74" t="s">
        <v>1675</v>
      </c>
      <c r="D86" s="76" t="s">
        <v>70</v>
      </c>
      <c r="E86" s="75" t="s">
        <v>2235</v>
      </c>
      <c r="F86" s="75" t="s">
        <v>3390</v>
      </c>
      <c r="G86" s="75" t="s">
        <v>3391</v>
      </c>
      <c r="H86" s="75" t="s">
        <v>1977</v>
      </c>
      <c r="I86" s="75" t="s">
        <v>4948</v>
      </c>
    </row>
    <row r="87" spans="1:9" customFormat="1" ht="26.1" customHeight="1">
      <c r="A87" s="56" t="s">
        <v>4810</v>
      </c>
      <c r="B87" s="55" t="s">
        <v>10</v>
      </c>
      <c r="C87" s="55" t="s">
        <v>4811</v>
      </c>
      <c r="D87" s="57" t="s">
        <v>88</v>
      </c>
      <c r="E87" s="56" t="s">
        <v>2197</v>
      </c>
      <c r="F87" s="56" t="s">
        <v>4949</v>
      </c>
      <c r="G87" s="56" t="s">
        <v>4949</v>
      </c>
      <c r="H87" s="56" t="s">
        <v>1977</v>
      </c>
      <c r="I87" s="56" t="s">
        <v>4950</v>
      </c>
    </row>
    <row r="88" spans="1:9" customFormat="1" ht="39" customHeight="1">
      <c r="A88" s="75" t="s">
        <v>3181</v>
      </c>
      <c r="B88" s="74" t="s">
        <v>2122</v>
      </c>
      <c r="C88" s="74" t="s">
        <v>3182</v>
      </c>
      <c r="D88" s="76" t="s">
        <v>36</v>
      </c>
      <c r="E88" s="75" t="s">
        <v>3392</v>
      </c>
      <c r="F88" s="75" t="s">
        <v>3393</v>
      </c>
      <c r="G88" s="75" t="s">
        <v>3394</v>
      </c>
      <c r="H88" s="75" t="s">
        <v>1977</v>
      </c>
      <c r="I88" s="75" t="s">
        <v>4951</v>
      </c>
    </row>
    <row r="89" spans="1:9" customFormat="1" ht="26.1" customHeight="1">
      <c r="A89" s="75" t="s">
        <v>1832</v>
      </c>
      <c r="B89" s="74" t="s">
        <v>10</v>
      </c>
      <c r="C89" s="74" t="s">
        <v>1833</v>
      </c>
      <c r="D89" s="76" t="s">
        <v>88</v>
      </c>
      <c r="E89" s="75" t="s">
        <v>2468</v>
      </c>
      <c r="F89" s="75" t="s">
        <v>3395</v>
      </c>
      <c r="G89" s="75" t="s">
        <v>3396</v>
      </c>
      <c r="H89" s="75" t="s">
        <v>965</v>
      </c>
      <c r="I89" s="75" t="s">
        <v>4952</v>
      </c>
    </row>
    <row r="90" spans="1:9" customFormat="1" ht="26.1" customHeight="1">
      <c r="A90" s="75" t="s">
        <v>154</v>
      </c>
      <c r="B90" s="74" t="s">
        <v>2122</v>
      </c>
      <c r="C90" s="74" t="s">
        <v>155</v>
      </c>
      <c r="D90" s="76" t="s">
        <v>36</v>
      </c>
      <c r="E90" s="75" t="s">
        <v>4953</v>
      </c>
      <c r="F90" s="75" t="s">
        <v>3398</v>
      </c>
      <c r="G90" s="75" t="s">
        <v>4954</v>
      </c>
      <c r="H90" s="75" t="s">
        <v>965</v>
      </c>
      <c r="I90" s="75" t="s">
        <v>4955</v>
      </c>
    </row>
    <row r="91" spans="1:9" customFormat="1" ht="39" customHeight="1">
      <c r="A91" s="75" t="s">
        <v>1275</v>
      </c>
      <c r="B91" s="74" t="s">
        <v>2122</v>
      </c>
      <c r="C91" s="74" t="s">
        <v>1272</v>
      </c>
      <c r="D91" s="76" t="s">
        <v>42</v>
      </c>
      <c r="E91" s="75" t="s">
        <v>3399</v>
      </c>
      <c r="F91" s="75" t="s">
        <v>3400</v>
      </c>
      <c r="G91" s="75" t="s">
        <v>3401</v>
      </c>
      <c r="H91" s="75" t="s">
        <v>965</v>
      </c>
      <c r="I91" s="75" t="s">
        <v>4956</v>
      </c>
    </row>
    <row r="92" spans="1:9" customFormat="1" ht="26.1" customHeight="1">
      <c r="A92" s="75" t="s">
        <v>997</v>
      </c>
      <c r="B92" s="74" t="s">
        <v>2122</v>
      </c>
      <c r="C92" s="74" t="s">
        <v>998</v>
      </c>
      <c r="D92" s="76" t="s">
        <v>88</v>
      </c>
      <c r="E92" s="75" t="s">
        <v>3402</v>
      </c>
      <c r="F92" s="75" t="s">
        <v>3403</v>
      </c>
      <c r="G92" s="75" t="s">
        <v>3404</v>
      </c>
      <c r="H92" s="75" t="s">
        <v>965</v>
      </c>
      <c r="I92" s="75" t="s">
        <v>4957</v>
      </c>
    </row>
    <row r="93" spans="1:9" customFormat="1" ht="51.95" customHeight="1">
      <c r="A93" s="75" t="s">
        <v>1049</v>
      </c>
      <c r="B93" s="74" t="s">
        <v>2122</v>
      </c>
      <c r="C93" s="74" t="s">
        <v>1050</v>
      </c>
      <c r="D93" s="76" t="s">
        <v>42</v>
      </c>
      <c r="E93" s="75" t="s">
        <v>3405</v>
      </c>
      <c r="F93" s="75" t="s">
        <v>3406</v>
      </c>
      <c r="G93" s="75" t="s">
        <v>3407</v>
      </c>
      <c r="H93" s="75" t="s">
        <v>3112</v>
      </c>
      <c r="I93" s="75" t="s">
        <v>4958</v>
      </c>
    </row>
    <row r="94" spans="1:9" customFormat="1" ht="39" customHeight="1">
      <c r="A94" s="75" t="s">
        <v>357</v>
      </c>
      <c r="B94" s="74" t="s">
        <v>2122</v>
      </c>
      <c r="C94" s="74" t="s">
        <v>358</v>
      </c>
      <c r="D94" s="76" t="s">
        <v>88</v>
      </c>
      <c r="E94" s="75" t="s">
        <v>2464</v>
      </c>
      <c r="F94" s="75" t="s">
        <v>3408</v>
      </c>
      <c r="G94" s="75" t="s">
        <v>3409</v>
      </c>
      <c r="H94" s="75" t="s">
        <v>966</v>
      </c>
      <c r="I94" s="75" t="s">
        <v>4959</v>
      </c>
    </row>
    <row r="95" spans="1:9" customFormat="1" ht="26.1" customHeight="1">
      <c r="A95" s="75" t="s">
        <v>407</v>
      </c>
      <c r="B95" s="74" t="s">
        <v>2122</v>
      </c>
      <c r="C95" s="74" t="s">
        <v>408</v>
      </c>
      <c r="D95" s="76" t="s">
        <v>117</v>
      </c>
      <c r="E95" s="75" t="s">
        <v>3410</v>
      </c>
      <c r="F95" s="75" t="s">
        <v>3411</v>
      </c>
      <c r="G95" s="75" t="s">
        <v>3412</v>
      </c>
      <c r="H95" s="75" t="s">
        <v>966</v>
      </c>
      <c r="I95" s="75" t="s">
        <v>4960</v>
      </c>
    </row>
    <row r="96" spans="1:9" customFormat="1" ht="51.95" customHeight="1">
      <c r="A96" s="75" t="s">
        <v>413</v>
      </c>
      <c r="B96" s="74" t="s">
        <v>2122</v>
      </c>
      <c r="C96" s="74" t="s">
        <v>414</v>
      </c>
      <c r="D96" s="76" t="s">
        <v>42</v>
      </c>
      <c r="E96" s="75" t="s">
        <v>3413</v>
      </c>
      <c r="F96" s="75" t="s">
        <v>3414</v>
      </c>
      <c r="G96" s="75" t="s">
        <v>3415</v>
      </c>
      <c r="H96" s="75" t="s">
        <v>966</v>
      </c>
      <c r="I96" s="75" t="s">
        <v>4961</v>
      </c>
    </row>
    <row r="97" spans="1:9" customFormat="1" ht="39" customHeight="1">
      <c r="A97" s="75" t="s">
        <v>1769</v>
      </c>
      <c r="B97" s="74" t="s">
        <v>2122</v>
      </c>
      <c r="C97" s="74" t="s">
        <v>1770</v>
      </c>
      <c r="D97" s="76" t="s">
        <v>42</v>
      </c>
      <c r="E97" s="75" t="s">
        <v>4962</v>
      </c>
      <c r="F97" s="75" t="s">
        <v>3416</v>
      </c>
      <c r="G97" s="75" t="s">
        <v>4963</v>
      </c>
      <c r="H97" s="75" t="s">
        <v>967</v>
      </c>
      <c r="I97" s="75" t="s">
        <v>4964</v>
      </c>
    </row>
    <row r="98" spans="1:9" customFormat="1" ht="39" customHeight="1">
      <c r="A98" s="75" t="s">
        <v>1073</v>
      </c>
      <c r="B98" s="74" t="s">
        <v>2122</v>
      </c>
      <c r="C98" s="74" t="s">
        <v>1074</v>
      </c>
      <c r="D98" s="76" t="s">
        <v>88</v>
      </c>
      <c r="E98" s="75" t="s">
        <v>2438</v>
      </c>
      <c r="F98" s="75" t="s">
        <v>3417</v>
      </c>
      <c r="G98" s="75" t="s">
        <v>3418</v>
      </c>
      <c r="H98" s="75" t="s">
        <v>967</v>
      </c>
      <c r="I98" s="75" t="s">
        <v>4965</v>
      </c>
    </row>
    <row r="99" spans="1:9" customFormat="1" ht="39" customHeight="1">
      <c r="A99" s="75" t="s">
        <v>308</v>
      </c>
      <c r="B99" s="74" t="s">
        <v>2122</v>
      </c>
      <c r="C99" s="74" t="s">
        <v>309</v>
      </c>
      <c r="D99" s="76" t="s">
        <v>88</v>
      </c>
      <c r="E99" s="75" t="s">
        <v>2445</v>
      </c>
      <c r="F99" s="75" t="s">
        <v>3419</v>
      </c>
      <c r="G99" s="75" t="s">
        <v>3420</v>
      </c>
      <c r="H99" s="75" t="s">
        <v>967</v>
      </c>
      <c r="I99" s="75" t="s">
        <v>4966</v>
      </c>
    </row>
    <row r="100" spans="1:9" customFormat="1" ht="24" customHeight="1">
      <c r="A100" s="56" t="s">
        <v>168</v>
      </c>
      <c r="B100" s="55" t="s">
        <v>10</v>
      </c>
      <c r="C100" s="55" t="s">
        <v>169</v>
      </c>
      <c r="D100" s="57" t="s">
        <v>117</v>
      </c>
      <c r="E100" s="56" t="s">
        <v>4967</v>
      </c>
      <c r="F100" s="56" t="s">
        <v>4781</v>
      </c>
      <c r="G100" s="56" t="s">
        <v>4968</v>
      </c>
      <c r="H100" s="56" t="s">
        <v>967</v>
      </c>
      <c r="I100" s="56" t="s">
        <v>4969</v>
      </c>
    </row>
    <row r="101" spans="1:9" customFormat="1" ht="24" customHeight="1">
      <c r="A101" s="56" t="s">
        <v>170</v>
      </c>
      <c r="B101" s="55" t="s">
        <v>10</v>
      </c>
      <c r="C101" s="55" t="s">
        <v>171</v>
      </c>
      <c r="D101" s="57" t="s">
        <v>117</v>
      </c>
      <c r="E101" s="56" t="s">
        <v>3264</v>
      </c>
      <c r="F101" s="56" t="s">
        <v>4782</v>
      </c>
      <c r="G101" s="56" t="s">
        <v>4783</v>
      </c>
      <c r="H101" s="56" t="s">
        <v>967</v>
      </c>
      <c r="I101" s="56" t="s">
        <v>4970</v>
      </c>
    </row>
    <row r="102" spans="1:9" customFormat="1" ht="26.1" customHeight="1">
      <c r="A102" s="75" t="s">
        <v>1678</v>
      </c>
      <c r="B102" s="74" t="s">
        <v>10</v>
      </c>
      <c r="C102" s="74" t="s">
        <v>1679</v>
      </c>
      <c r="D102" s="76" t="s">
        <v>70</v>
      </c>
      <c r="E102" s="75" t="s">
        <v>2237</v>
      </c>
      <c r="F102" s="75" t="s">
        <v>3421</v>
      </c>
      <c r="G102" s="75" t="s">
        <v>3422</v>
      </c>
      <c r="H102" s="75" t="s">
        <v>967</v>
      </c>
      <c r="I102" s="75" t="s">
        <v>4971</v>
      </c>
    </row>
    <row r="103" spans="1:9" customFormat="1" ht="51.95" customHeight="1">
      <c r="A103" s="75" t="s">
        <v>1053</v>
      </c>
      <c r="B103" s="74" t="s">
        <v>2122</v>
      </c>
      <c r="C103" s="74" t="s">
        <v>1054</v>
      </c>
      <c r="D103" s="76" t="s">
        <v>42</v>
      </c>
      <c r="E103" s="75" t="s">
        <v>3423</v>
      </c>
      <c r="F103" s="75" t="s">
        <v>3424</v>
      </c>
      <c r="G103" s="75" t="s">
        <v>3425</v>
      </c>
      <c r="H103" s="75" t="s">
        <v>968</v>
      </c>
      <c r="I103" s="75" t="s">
        <v>4972</v>
      </c>
    </row>
    <row r="104" spans="1:9" customFormat="1" ht="26.1" customHeight="1">
      <c r="A104" s="75" t="s">
        <v>1077</v>
      </c>
      <c r="B104" s="74" t="s">
        <v>526</v>
      </c>
      <c r="C104" s="74" t="s">
        <v>1835</v>
      </c>
      <c r="D104" s="76" t="s">
        <v>36</v>
      </c>
      <c r="E104" s="75" t="s">
        <v>4973</v>
      </c>
      <c r="F104" s="75" t="s">
        <v>3440</v>
      </c>
      <c r="G104" s="75" t="s">
        <v>4974</v>
      </c>
      <c r="H104" s="75" t="s">
        <v>968</v>
      </c>
      <c r="I104" s="75" t="s">
        <v>4975</v>
      </c>
    </row>
    <row r="105" spans="1:9" customFormat="1" ht="39" customHeight="1">
      <c r="A105" s="56" t="s">
        <v>1286</v>
      </c>
      <c r="B105" s="55" t="s">
        <v>526</v>
      </c>
      <c r="C105" s="55" t="s">
        <v>1287</v>
      </c>
      <c r="D105" s="57" t="s">
        <v>377</v>
      </c>
      <c r="E105" s="56" t="s">
        <v>2556</v>
      </c>
      <c r="F105" s="56" t="s">
        <v>2673</v>
      </c>
      <c r="G105" s="56" t="s">
        <v>2674</v>
      </c>
      <c r="H105" s="56" t="s">
        <v>968</v>
      </c>
      <c r="I105" s="56" t="s">
        <v>4976</v>
      </c>
    </row>
    <row r="106" spans="1:9" customFormat="1" ht="26.1" customHeight="1">
      <c r="A106" s="75" t="s">
        <v>2590</v>
      </c>
      <c r="B106" s="74" t="s">
        <v>2122</v>
      </c>
      <c r="C106" s="74" t="s">
        <v>2217</v>
      </c>
      <c r="D106" s="76" t="s">
        <v>70</v>
      </c>
      <c r="E106" s="75" t="s">
        <v>3426</v>
      </c>
      <c r="F106" s="75" t="s">
        <v>3427</v>
      </c>
      <c r="G106" s="75" t="s">
        <v>3428</v>
      </c>
      <c r="H106" s="75" t="s">
        <v>968</v>
      </c>
      <c r="I106" s="75" t="s">
        <v>4977</v>
      </c>
    </row>
    <row r="107" spans="1:9" customFormat="1" ht="39" customHeight="1">
      <c r="A107" s="75" t="s">
        <v>417</v>
      </c>
      <c r="B107" s="74" t="s">
        <v>2122</v>
      </c>
      <c r="C107" s="74" t="s">
        <v>418</v>
      </c>
      <c r="D107" s="76" t="s">
        <v>70</v>
      </c>
      <c r="E107" s="75" t="s">
        <v>3429</v>
      </c>
      <c r="F107" s="75" t="s">
        <v>3430</v>
      </c>
      <c r="G107" s="75" t="s">
        <v>3431</v>
      </c>
      <c r="H107" s="75" t="s">
        <v>968</v>
      </c>
      <c r="I107" s="75" t="s">
        <v>4978</v>
      </c>
    </row>
    <row r="108" spans="1:9" customFormat="1" ht="26.1" customHeight="1">
      <c r="A108" s="75" t="s">
        <v>354</v>
      </c>
      <c r="B108" s="74" t="s">
        <v>2122</v>
      </c>
      <c r="C108" s="74" t="s">
        <v>355</v>
      </c>
      <c r="D108" s="76" t="s">
        <v>70</v>
      </c>
      <c r="E108" s="75" t="s">
        <v>2463</v>
      </c>
      <c r="F108" s="75" t="s">
        <v>3432</v>
      </c>
      <c r="G108" s="75" t="s">
        <v>3433</v>
      </c>
      <c r="H108" s="75" t="s">
        <v>969</v>
      </c>
      <c r="I108" s="75" t="s">
        <v>4979</v>
      </c>
    </row>
    <row r="109" spans="1:9" customFormat="1" ht="26.1" customHeight="1">
      <c r="A109" s="56" t="s">
        <v>1773</v>
      </c>
      <c r="B109" s="55" t="s">
        <v>10</v>
      </c>
      <c r="C109" s="55" t="s">
        <v>1774</v>
      </c>
      <c r="D109" s="57" t="s">
        <v>177</v>
      </c>
      <c r="E109" s="56" t="s">
        <v>3488</v>
      </c>
      <c r="F109" s="56" t="s">
        <v>4784</v>
      </c>
      <c r="G109" s="56" t="s">
        <v>4785</v>
      </c>
      <c r="H109" s="56" t="s">
        <v>969</v>
      </c>
      <c r="I109" s="56" t="s">
        <v>4980</v>
      </c>
    </row>
    <row r="110" spans="1:9" customFormat="1" ht="24" customHeight="1">
      <c r="A110" s="75" t="s">
        <v>151</v>
      </c>
      <c r="B110" s="74" t="s">
        <v>2122</v>
      </c>
      <c r="C110" s="74" t="s">
        <v>152</v>
      </c>
      <c r="D110" s="76" t="s">
        <v>42</v>
      </c>
      <c r="E110" s="75" t="s">
        <v>3434</v>
      </c>
      <c r="F110" s="75" t="s">
        <v>3435</v>
      </c>
      <c r="G110" s="75" t="s">
        <v>3436</v>
      </c>
      <c r="H110" s="75" t="s">
        <v>969</v>
      </c>
      <c r="I110" s="75" t="s">
        <v>4981</v>
      </c>
    </row>
    <row r="111" spans="1:9" customFormat="1" ht="26.1" customHeight="1">
      <c r="A111" s="75" t="s">
        <v>1665</v>
      </c>
      <c r="B111" s="74" t="s">
        <v>2122</v>
      </c>
      <c r="C111" s="74" t="s">
        <v>2215</v>
      </c>
      <c r="D111" s="76" t="s">
        <v>70</v>
      </c>
      <c r="E111" s="75" t="s">
        <v>3437</v>
      </c>
      <c r="F111" s="75" t="s">
        <v>3438</v>
      </c>
      <c r="G111" s="75" t="s">
        <v>3439</v>
      </c>
      <c r="H111" s="75" t="s">
        <v>969</v>
      </c>
      <c r="I111" s="75" t="s">
        <v>4982</v>
      </c>
    </row>
    <row r="112" spans="1:9" customFormat="1" ht="26.1" customHeight="1">
      <c r="A112" s="56" t="s">
        <v>176</v>
      </c>
      <c r="B112" s="55" t="s">
        <v>10</v>
      </c>
      <c r="C112" s="55" t="s">
        <v>3154</v>
      </c>
      <c r="D112" s="57" t="s">
        <v>177</v>
      </c>
      <c r="E112" s="56" t="s">
        <v>3467</v>
      </c>
      <c r="F112" s="56" t="s">
        <v>4786</v>
      </c>
      <c r="G112" s="56" t="s">
        <v>4787</v>
      </c>
      <c r="H112" s="56" t="s">
        <v>969</v>
      </c>
      <c r="I112" s="56" t="s">
        <v>4983</v>
      </c>
    </row>
    <row r="113" spans="1:9" customFormat="1" ht="26.1" customHeight="1">
      <c r="A113" s="75" t="s">
        <v>2625</v>
      </c>
      <c r="B113" s="74" t="s">
        <v>2122</v>
      </c>
      <c r="C113" s="74" t="s">
        <v>2297</v>
      </c>
      <c r="D113" s="76" t="s">
        <v>88</v>
      </c>
      <c r="E113" s="75" t="s">
        <v>2242</v>
      </c>
      <c r="F113" s="75" t="s">
        <v>3441</v>
      </c>
      <c r="G113" s="75" t="s">
        <v>3442</v>
      </c>
      <c r="H113" s="75" t="s">
        <v>969</v>
      </c>
      <c r="I113" s="75" t="s">
        <v>4984</v>
      </c>
    </row>
    <row r="114" spans="1:9" customFormat="1" ht="26.1" customHeight="1">
      <c r="A114" s="75" t="s">
        <v>2602</v>
      </c>
      <c r="B114" s="74" t="s">
        <v>2122</v>
      </c>
      <c r="C114" s="74" t="s">
        <v>2255</v>
      </c>
      <c r="D114" s="76" t="s">
        <v>70</v>
      </c>
      <c r="E114" s="75" t="s">
        <v>2256</v>
      </c>
      <c r="F114" s="75" t="s">
        <v>3443</v>
      </c>
      <c r="G114" s="75" t="s">
        <v>3444</v>
      </c>
      <c r="H114" s="75" t="s">
        <v>969</v>
      </c>
      <c r="I114" s="75" t="s">
        <v>4985</v>
      </c>
    </row>
    <row r="115" spans="1:9" customFormat="1" ht="26.1" customHeight="1">
      <c r="A115" s="75" t="s">
        <v>401</v>
      </c>
      <c r="B115" s="74" t="s">
        <v>2122</v>
      </c>
      <c r="C115" s="74" t="s">
        <v>402</v>
      </c>
      <c r="D115" s="76" t="s">
        <v>42</v>
      </c>
      <c r="E115" s="75" t="s">
        <v>3445</v>
      </c>
      <c r="F115" s="75" t="s">
        <v>3446</v>
      </c>
      <c r="G115" s="75" t="s">
        <v>3447</v>
      </c>
      <c r="H115" s="75" t="s">
        <v>969</v>
      </c>
      <c r="I115" s="75" t="s">
        <v>4986</v>
      </c>
    </row>
    <row r="116" spans="1:9" customFormat="1" ht="51.95" customHeight="1">
      <c r="A116" s="75" t="s">
        <v>1043</v>
      </c>
      <c r="B116" s="74" t="s">
        <v>2122</v>
      </c>
      <c r="C116" s="74" t="s">
        <v>1044</v>
      </c>
      <c r="D116" s="76" t="s">
        <v>42</v>
      </c>
      <c r="E116" s="75" t="s">
        <v>3448</v>
      </c>
      <c r="F116" s="75" t="s">
        <v>3449</v>
      </c>
      <c r="G116" s="75" t="s">
        <v>3450</v>
      </c>
      <c r="H116" s="75" t="s">
        <v>969</v>
      </c>
      <c r="I116" s="75" t="s">
        <v>4788</v>
      </c>
    </row>
    <row r="117" spans="1:9" customFormat="1" ht="24" customHeight="1">
      <c r="A117" s="75" t="s">
        <v>411</v>
      </c>
      <c r="B117" s="74" t="s">
        <v>2122</v>
      </c>
      <c r="C117" s="74" t="s">
        <v>412</v>
      </c>
      <c r="D117" s="76" t="s">
        <v>42</v>
      </c>
      <c r="E117" s="75" t="s">
        <v>4987</v>
      </c>
      <c r="F117" s="75" t="s">
        <v>3451</v>
      </c>
      <c r="G117" s="75" t="s">
        <v>4988</v>
      </c>
      <c r="H117" s="75" t="s">
        <v>969</v>
      </c>
      <c r="I117" s="75" t="s">
        <v>4989</v>
      </c>
    </row>
    <row r="118" spans="1:9" customFormat="1" ht="26.1" customHeight="1">
      <c r="A118" s="75" t="s">
        <v>1753</v>
      </c>
      <c r="B118" s="74" t="s">
        <v>2122</v>
      </c>
      <c r="C118" s="74" t="s">
        <v>1754</v>
      </c>
      <c r="D118" s="76" t="s">
        <v>88</v>
      </c>
      <c r="E118" s="75" t="s">
        <v>2561</v>
      </c>
      <c r="F118" s="75" t="s">
        <v>3452</v>
      </c>
      <c r="G118" s="75" t="s">
        <v>3453</v>
      </c>
      <c r="H118" s="75" t="s">
        <v>970</v>
      </c>
      <c r="I118" s="75" t="s">
        <v>4990</v>
      </c>
    </row>
    <row r="119" spans="1:9" customFormat="1" ht="26.1" customHeight="1">
      <c r="A119" s="75" t="s">
        <v>154</v>
      </c>
      <c r="B119" s="74" t="s">
        <v>2122</v>
      </c>
      <c r="C119" s="74" t="s">
        <v>3153</v>
      </c>
      <c r="D119" s="76" t="s">
        <v>36</v>
      </c>
      <c r="E119" s="75" t="s">
        <v>3454</v>
      </c>
      <c r="F119" s="75" t="s">
        <v>3398</v>
      </c>
      <c r="G119" s="75" t="s">
        <v>3455</v>
      </c>
      <c r="H119" s="75" t="s">
        <v>970</v>
      </c>
      <c r="I119" s="75" t="s">
        <v>4991</v>
      </c>
    </row>
    <row r="120" spans="1:9" customFormat="1" ht="39" customHeight="1">
      <c r="A120" s="75" t="s">
        <v>85</v>
      </c>
      <c r="B120" s="74" t="s">
        <v>2122</v>
      </c>
      <c r="C120" s="74" t="s">
        <v>86</v>
      </c>
      <c r="D120" s="76" t="s">
        <v>70</v>
      </c>
      <c r="E120" s="75" t="s">
        <v>3456</v>
      </c>
      <c r="F120" s="75" t="s">
        <v>3457</v>
      </c>
      <c r="G120" s="75" t="s">
        <v>3458</v>
      </c>
      <c r="H120" s="75" t="s">
        <v>970</v>
      </c>
      <c r="I120" s="75" t="s">
        <v>4789</v>
      </c>
    </row>
    <row r="121" spans="1:9" customFormat="1" ht="51.95" customHeight="1">
      <c r="A121" s="75" t="s">
        <v>332</v>
      </c>
      <c r="B121" s="74" t="s">
        <v>2122</v>
      </c>
      <c r="C121" s="74" t="s">
        <v>333</v>
      </c>
      <c r="D121" s="76" t="s">
        <v>317</v>
      </c>
      <c r="E121" s="75" t="s">
        <v>2458</v>
      </c>
      <c r="F121" s="75" t="s">
        <v>3459</v>
      </c>
      <c r="G121" s="75" t="s">
        <v>3460</v>
      </c>
      <c r="H121" s="75" t="s">
        <v>970</v>
      </c>
      <c r="I121" s="75" t="s">
        <v>4992</v>
      </c>
    </row>
    <row r="122" spans="1:9" customFormat="1" ht="26.1" customHeight="1">
      <c r="A122" s="75" t="s">
        <v>2591</v>
      </c>
      <c r="B122" s="74" t="s">
        <v>2122</v>
      </c>
      <c r="C122" s="74" t="s">
        <v>2218</v>
      </c>
      <c r="D122" s="76" t="s">
        <v>70</v>
      </c>
      <c r="E122" s="75" t="s">
        <v>3461</v>
      </c>
      <c r="F122" s="75" t="s">
        <v>3462</v>
      </c>
      <c r="G122" s="75" t="s">
        <v>3463</v>
      </c>
      <c r="H122" s="75" t="s">
        <v>970</v>
      </c>
      <c r="I122" s="75" t="s">
        <v>4993</v>
      </c>
    </row>
    <row r="123" spans="1:9" customFormat="1" ht="39" customHeight="1">
      <c r="A123" s="75" t="s">
        <v>1771</v>
      </c>
      <c r="B123" s="74" t="s">
        <v>10</v>
      </c>
      <c r="C123" s="74" t="s">
        <v>1772</v>
      </c>
      <c r="D123" s="76" t="s">
        <v>36</v>
      </c>
      <c r="E123" s="75" t="s">
        <v>3464</v>
      </c>
      <c r="F123" s="75" t="s">
        <v>3465</v>
      </c>
      <c r="G123" s="75" t="s">
        <v>3466</v>
      </c>
      <c r="H123" s="75" t="s">
        <v>970</v>
      </c>
      <c r="I123" s="75" t="s">
        <v>4790</v>
      </c>
    </row>
    <row r="124" spans="1:9" customFormat="1" ht="24" customHeight="1">
      <c r="A124" s="75" t="s">
        <v>351</v>
      </c>
      <c r="B124" s="74" t="s">
        <v>2122</v>
      </c>
      <c r="C124" s="74" t="s">
        <v>352</v>
      </c>
      <c r="D124" s="76" t="s">
        <v>70</v>
      </c>
      <c r="E124" s="75" t="s">
        <v>2462</v>
      </c>
      <c r="F124" s="75" t="s">
        <v>3468</v>
      </c>
      <c r="G124" s="75" t="s">
        <v>3469</v>
      </c>
      <c r="H124" s="75" t="s">
        <v>970</v>
      </c>
      <c r="I124" s="75" t="s">
        <v>4791</v>
      </c>
    </row>
    <row r="125" spans="1:9" customFormat="1" ht="26.1" customHeight="1">
      <c r="A125" s="75" t="s">
        <v>310</v>
      </c>
      <c r="B125" s="74" t="s">
        <v>2122</v>
      </c>
      <c r="C125" s="74" t="s">
        <v>311</v>
      </c>
      <c r="D125" s="76" t="s">
        <v>88</v>
      </c>
      <c r="E125" s="75" t="s">
        <v>2447</v>
      </c>
      <c r="F125" s="75" t="s">
        <v>3470</v>
      </c>
      <c r="G125" s="75" t="s">
        <v>3471</v>
      </c>
      <c r="H125" s="75" t="s">
        <v>970</v>
      </c>
      <c r="I125" s="75" t="s">
        <v>4994</v>
      </c>
    </row>
    <row r="126" spans="1:9" customFormat="1" ht="26.1" customHeight="1">
      <c r="A126" s="75" t="s">
        <v>397</v>
      </c>
      <c r="B126" s="74" t="s">
        <v>2122</v>
      </c>
      <c r="C126" s="74" t="s">
        <v>398</v>
      </c>
      <c r="D126" s="76" t="s">
        <v>42</v>
      </c>
      <c r="E126" s="75" t="s">
        <v>4995</v>
      </c>
      <c r="F126" s="75" t="s">
        <v>3474</v>
      </c>
      <c r="G126" s="75" t="s">
        <v>4996</v>
      </c>
      <c r="H126" s="75" t="s">
        <v>970</v>
      </c>
      <c r="I126" s="75" t="s">
        <v>4792</v>
      </c>
    </row>
    <row r="127" spans="1:9" customFormat="1" ht="26.1" customHeight="1">
      <c r="A127" s="75" t="s">
        <v>1830</v>
      </c>
      <c r="B127" s="74" t="s">
        <v>10</v>
      </c>
      <c r="C127" s="74" t="s">
        <v>1831</v>
      </c>
      <c r="D127" s="76" t="s">
        <v>88</v>
      </c>
      <c r="E127" s="75" t="s">
        <v>2467</v>
      </c>
      <c r="F127" s="75" t="s">
        <v>3472</v>
      </c>
      <c r="G127" s="75" t="s">
        <v>3473</v>
      </c>
      <c r="H127" s="75" t="s">
        <v>970</v>
      </c>
      <c r="I127" s="75" t="s">
        <v>4997</v>
      </c>
    </row>
    <row r="128" spans="1:9" customFormat="1" ht="26.1" customHeight="1">
      <c r="A128" s="75" t="s">
        <v>1306</v>
      </c>
      <c r="B128" s="74" t="s">
        <v>1291</v>
      </c>
      <c r="C128" s="74" t="s">
        <v>1307</v>
      </c>
      <c r="D128" s="76" t="s">
        <v>70</v>
      </c>
      <c r="E128" s="75" t="s">
        <v>2566</v>
      </c>
      <c r="F128" s="75" t="s">
        <v>2676</v>
      </c>
      <c r="G128" s="75" t="s">
        <v>2677</v>
      </c>
      <c r="H128" s="75" t="s">
        <v>970</v>
      </c>
      <c r="I128" s="75" t="s">
        <v>4998</v>
      </c>
    </row>
    <row r="129" spans="1:9" customFormat="1" ht="39" customHeight="1">
      <c r="A129" s="75" t="s">
        <v>1878</v>
      </c>
      <c r="B129" s="74" t="s">
        <v>2122</v>
      </c>
      <c r="C129" s="74" t="s">
        <v>1879</v>
      </c>
      <c r="D129" s="76" t="s">
        <v>42</v>
      </c>
      <c r="E129" s="75" t="s">
        <v>4999</v>
      </c>
      <c r="F129" s="75" t="s">
        <v>5000</v>
      </c>
      <c r="G129" s="75" t="s">
        <v>5001</v>
      </c>
      <c r="H129" s="75" t="s">
        <v>970</v>
      </c>
      <c r="I129" s="75" t="s">
        <v>4793</v>
      </c>
    </row>
    <row r="130" spans="1:9" customFormat="1" ht="26.1" customHeight="1">
      <c r="A130" s="75" t="s">
        <v>82</v>
      </c>
      <c r="B130" s="74" t="s">
        <v>2122</v>
      </c>
      <c r="C130" s="74" t="s">
        <v>83</v>
      </c>
      <c r="D130" s="76" t="s">
        <v>70</v>
      </c>
      <c r="E130" s="75" t="s">
        <v>3475</v>
      </c>
      <c r="F130" s="75" t="s">
        <v>3476</v>
      </c>
      <c r="G130" s="75" t="s">
        <v>3477</v>
      </c>
      <c r="H130" s="75" t="s">
        <v>971</v>
      </c>
      <c r="I130" s="75" t="s">
        <v>5002</v>
      </c>
    </row>
    <row r="131" spans="1:9" customFormat="1" ht="24" customHeight="1">
      <c r="A131" s="75" t="s">
        <v>158</v>
      </c>
      <c r="B131" s="74" t="s">
        <v>2122</v>
      </c>
      <c r="C131" s="74" t="s">
        <v>159</v>
      </c>
      <c r="D131" s="76" t="s">
        <v>36</v>
      </c>
      <c r="E131" s="75" t="s">
        <v>3478</v>
      </c>
      <c r="F131" s="75" t="s">
        <v>3479</v>
      </c>
      <c r="G131" s="75" t="s">
        <v>3480</v>
      </c>
      <c r="H131" s="75" t="s">
        <v>971</v>
      </c>
      <c r="I131" s="75" t="s">
        <v>5003</v>
      </c>
    </row>
    <row r="132" spans="1:9" customFormat="1" ht="39" customHeight="1">
      <c r="A132" s="75" t="s">
        <v>2087</v>
      </c>
      <c r="B132" s="74" t="s">
        <v>2122</v>
      </c>
      <c r="C132" s="74" t="s">
        <v>2088</v>
      </c>
      <c r="D132" s="76" t="s">
        <v>70</v>
      </c>
      <c r="E132" s="75" t="s">
        <v>2212</v>
      </c>
      <c r="F132" s="75" t="s">
        <v>3481</v>
      </c>
      <c r="G132" s="75" t="s">
        <v>3482</v>
      </c>
      <c r="H132" s="75" t="s">
        <v>971</v>
      </c>
      <c r="I132" s="75" t="s">
        <v>3135</v>
      </c>
    </row>
    <row r="133" spans="1:9" customFormat="1" ht="39" customHeight="1">
      <c r="A133" s="75" t="s">
        <v>3184</v>
      </c>
      <c r="B133" s="74" t="s">
        <v>2122</v>
      </c>
      <c r="C133" s="74" t="s">
        <v>3185</v>
      </c>
      <c r="D133" s="76" t="s">
        <v>36</v>
      </c>
      <c r="E133" s="75" t="s">
        <v>3483</v>
      </c>
      <c r="F133" s="75" t="s">
        <v>3484</v>
      </c>
      <c r="G133" s="75" t="s">
        <v>3485</v>
      </c>
      <c r="H133" s="75" t="s">
        <v>971</v>
      </c>
      <c r="I133" s="75" t="s">
        <v>5004</v>
      </c>
    </row>
    <row r="134" spans="1:9" customFormat="1" ht="26.1" customHeight="1">
      <c r="A134" s="75" t="s">
        <v>2645</v>
      </c>
      <c r="B134" s="74" t="s">
        <v>2122</v>
      </c>
      <c r="C134" s="74" t="s">
        <v>2350</v>
      </c>
      <c r="D134" s="76" t="s">
        <v>88</v>
      </c>
      <c r="E134" s="75" t="s">
        <v>2351</v>
      </c>
      <c r="F134" s="75" t="s">
        <v>3486</v>
      </c>
      <c r="G134" s="75" t="s">
        <v>3487</v>
      </c>
      <c r="H134" s="75" t="s">
        <v>971</v>
      </c>
      <c r="I134" s="75" t="s">
        <v>5005</v>
      </c>
    </row>
    <row r="135" spans="1:9" customFormat="1" ht="39" customHeight="1">
      <c r="A135" s="75" t="s">
        <v>2655</v>
      </c>
      <c r="B135" s="74" t="s">
        <v>2122</v>
      </c>
      <c r="C135" s="74" t="s">
        <v>3186</v>
      </c>
      <c r="D135" s="76" t="s">
        <v>42</v>
      </c>
      <c r="E135" s="75" t="s">
        <v>2512</v>
      </c>
      <c r="F135" s="75" t="s">
        <v>3489</v>
      </c>
      <c r="G135" s="75" t="s">
        <v>3490</v>
      </c>
      <c r="H135" s="75" t="s">
        <v>971</v>
      </c>
      <c r="I135" s="75" t="s">
        <v>5006</v>
      </c>
    </row>
    <row r="136" spans="1:9" customFormat="1" ht="39" customHeight="1">
      <c r="A136" s="75" t="s">
        <v>1281</v>
      </c>
      <c r="B136" s="74" t="s">
        <v>1282</v>
      </c>
      <c r="C136" s="74" t="s">
        <v>1283</v>
      </c>
      <c r="D136" s="76" t="s">
        <v>377</v>
      </c>
      <c r="E136" s="75" t="s">
        <v>2283</v>
      </c>
      <c r="F136" s="75" t="s">
        <v>2678</v>
      </c>
      <c r="G136" s="75" t="s">
        <v>2679</v>
      </c>
      <c r="H136" s="75" t="s">
        <v>971</v>
      </c>
      <c r="I136" s="75" t="s">
        <v>4794</v>
      </c>
    </row>
    <row r="137" spans="1:9" customFormat="1" ht="26.1" customHeight="1">
      <c r="A137" s="75" t="s">
        <v>1884</v>
      </c>
      <c r="B137" s="74" t="s">
        <v>2122</v>
      </c>
      <c r="C137" s="74" t="s">
        <v>1885</v>
      </c>
      <c r="D137" s="76" t="s">
        <v>442</v>
      </c>
      <c r="E137" s="75" t="s">
        <v>2680</v>
      </c>
      <c r="F137" s="75" t="s">
        <v>3491</v>
      </c>
      <c r="G137" s="75" t="s">
        <v>3492</v>
      </c>
      <c r="H137" s="75" t="s">
        <v>971</v>
      </c>
      <c r="I137" s="75" t="s">
        <v>3129</v>
      </c>
    </row>
    <row r="138" spans="1:9" customFormat="1" ht="26.1" customHeight="1">
      <c r="A138" s="75" t="s">
        <v>1069</v>
      </c>
      <c r="B138" s="74" t="s">
        <v>10</v>
      </c>
      <c r="C138" s="74" t="s">
        <v>1070</v>
      </c>
      <c r="D138" s="76" t="s">
        <v>36</v>
      </c>
      <c r="E138" s="75" t="s">
        <v>3493</v>
      </c>
      <c r="F138" s="75" t="s">
        <v>3494</v>
      </c>
      <c r="G138" s="75" t="s">
        <v>3495</v>
      </c>
      <c r="H138" s="75" t="s">
        <v>971</v>
      </c>
      <c r="I138" s="75" t="s">
        <v>5007</v>
      </c>
    </row>
    <row r="139" spans="1:9" customFormat="1" ht="26.1" customHeight="1">
      <c r="A139" s="75" t="s">
        <v>1067</v>
      </c>
      <c r="B139" s="74" t="s">
        <v>2122</v>
      </c>
      <c r="C139" s="74" t="s">
        <v>1068</v>
      </c>
      <c r="D139" s="76" t="s">
        <v>36</v>
      </c>
      <c r="E139" s="75" t="s">
        <v>3497</v>
      </c>
      <c r="F139" s="75" t="s">
        <v>3498</v>
      </c>
      <c r="G139" s="75" t="s">
        <v>3499</v>
      </c>
      <c r="H139" s="75" t="s">
        <v>971</v>
      </c>
      <c r="I139" s="75" t="s">
        <v>5008</v>
      </c>
    </row>
    <row r="140" spans="1:9" customFormat="1" ht="39" customHeight="1">
      <c r="A140" s="75" t="s">
        <v>2649</v>
      </c>
      <c r="B140" s="74" t="s">
        <v>2122</v>
      </c>
      <c r="C140" s="74" t="s">
        <v>2388</v>
      </c>
      <c r="D140" s="76" t="s">
        <v>42</v>
      </c>
      <c r="E140" s="75" t="s">
        <v>3500</v>
      </c>
      <c r="F140" s="75" t="s">
        <v>3501</v>
      </c>
      <c r="G140" s="75" t="s">
        <v>3502</v>
      </c>
      <c r="H140" s="75" t="s">
        <v>971</v>
      </c>
      <c r="I140" s="75" t="s">
        <v>3130</v>
      </c>
    </row>
    <row r="141" spans="1:9" customFormat="1" ht="26.1" customHeight="1">
      <c r="A141" s="75" t="s">
        <v>2610</v>
      </c>
      <c r="B141" s="74" t="s">
        <v>2122</v>
      </c>
      <c r="C141" s="74" t="s">
        <v>2271</v>
      </c>
      <c r="D141" s="76" t="s">
        <v>70</v>
      </c>
      <c r="E141" s="75" t="s">
        <v>2272</v>
      </c>
      <c r="F141" s="75" t="s">
        <v>3503</v>
      </c>
      <c r="G141" s="75" t="s">
        <v>3504</v>
      </c>
      <c r="H141" s="75" t="s">
        <v>971</v>
      </c>
      <c r="I141" s="75" t="s">
        <v>5009</v>
      </c>
    </row>
    <row r="142" spans="1:9" customFormat="1" ht="24" customHeight="1">
      <c r="A142" s="75" t="s">
        <v>1834</v>
      </c>
      <c r="B142" s="74" t="s">
        <v>10</v>
      </c>
      <c r="C142" s="74" t="s">
        <v>376</v>
      </c>
      <c r="D142" s="76" t="s">
        <v>377</v>
      </c>
      <c r="E142" s="75" t="s">
        <v>2471</v>
      </c>
      <c r="F142" s="75" t="s">
        <v>3505</v>
      </c>
      <c r="G142" s="75" t="s">
        <v>3506</v>
      </c>
      <c r="H142" s="75" t="s">
        <v>971</v>
      </c>
      <c r="I142" s="75" t="s">
        <v>3496</v>
      </c>
    </row>
    <row r="143" spans="1:9" customFormat="1" ht="26.1" customHeight="1">
      <c r="A143" s="75" t="s">
        <v>405</v>
      </c>
      <c r="B143" s="74" t="s">
        <v>2122</v>
      </c>
      <c r="C143" s="74" t="s">
        <v>406</v>
      </c>
      <c r="D143" s="76" t="s">
        <v>88</v>
      </c>
      <c r="E143" s="75" t="s">
        <v>2274</v>
      </c>
      <c r="F143" s="75" t="s">
        <v>3507</v>
      </c>
      <c r="G143" s="75" t="s">
        <v>3508</v>
      </c>
      <c r="H143" s="75" t="s">
        <v>971</v>
      </c>
      <c r="I143" s="75" t="s">
        <v>3131</v>
      </c>
    </row>
    <row r="144" spans="1:9" customFormat="1" ht="51.95" customHeight="1">
      <c r="A144" s="75" t="s">
        <v>1045</v>
      </c>
      <c r="B144" s="74" t="s">
        <v>2122</v>
      </c>
      <c r="C144" s="74" t="s">
        <v>1046</v>
      </c>
      <c r="D144" s="76" t="s">
        <v>42</v>
      </c>
      <c r="E144" s="75" t="s">
        <v>3509</v>
      </c>
      <c r="F144" s="75" t="s">
        <v>3510</v>
      </c>
      <c r="G144" s="75" t="s">
        <v>3511</v>
      </c>
      <c r="H144" s="75" t="s">
        <v>972</v>
      </c>
      <c r="I144" s="75" t="s">
        <v>4712</v>
      </c>
    </row>
    <row r="145" spans="1:9" customFormat="1" ht="26.1" customHeight="1">
      <c r="A145" s="75" t="s">
        <v>2613</v>
      </c>
      <c r="B145" s="74" t="s">
        <v>2122</v>
      </c>
      <c r="C145" s="74" t="s">
        <v>2277</v>
      </c>
      <c r="D145" s="76" t="s">
        <v>70</v>
      </c>
      <c r="E145" s="75" t="s">
        <v>2278</v>
      </c>
      <c r="F145" s="75" t="s">
        <v>3512</v>
      </c>
      <c r="G145" s="75" t="s">
        <v>3513</v>
      </c>
      <c r="H145" s="75" t="s">
        <v>972</v>
      </c>
      <c r="I145" s="75" t="s">
        <v>3272</v>
      </c>
    </row>
    <row r="146" spans="1:9" customFormat="1" ht="51.95" customHeight="1">
      <c r="A146" s="75" t="s">
        <v>1039</v>
      </c>
      <c r="B146" s="74" t="s">
        <v>2122</v>
      </c>
      <c r="C146" s="74" t="s">
        <v>1040</v>
      </c>
      <c r="D146" s="76" t="s">
        <v>42</v>
      </c>
      <c r="E146" s="75" t="s">
        <v>5010</v>
      </c>
      <c r="F146" s="75" t="s">
        <v>3514</v>
      </c>
      <c r="G146" s="75" t="s">
        <v>5011</v>
      </c>
      <c r="H146" s="75" t="s">
        <v>972</v>
      </c>
      <c r="I146" s="75" t="s">
        <v>4713</v>
      </c>
    </row>
    <row r="147" spans="1:9" customFormat="1" ht="39" customHeight="1">
      <c r="A147" s="75" t="s">
        <v>2650</v>
      </c>
      <c r="B147" s="74" t="s">
        <v>2122</v>
      </c>
      <c r="C147" s="74" t="s">
        <v>2443</v>
      </c>
      <c r="D147" s="76" t="s">
        <v>88</v>
      </c>
      <c r="E147" s="75" t="s">
        <v>2444</v>
      </c>
      <c r="F147" s="75" t="s">
        <v>3515</v>
      </c>
      <c r="G147" s="75" t="s">
        <v>3516</v>
      </c>
      <c r="H147" s="75" t="s">
        <v>972</v>
      </c>
      <c r="I147" s="75" t="s">
        <v>4714</v>
      </c>
    </row>
    <row r="148" spans="1:9" customFormat="1" ht="39" customHeight="1">
      <c r="A148" s="75" t="s">
        <v>1769</v>
      </c>
      <c r="B148" s="74" t="s">
        <v>2122</v>
      </c>
      <c r="C148" s="74" t="s">
        <v>2372</v>
      </c>
      <c r="D148" s="76" t="s">
        <v>42</v>
      </c>
      <c r="E148" s="75" t="s">
        <v>2373</v>
      </c>
      <c r="F148" s="75" t="s">
        <v>3416</v>
      </c>
      <c r="G148" s="75" t="s">
        <v>3517</v>
      </c>
      <c r="H148" s="75" t="s">
        <v>972</v>
      </c>
      <c r="I148" s="75" t="s">
        <v>4715</v>
      </c>
    </row>
    <row r="149" spans="1:9" customFormat="1" ht="26.1" customHeight="1">
      <c r="A149" s="75" t="s">
        <v>223</v>
      </c>
      <c r="B149" s="74" t="s">
        <v>2122</v>
      </c>
      <c r="C149" s="74" t="s">
        <v>3160</v>
      </c>
      <c r="D149" s="76" t="s">
        <v>42</v>
      </c>
      <c r="E149" s="75" t="s">
        <v>3518</v>
      </c>
      <c r="F149" s="75" t="s">
        <v>3275</v>
      </c>
      <c r="G149" s="75" t="s">
        <v>3519</v>
      </c>
      <c r="H149" s="75" t="s">
        <v>972</v>
      </c>
      <c r="I149" s="75" t="s">
        <v>5012</v>
      </c>
    </row>
    <row r="150" spans="1:9" customFormat="1" ht="39" customHeight="1">
      <c r="A150" s="75" t="s">
        <v>286</v>
      </c>
      <c r="B150" s="74" t="s">
        <v>10</v>
      </c>
      <c r="C150" s="74" t="s">
        <v>287</v>
      </c>
      <c r="D150" s="76" t="s">
        <v>36</v>
      </c>
      <c r="E150" s="75" t="s">
        <v>3520</v>
      </c>
      <c r="F150" s="75" t="s">
        <v>3521</v>
      </c>
      <c r="G150" s="75" t="s">
        <v>3522</v>
      </c>
      <c r="H150" s="75" t="s">
        <v>972</v>
      </c>
      <c r="I150" s="75" t="s">
        <v>4716</v>
      </c>
    </row>
    <row r="151" spans="1:9" customFormat="1" ht="26.1" customHeight="1">
      <c r="A151" s="75" t="s">
        <v>2638</v>
      </c>
      <c r="B151" s="74" t="s">
        <v>2122</v>
      </c>
      <c r="C151" s="74" t="s">
        <v>2335</v>
      </c>
      <c r="D151" s="76" t="s">
        <v>88</v>
      </c>
      <c r="E151" s="75" t="s">
        <v>2222</v>
      </c>
      <c r="F151" s="75" t="s">
        <v>3523</v>
      </c>
      <c r="G151" s="75" t="s">
        <v>3524</v>
      </c>
      <c r="H151" s="75" t="s">
        <v>972</v>
      </c>
      <c r="I151" s="75" t="s">
        <v>4717</v>
      </c>
    </row>
    <row r="152" spans="1:9" customFormat="1" ht="26.1" customHeight="1">
      <c r="A152" s="75" t="s">
        <v>121</v>
      </c>
      <c r="B152" s="74" t="s">
        <v>2122</v>
      </c>
      <c r="C152" s="74" t="s">
        <v>122</v>
      </c>
      <c r="D152" s="76" t="s">
        <v>70</v>
      </c>
      <c r="E152" s="75" t="s">
        <v>3526</v>
      </c>
      <c r="F152" s="75" t="s">
        <v>3527</v>
      </c>
      <c r="G152" s="75" t="s">
        <v>3528</v>
      </c>
      <c r="H152" s="75" t="s">
        <v>972</v>
      </c>
      <c r="I152" s="75" t="s">
        <v>4718</v>
      </c>
    </row>
    <row r="153" spans="1:9" customFormat="1" ht="26.1" customHeight="1">
      <c r="A153" s="56" t="s">
        <v>1779</v>
      </c>
      <c r="B153" s="55" t="s">
        <v>10</v>
      </c>
      <c r="C153" s="55" t="s">
        <v>1780</v>
      </c>
      <c r="D153" s="57" t="s">
        <v>177</v>
      </c>
      <c r="E153" s="56" t="s">
        <v>3397</v>
      </c>
      <c r="F153" s="56" t="s">
        <v>4781</v>
      </c>
      <c r="G153" s="56" t="s">
        <v>4795</v>
      </c>
      <c r="H153" s="56" t="s">
        <v>972</v>
      </c>
      <c r="I153" s="56" t="s">
        <v>4719</v>
      </c>
    </row>
    <row r="154" spans="1:9" customFormat="1" ht="26.1" customHeight="1">
      <c r="A154" s="75" t="s">
        <v>445</v>
      </c>
      <c r="B154" s="74" t="s">
        <v>2122</v>
      </c>
      <c r="C154" s="74" t="s">
        <v>446</v>
      </c>
      <c r="D154" s="76" t="s">
        <v>36</v>
      </c>
      <c r="E154" s="75" t="s">
        <v>3529</v>
      </c>
      <c r="F154" s="75" t="s">
        <v>3530</v>
      </c>
      <c r="G154" s="75" t="s">
        <v>3531</v>
      </c>
      <c r="H154" s="75" t="s">
        <v>972</v>
      </c>
      <c r="I154" s="75" t="s">
        <v>3525</v>
      </c>
    </row>
    <row r="155" spans="1:9" customFormat="1" ht="26.1" customHeight="1">
      <c r="A155" s="75" t="s">
        <v>2612</v>
      </c>
      <c r="B155" s="74" t="s">
        <v>2122</v>
      </c>
      <c r="C155" s="74" t="s">
        <v>2275</v>
      </c>
      <c r="D155" s="76" t="s">
        <v>70</v>
      </c>
      <c r="E155" s="75" t="s">
        <v>2276</v>
      </c>
      <c r="F155" s="75" t="s">
        <v>3532</v>
      </c>
      <c r="G155" s="75" t="s">
        <v>3533</v>
      </c>
      <c r="H155" s="75" t="s">
        <v>972</v>
      </c>
      <c r="I155" s="75" t="s">
        <v>4720</v>
      </c>
    </row>
    <row r="156" spans="1:9" customFormat="1" ht="26.1" customHeight="1">
      <c r="A156" s="75" t="s">
        <v>2614</v>
      </c>
      <c r="B156" s="74" t="s">
        <v>2122</v>
      </c>
      <c r="C156" s="74" t="s">
        <v>2279</v>
      </c>
      <c r="D156" s="76" t="s">
        <v>70</v>
      </c>
      <c r="E156" s="75" t="s">
        <v>2280</v>
      </c>
      <c r="F156" s="75" t="s">
        <v>3534</v>
      </c>
      <c r="G156" s="75" t="s">
        <v>3535</v>
      </c>
      <c r="H156" s="75" t="s">
        <v>972</v>
      </c>
      <c r="I156" s="75" t="s">
        <v>4721</v>
      </c>
    </row>
    <row r="157" spans="1:9" customFormat="1" ht="26.1" customHeight="1">
      <c r="A157" s="75" t="s">
        <v>360</v>
      </c>
      <c r="B157" s="74" t="s">
        <v>2122</v>
      </c>
      <c r="C157" s="74" t="s">
        <v>361</v>
      </c>
      <c r="D157" s="76" t="s">
        <v>88</v>
      </c>
      <c r="E157" s="75" t="s">
        <v>2465</v>
      </c>
      <c r="F157" s="75" t="s">
        <v>3537</v>
      </c>
      <c r="G157" s="75" t="s">
        <v>3538</v>
      </c>
      <c r="H157" s="75" t="s">
        <v>972</v>
      </c>
      <c r="I157" s="75" t="s">
        <v>4722</v>
      </c>
    </row>
    <row r="158" spans="1:9" customFormat="1" ht="26.1" customHeight="1">
      <c r="A158" s="75" t="s">
        <v>1081</v>
      </c>
      <c r="B158" s="74" t="s">
        <v>2122</v>
      </c>
      <c r="C158" s="74" t="s">
        <v>1082</v>
      </c>
      <c r="D158" s="76" t="s">
        <v>88</v>
      </c>
      <c r="E158" s="75" t="s">
        <v>2479</v>
      </c>
      <c r="F158" s="75" t="s">
        <v>3539</v>
      </c>
      <c r="G158" s="75" t="s">
        <v>3540</v>
      </c>
      <c r="H158" s="75" t="s">
        <v>972</v>
      </c>
      <c r="I158" s="75" t="s">
        <v>5013</v>
      </c>
    </row>
    <row r="159" spans="1:9" customFormat="1" ht="26.1" customHeight="1">
      <c r="A159" s="75" t="s">
        <v>128</v>
      </c>
      <c r="B159" s="74" t="s">
        <v>2122</v>
      </c>
      <c r="C159" s="74" t="s">
        <v>129</v>
      </c>
      <c r="D159" s="76" t="s">
        <v>88</v>
      </c>
      <c r="E159" s="75" t="s">
        <v>2351</v>
      </c>
      <c r="F159" s="75" t="s">
        <v>3541</v>
      </c>
      <c r="G159" s="75" t="s">
        <v>3542</v>
      </c>
      <c r="H159" s="75" t="s">
        <v>972</v>
      </c>
      <c r="I159" s="75" t="s">
        <v>4723</v>
      </c>
    </row>
    <row r="160" spans="1:9" customFormat="1" ht="26.1" customHeight="1">
      <c r="A160" s="75" t="s">
        <v>2605</v>
      </c>
      <c r="B160" s="74" t="s">
        <v>2122</v>
      </c>
      <c r="C160" s="74" t="s">
        <v>2261</v>
      </c>
      <c r="D160" s="76" t="s">
        <v>70</v>
      </c>
      <c r="E160" s="75" t="s">
        <v>2262</v>
      </c>
      <c r="F160" s="75" t="s">
        <v>3543</v>
      </c>
      <c r="G160" s="75" t="s">
        <v>3544</v>
      </c>
      <c r="H160" s="75" t="s">
        <v>972</v>
      </c>
      <c r="I160" s="75" t="s">
        <v>3536</v>
      </c>
    </row>
    <row r="161" spans="1:9" customFormat="1" ht="26.1" customHeight="1">
      <c r="A161" s="75" t="s">
        <v>2635</v>
      </c>
      <c r="B161" s="74" t="s">
        <v>2122</v>
      </c>
      <c r="C161" s="74" t="s">
        <v>2329</v>
      </c>
      <c r="D161" s="76" t="s">
        <v>88</v>
      </c>
      <c r="E161" s="75" t="s">
        <v>2301</v>
      </c>
      <c r="F161" s="75" t="s">
        <v>3545</v>
      </c>
      <c r="G161" s="75" t="s">
        <v>3546</v>
      </c>
      <c r="H161" s="75" t="s">
        <v>973</v>
      </c>
      <c r="I161" s="75" t="s">
        <v>3113</v>
      </c>
    </row>
    <row r="162" spans="1:9" customFormat="1" ht="26.1" customHeight="1">
      <c r="A162" s="75" t="s">
        <v>141</v>
      </c>
      <c r="B162" s="74" t="s">
        <v>2122</v>
      </c>
      <c r="C162" s="74" t="s">
        <v>142</v>
      </c>
      <c r="D162" s="76" t="s">
        <v>42</v>
      </c>
      <c r="E162" s="75" t="s">
        <v>2251</v>
      </c>
      <c r="F162" s="75" t="s">
        <v>3547</v>
      </c>
      <c r="G162" s="75" t="s">
        <v>3548</v>
      </c>
      <c r="H162" s="75" t="s">
        <v>973</v>
      </c>
      <c r="I162" s="75" t="s">
        <v>2681</v>
      </c>
    </row>
    <row r="163" spans="1:9" customFormat="1" ht="26.1" customHeight="1">
      <c r="A163" s="75" t="s">
        <v>1688</v>
      </c>
      <c r="B163" s="74" t="s">
        <v>10</v>
      </c>
      <c r="C163" s="74" t="s">
        <v>1689</v>
      </c>
      <c r="D163" s="76" t="s">
        <v>88</v>
      </c>
      <c r="E163" s="75" t="s">
        <v>2244</v>
      </c>
      <c r="F163" s="75" t="s">
        <v>3549</v>
      </c>
      <c r="G163" s="75" t="s">
        <v>3550</v>
      </c>
      <c r="H163" s="75" t="s">
        <v>973</v>
      </c>
      <c r="I163" s="75" t="s">
        <v>5014</v>
      </c>
    </row>
    <row r="164" spans="1:9" customFormat="1" ht="26.1" customHeight="1">
      <c r="A164" s="75" t="s">
        <v>2609</v>
      </c>
      <c r="B164" s="74" t="s">
        <v>10</v>
      </c>
      <c r="C164" s="74" t="s">
        <v>2269</v>
      </c>
      <c r="D164" s="76" t="s">
        <v>70</v>
      </c>
      <c r="E164" s="75" t="s">
        <v>2270</v>
      </c>
      <c r="F164" s="75" t="s">
        <v>3551</v>
      </c>
      <c r="G164" s="75" t="s">
        <v>3552</v>
      </c>
      <c r="H164" s="75" t="s">
        <v>973</v>
      </c>
      <c r="I164" s="75" t="s">
        <v>3114</v>
      </c>
    </row>
    <row r="165" spans="1:9" customFormat="1" ht="26.1" customHeight="1">
      <c r="A165" s="75" t="s">
        <v>1694</v>
      </c>
      <c r="B165" s="74" t="s">
        <v>10</v>
      </c>
      <c r="C165" s="74" t="s">
        <v>1695</v>
      </c>
      <c r="D165" s="76" t="s">
        <v>88</v>
      </c>
      <c r="E165" s="75" t="s">
        <v>2198</v>
      </c>
      <c r="F165" s="75" t="s">
        <v>3553</v>
      </c>
      <c r="G165" s="75" t="s">
        <v>3554</v>
      </c>
      <c r="H165" s="75" t="s">
        <v>973</v>
      </c>
      <c r="I165" s="75" t="s">
        <v>2129</v>
      </c>
    </row>
    <row r="166" spans="1:9" customFormat="1" ht="26.1" customHeight="1">
      <c r="A166" s="75" t="s">
        <v>101</v>
      </c>
      <c r="B166" s="74" t="s">
        <v>2122</v>
      </c>
      <c r="C166" s="74" t="s">
        <v>102</v>
      </c>
      <c r="D166" s="76" t="s">
        <v>70</v>
      </c>
      <c r="E166" s="75" t="s">
        <v>3555</v>
      </c>
      <c r="F166" s="75" t="s">
        <v>3556</v>
      </c>
      <c r="G166" s="75" t="s">
        <v>3557</v>
      </c>
      <c r="H166" s="75" t="s">
        <v>973</v>
      </c>
      <c r="I166" s="75" t="s">
        <v>4724</v>
      </c>
    </row>
    <row r="167" spans="1:9" customFormat="1" ht="26.1" customHeight="1">
      <c r="A167" s="75" t="s">
        <v>2636</v>
      </c>
      <c r="B167" s="74" t="s">
        <v>2122</v>
      </c>
      <c r="C167" s="74" t="s">
        <v>2331</v>
      </c>
      <c r="D167" s="76" t="s">
        <v>88</v>
      </c>
      <c r="E167" s="75" t="s">
        <v>2301</v>
      </c>
      <c r="F167" s="75" t="s">
        <v>3558</v>
      </c>
      <c r="G167" s="75" t="s">
        <v>3559</v>
      </c>
      <c r="H167" s="75" t="s">
        <v>973</v>
      </c>
      <c r="I167" s="75" t="s">
        <v>4725</v>
      </c>
    </row>
    <row r="168" spans="1:9" customFormat="1" ht="26.1" customHeight="1">
      <c r="A168" s="75" t="s">
        <v>995</v>
      </c>
      <c r="B168" s="74" t="s">
        <v>2122</v>
      </c>
      <c r="C168" s="74" t="s">
        <v>996</v>
      </c>
      <c r="D168" s="76" t="s">
        <v>88</v>
      </c>
      <c r="E168" s="75" t="s">
        <v>3560</v>
      </c>
      <c r="F168" s="75" t="s">
        <v>3561</v>
      </c>
      <c r="G168" s="75" t="s">
        <v>3562</v>
      </c>
      <c r="H168" s="75" t="s">
        <v>973</v>
      </c>
      <c r="I168" s="75" t="s">
        <v>4726</v>
      </c>
    </row>
    <row r="169" spans="1:9" customFormat="1" ht="26.1" customHeight="1">
      <c r="A169" s="75" t="s">
        <v>363</v>
      </c>
      <c r="B169" s="74" t="s">
        <v>2122</v>
      </c>
      <c r="C169" s="74" t="s">
        <v>364</v>
      </c>
      <c r="D169" s="76" t="s">
        <v>70</v>
      </c>
      <c r="E169" s="75" t="s">
        <v>2466</v>
      </c>
      <c r="F169" s="75" t="s">
        <v>3563</v>
      </c>
      <c r="G169" s="75" t="s">
        <v>3564</v>
      </c>
      <c r="H169" s="75" t="s">
        <v>973</v>
      </c>
      <c r="I169" s="75" t="s">
        <v>4727</v>
      </c>
    </row>
    <row r="170" spans="1:9" customFormat="1" ht="26.1" customHeight="1">
      <c r="A170" s="56" t="s">
        <v>178</v>
      </c>
      <c r="B170" s="55" t="s">
        <v>10</v>
      </c>
      <c r="C170" s="55" t="s">
        <v>3155</v>
      </c>
      <c r="D170" s="57" t="s">
        <v>117</v>
      </c>
      <c r="E170" s="56" t="s">
        <v>3467</v>
      </c>
      <c r="F170" s="56" t="s">
        <v>4781</v>
      </c>
      <c r="G170" s="56" t="s">
        <v>4796</v>
      </c>
      <c r="H170" s="56" t="s">
        <v>973</v>
      </c>
      <c r="I170" s="56" t="s">
        <v>4728</v>
      </c>
    </row>
    <row r="171" spans="1:9" customFormat="1" ht="26.1" customHeight="1">
      <c r="A171" s="75" t="s">
        <v>2603</v>
      </c>
      <c r="B171" s="74" t="s">
        <v>2122</v>
      </c>
      <c r="C171" s="74" t="s">
        <v>2257</v>
      </c>
      <c r="D171" s="76" t="s">
        <v>70</v>
      </c>
      <c r="E171" s="75" t="s">
        <v>2258</v>
      </c>
      <c r="F171" s="75" t="s">
        <v>3565</v>
      </c>
      <c r="G171" s="75" t="s">
        <v>3566</v>
      </c>
      <c r="H171" s="75" t="s">
        <v>973</v>
      </c>
      <c r="I171" s="75" t="s">
        <v>4797</v>
      </c>
    </row>
    <row r="172" spans="1:9" customFormat="1" ht="51.95" customHeight="1">
      <c r="A172" s="75" t="s">
        <v>319</v>
      </c>
      <c r="B172" s="74" t="s">
        <v>2122</v>
      </c>
      <c r="C172" s="74" t="s">
        <v>320</v>
      </c>
      <c r="D172" s="76" t="s">
        <v>317</v>
      </c>
      <c r="E172" s="75" t="s">
        <v>2453</v>
      </c>
      <c r="F172" s="75" t="s">
        <v>3567</v>
      </c>
      <c r="G172" s="75" t="s">
        <v>3568</v>
      </c>
      <c r="H172" s="75" t="s">
        <v>973</v>
      </c>
      <c r="I172" s="75" t="s">
        <v>2130</v>
      </c>
    </row>
    <row r="173" spans="1:9" customFormat="1" ht="51.95" customHeight="1">
      <c r="A173" s="75" t="s">
        <v>1037</v>
      </c>
      <c r="B173" s="74" t="s">
        <v>2122</v>
      </c>
      <c r="C173" s="74" t="s">
        <v>1038</v>
      </c>
      <c r="D173" s="76" t="s">
        <v>42</v>
      </c>
      <c r="E173" s="75" t="s">
        <v>3569</v>
      </c>
      <c r="F173" s="75" t="s">
        <v>3243</v>
      </c>
      <c r="G173" s="75" t="s">
        <v>3570</v>
      </c>
      <c r="H173" s="75" t="s">
        <v>973</v>
      </c>
      <c r="I173" s="75" t="s">
        <v>3115</v>
      </c>
    </row>
    <row r="174" spans="1:9" customFormat="1" ht="51.95" customHeight="1">
      <c r="A174" s="75" t="s">
        <v>1051</v>
      </c>
      <c r="B174" s="74" t="s">
        <v>2122</v>
      </c>
      <c r="C174" s="74" t="s">
        <v>1052</v>
      </c>
      <c r="D174" s="76" t="s">
        <v>42</v>
      </c>
      <c r="E174" s="75" t="s">
        <v>3571</v>
      </c>
      <c r="F174" s="75" t="s">
        <v>3572</v>
      </c>
      <c r="G174" s="75" t="s">
        <v>3573</v>
      </c>
      <c r="H174" s="75" t="s">
        <v>973</v>
      </c>
      <c r="I174" s="75" t="s">
        <v>4798</v>
      </c>
    </row>
    <row r="175" spans="1:9" customFormat="1" ht="39" customHeight="1">
      <c r="A175" s="75" t="s">
        <v>1071</v>
      </c>
      <c r="B175" s="74" t="s">
        <v>2122</v>
      </c>
      <c r="C175" s="74" t="s">
        <v>1072</v>
      </c>
      <c r="D175" s="76" t="s">
        <v>36</v>
      </c>
      <c r="E175" s="75" t="s">
        <v>2437</v>
      </c>
      <c r="F175" s="75" t="s">
        <v>3574</v>
      </c>
      <c r="G175" s="75" t="s">
        <v>3575</v>
      </c>
      <c r="H175" s="75" t="s">
        <v>973</v>
      </c>
      <c r="I175" s="75" t="s">
        <v>4729</v>
      </c>
    </row>
    <row r="176" spans="1:9" customFormat="1" ht="26.1" customHeight="1">
      <c r="A176" s="75" t="s">
        <v>1743</v>
      </c>
      <c r="B176" s="74" t="s">
        <v>2122</v>
      </c>
      <c r="C176" s="74" t="s">
        <v>132</v>
      </c>
      <c r="D176" s="76" t="s">
        <v>88</v>
      </c>
      <c r="E176" s="75" t="s">
        <v>2220</v>
      </c>
      <c r="F176" s="75" t="s">
        <v>3577</v>
      </c>
      <c r="G176" s="75" t="s">
        <v>3578</v>
      </c>
      <c r="H176" s="75" t="s">
        <v>973</v>
      </c>
      <c r="I176" s="75" t="s">
        <v>2682</v>
      </c>
    </row>
    <row r="177" spans="1:9" customFormat="1" ht="51.95" customHeight="1">
      <c r="A177" s="75" t="s">
        <v>315</v>
      </c>
      <c r="B177" s="74" t="s">
        <v>2122</v>
      </c>
      <c r="C177" s="74" t="s">
        <v>316</v>
      </c>
      <c r="D177" s="76" t="s">
        <v>317</v>
      </c>
      <c r="E177" s="75" t="s">
        <v>2452</v>
      </c>
      <c r="F177" s="75" t="s">
        <v>3231</v>
      </c>
      <c r="G177" s="75" t="s">
        <v>3579</v>
      </c>
      <c r="H177" s="75" t="s">
        <v>973</v>
      </c>
      <c r="I177" s="75" t="s">
        <v>4334</v>
      </c>
    </row>
    <row r="178" spans="1:9" customFormat="1" ht="26.1" customHeight="1">
      <c r="A178" s="75" t="s">
        <v>1704</v>
      </c>
      <c r="B178" s="74" t="s">
        <v>10</v>
      </c>
      <c r="C178" s="74" t="s">
        <v>1705</v>
      </c>
      <c r="D178" s="76" t="s">
        <v>88</v>
      </c>
      <c r="E178" s="75" t="s">
        <v>2222</v>
      </c>
      <c r="F178" s="75" t="s">
        <v>3581</v>
      </c>
      <c r="G178" s="75" t="s">
        <v>3582</v>
      </c>
      <c r="H178" s="75" t="s">
        <v>973</v>
      </c>
      <c r="I178" s="75" t="s">
        <v>3576</v>
      </c>
    </row>
    <row r="179" spans="1:9" customFormat="1" ht="24" customHeight="1">
      <c r="A179" s="75" t="s">
        <v>12</v>
      </c>
      <c r="B179" s="74" t="s">
        <v>10</v>
      </c>
      <c r="C179" s="74" t="s">
        <v>1661</v>
      </c>
      <c r="D179" s="76" t="s">
        <v>11</v>
      </c>
      <c r="E179" s="75" t="s">
        <v>2197</v>
      </c>
      <c r="F179" s="75" t="s">
        <v>3583</v>
      </c>
      <c r="G179" s="75" t="s">
        <v>3583</v>
      </c>
      <c r="H179" s="75" t="s">
        <v>973</v>
      </c>
      <c r="I179" s="75" t="s">
        <v>3116</v>
      </c>
    </row>
    <row r="180" spans="1:9" customFormat="1" ht="26.1" customHeight="1">
      <c r="A180" s="75" t="s">
        <v>2627</v>
      </c>
      <c r="B180" s="74" t="s">
        <v>2122</v>
      </c>
      <c r="C180" s="74" t="s">
        <v>2304</v>
      </c>
      <c r="D180" s="76" t="s">
        <v>70</v>
      </c>
      <c r="E180" s="75" t="s">
        <v>2305</v>
      </c>
      <c r="F180" s="75" t="s">
        <v>3585</v>
      </c>
      <c r="G180" s="75" t="s">
        <v>3586</v>
      </c>
      <c r="H180" s="75" t="s">
        <v>974</v>
      </c>
      <c r="I180" s="75" t="s">
        <v>3580</v>
      </c>
    </row>
    <row r="181" spans="1:9" customFormat="1" ht="26.1" customHeight="1">
      <c r="A181" s="75" t="s">
        <v>3147</v>
      </c>
      <c r="B181" s="74" t="s">
        <v>10</v>
      </c>
      <c r="C181" s="74" t="s">
        <v>3148</v>
      </c>
      <c r="D181" s="76" t="s">
        <v>70</v>
      </c>
      <c r="E181" s="75" t="s">
        <v>3587</v>
      </c>
      <c r="F181" s="75" t="s">
        <v>3551</v>
      </c>
      <c r="G181" s="75" t="s">
        <v>3588</v>
      </c>
      <c r="H181" s="75" t="s">
        <v>974</v>
      </c>
      <c r="I181" s="75" t="s">
        <v>2683</v>
      </c>
    </row>
    <row r="182" spans="1:9" customFormat="1" ht="26.1" customHeight="1">
      <c r="A182" s="75" t="s">
        <v>2608</v>
      </c>
      <c r="B182" s="74" t="s">
        <v>2122</v>
      </c>
      <c r="C182" s="74" t="s">
        <v>2267</v>
      </c>
      <c r="D182" s="76" t="s">
        <v>70</v>
      </c>
      <c r="E182" s="75" t="s">
        <v>2268</v>
      </c>
      <c r="F182" s="75" t="s">
        <v>3589</v>
      </c>
      <c r="G182" s="75" t="s">
        <v>3590</v>
      </c>
      <c r="H182" s="75" t="s">
        <v>974</v>
      </c>
      <c r="I182" s="75" t="s">
        <v>3584</v>
      </c>
    </row>
    <row r="183" spans="1:9" customFormat="1" ht="26.1" customHeight="1">
      <c r="A183" s="75" t="s">
        <v>2611</v>
      </c>
      <c r="B183" s="74" t="s">
        <v>2122</v>
      </c>
      <c r="C183" s="74" t="s">
        <v>2273</v>
      </c>
      <c r="D183" s="76" t="s">
        <v>70</v>
      </c>
      <c r="E183" s="75" t="s">
        <v>2274</v>
      </c>
      <c r="F183" s="75" t="s">
        <v>3591</v>
      </c>
      <c r="G183" s="75" t="s">
        <v>3592</v>
      </c>
      <c r="H183" s="75" t="s">
        <v>974</v>
      </c>
      <c r="I183" s="75" t="s">
        <v>2131</v>
      </c>
    </row>
    <row r="184" spans="1:9" customFormat="1" ht="26.1" customHeight="1">
      <c r="A184" s="75" t="s">
        <v>2634</v>
      </c>
      <c r="B184" s="74" t="s">
        <v>2122</v>
      </c>
      <c r="C184" s="74" t="s">
        <v>2327</v>
      </c>
      <c r="D184" s="76" t="s">
        <v>88</v>
      </c>
      <c r="E184" s="75" t="s">
        <v>2285</v>
      </c>
      <c r="F184" s="75" t="s">
        <v>3593</v>
      </c>
      <c r="G184" s="75" t="s">
        <v>3594</v>
      </c>
      <c r="H184" s="75" t="s">
        <v>974</v>
      </c>
      <c r="I184" s="75" t="s">
        <v>2684</v>
      </c>
    </row>
    <row r="185" spans="1:9" customFormat="1" ht="26.1" customHeight="1">
      <c r="A185" s="75" t="s">
        <v>379</v>
      </c>
      <c r="B185" s="74" t="s">
        <v>2122</v>
      </c>
      <c r="C185" s="74" t="s">
        <v>380</v>
      </c>
      <c r="D185" s="76" t="s">
        <v>70</v>
      </c>
      <c r="E185" s="75" t="s">
        <v>2472</v>
      </c>
      <c r="F185" s="75" t="s">
        <v>3596</v>
      </c>
      <c r="G185" s="75" t="s">
        <v>3597</v>
      </c>
      <c r="H185" s="75" t="s">
        <v>974</v>
      </c>
      <c r="I185" s="75" t="s">
        <v>2117</v>
      </c>
    </row>
    <row r="186" spans="1:9" customFormat="1" ht="26.1" customHeight="1">
      <c r="A186" s="75" t="s">
        <v>1691</v>
      </c>
      <c r="B186" s="74" t="s">
        <v>10</v>
      </c>
      <c r="C186" s="74" t="s">
        <v>1692</v>
      </c>
      <c r="D186" s="76" t="s">
        <v>88</v>
      </c>
      <c r="E186" s="75" t="s">
        <v>2245</v>
      </c>
      <c r="F186" s="75" t="s">
        <v>3598</v>
      </c>
      <c r="G186" s="75" t="s">
        <v>3599</v>
      </c>
      <c r="H186" s="75" t="s">
        <v>974</v>
      </c>
      <c r="I186" s="75" t="s">
        <v>2685</v>
      </c>
    </row>
    <row r="187" spans="1:9" customFormat="1" ht="26.1" customHeight="1">
      <c r="A187" s="56" t="s">
        <v>1777</v>
      </c>
      <c r="B187" s="55" t="s">
        <v>10</v>
      </c>
      <c r="C187" s="55" t="s">
        <v>1778</v>
      </c>
      <c r="D187" s="57" t="s">
        <v>177</v>
      </c>
      <c r="E187" s="56" t="s">
        <v>3488</v>
      </c>
      <c r="F187" s="56" t="s">
        <v>4781</v>
      </c>
      <c r="G187" s="56" t="s">
        <v>4799</v>
      </c>
      <c r="H187" s="56" t="s">
        <v>974</v>
      </c>
      <c r="I187" s="56" t="s">
        <v>3595</v>
      </c>
    </row>
    <row r="188" spans="1:9" customFormat="1" ht="26.1" customHeight="1">
      <c r="A188" s="75" t="s">
        <v>2604</v>
      </c>
      <c r="B188" s="74" t="s">
        <v>2122</v>
      </c>
      <c r="C188" s="74" t="s">
        <v>2259</v>
      </c>
      <c r="D188" s="76" t="s">
        <v>70</v>
      </c>
      <c r="E188" s="75" t="s">
        <v>2260</v>
      </c>
      <c r="F188" s="75" t="s">
        <v>3600</v>
      </c>
      <c r="G188" s="75" t="s">
        <v>3601</v>
      </c>
      <c r="H188" s="75" t="s">
        <v>974</v>
      </c>
      <c r="I188" s="75" t="s">
        <v>2132</v>
      </c>
    </row>
    <row r="189" spans="1:9" customFormat="1" ht="51.95" customHeight="1">
      <c r="A189" s="75" t="s">
        <v>322</v>
      </c>
      <c r="B189" s="74" t="s">
        <v>2122</v>
      </c>
      <c r="C189" s="74" t="s">
        <v>323</v>
      </c>
      <c r="D189" s="76" t="s">
        <v>317</v>
      </c>
      <c r="E189" s="75" t="s">
        <v>2454</v>
      </c>
      <c r="F189" s="75" t="s">
        <v>3038</v>
      </c>
      <c r="G189" s="75" t="s">
        <v>3603</v>
      </c>
      <c r="H189" s="75" t="s">
        <v>974</v>
      </c>
      <c r="I189" s="75" t="s">
        <v>2118</v>
      </c>
    </row>
    <row r="190" spans="1:9" customFormat="1" ht="26.1" customHeight="1">
      <c r="A190" s="75" t="s">
        <v>2644</v>
      </c>
      <c r="B190" s="74" t="s">
        <v>2122</v>
      </c>
      <c r="C190" s="74" t="s">
        <v>2348</v>
      </c>
      <c r="D190" s="76" t="s">
        <v>88</v>
      </c>
      <c r="E190" s="75" t="s">
        <v>3604</v>
      </c>
      <c r="F190" s="75" t="s">
        <v>3605</v>
      </c>
      <c r="G190" s="75" t="s">
        <v>3606</v>
      </c>
      <c r="H190" s="75" t="s">
        <v>974</v>
      </c>
      <c r="I190" s="75" t="s">
        <v>3602</v>
      </c>
    </row>
    <row r="191" spans="1:9" customFormat="1" ht="26.1" customHeight="1">
      <c r="A191" s="75" t="s">
        <v>1957</v>
      </c>
      <c r="B191" s="74" t="s">
        <v>10</v>
      </c>
      <c r="C191" s="74" t="s">
        <v>1958</v>
      </c>
      <c r="D191" s="76" t="s">
        <v>88</v>
      </c>
      <c r="E191" s="75" t="s">
        <v>2562</v>
      </c>
      <c r="F191" s="75" t="s">
        <v>3607</v>
      </c>
      <c r="G191" s="75" t="s">
        <v>3608</v>
      </c>
      <c r="H191" s="75" t="s">
        <v>974</v>
      </c>
      <c r="I191" s="75" t="s">
        <v>5015</v>
      </c>
    </row>
    <row r="192" spans="1:9" customFormat="1" ht="26.1" customHeight="1">
      <c r="A192" s="75" t="s">
        <v>2599</v>
      </c>
      <c r="B192" s="74" t="s">
        <v>2122</v>
      </c>
      <c r="C192" s="74" t="s">
        <v>2249</v>
      </c>
      <c r="D192" s="76" t="s">
        <v>88</v>
      </c>
      <c r="E192" s="75" t="s">
        <v>2285</v>
      </c>
      <c r="F192" s="75" t="s">
        <v>3609</v>
      </c>
      <c r="G192" s="75" t="s">
        <v>3610</v>
      </c>
      <c r="H192" s="75" t="s">
        <v>974</v>
      </c>
      <c r="I192" s="75" t="s">
        <v>4800</v>
      </c>
    </row>
    <row r="193" spans="1:9" customFormat="1" ht="26.1" customHeight="1">
      <c r="A193" s="75" t="s">
        <v>640</v>
      </c>
      <c r="B193" s="74" t="s">
        <v>2122</v>
      </c>
      <c r="C193" s="74" t="s">
        <v>479</v>
      </c>
      <c r="D193" s="76" t="s">
        <v>42</v>
      </c>
      <c r="E193" s="75" t="s">
        <v>3612</v>
      </c>
      <c r="F193" s="75" t="s">
        <v>3613</v>
      </c>
      <c r="G193" s="75" t="s">
        <v>3614</v>
      </c>
      <c r="H193" s="75" t="s">
        <v>974</v>
      </c>
      <c r="I193" s="75" t="s">
        <v>3611</v>
      </c>
    </row>
    <row r="194" spans="1:9" customFormat="1" ht="26.1" customHeight="1">
      <c r="A194" s="75" t="s">
        <v>137</v>
      </c>
      <c r="B194" s="74" t="s">
        <v>2122</v>
      </c>
      <c r="C194" s="74" t="s">
        <v>138</v>
      </c>
      <c r="D194" s="76" t="s">
        <v>42</v>
      </c>
      <c r="E194" s="75" t="s">
        <v>3615</v>
      </c>
      <c r="F194" s="75" t="s">
        <v>3616</v>
      </c>
      <c r="G194" s="75" t="s">
        <v>3617</v>
      </c>
      <c r="H194" s="75" t="s">
        <v>974</v>
      </c>
      <c r="I194" s="75" t="s">
        <v>1979</v>
      </c>
    </row>
    <row r="195" spans="1:9" customFormat="1" ht="24" customHeight="1">
      <c r="A195" s="75" t="s">
        <v>173</v>
      </c>
      <c r="B195" s="74" t="s">
        <v>2122</v>
      </c>
      <c r="C195" s="74" t="s">
        <v>174</v>
      </c>
      <c r="D195" s="76" t="s">
        <v>36</v>
      </c>
      <c r="E195" s="75" t="s">
        <v>5016</v>
      </c>
      <c r="F195" s="75" t="s">
        <v>2473</v>
      </c>
      <c r="G195" s="75" t="s">
        <v>5017</v>
      </c>
      <c r="H195" s="75" t="s">
        <v>974</v>
      </c>
      <c r="I195" s="75" t="s">
        <v>2686</v>
      </c>
    </row>
    <row r="196" spans="1:9" customFormat="1" ht="26.1" customHeight="1">
      <c r="A196" s="75" t="s">
        <v>2601</v>
      </c>
      <c r="B196" s="74" t="s">
        <v>2122</v>
      </c>
      <c r="C196" s="74" t="s">
        <v>2254</v>
      </c>
      <c r="D196" s="76" t="s">
        <v>70</v>
      </c>
      <c r="E196" s="75" t="s">
        <v>3618</v>
      </c>
      <c r="F196" s="75" t="s">
        <v>3619</v>
      </c>
      <c r="G196" s="75" t="s">
        <v>3620</v>
      </c>
      <c r="H196" s="75" t="s">
        <v>974</v>
      </c>
      <c r="I196" s="75" t="s">
        <v>2133</v>
      </c>
    </row>
    <row r="197" spans="1:9" customFormat="1" ht="26.1" customHeight="1">
      <c r="A197" s="75" t="s">
        <v>1128</v>
      </c>
      <c r="B197" s="74" t="s">
        <v>2122</v>
      </c>
      <c r="C197" s="74" t="s">
        <v>1129</v>
      </c>
      <c r="D197" s="76" t="s">
        <v>70</v>
      </c>
      <c r="E197" s="75" t="s">
        <v>3621</v>
      </c>
      <c r="F197" s="75" t="s">
        <v>3622</v>
      </c>
      <c r="G197" s="75" t="s">
        <v>3623</v>
      </c>
      <c r="H197" s="75" t="s">
        <v>974</v>
      </c>
      <c r="I197" s="75" t="s">
        <v>3117</v>
      </c>
    </row>
    <row r="198" spans="1:9" customFormat="1" ht="26.1" customHeight="1">
      <c r="A198" s="75" t="s">
        <v>2597</v>
      </c>
      <c r="B198" s="74" t="s">
        <v>2122</v>
      </c>
      <c r="C198" s="74" t="s">
        <v>2243</v>
      </c>
      <c r="D198" s="76" t="s">
        <v>88</v>
      </c>
      <c r="E198" s="75" t="s">
        <v>2198</v>
      </c>
      <c r="F198" s="75" t="s">
        <v>3624</v>
      </c>
      <c r="G198" s="75" t="s">
        <v>3625</v>
      </c>
      <c r="H198" s="75" t="s">
        <v>974</v>
      </c>
      <c r="I198" s="75" t="s">
        <v>2688</v>
      </c>
    </row>
    <row r="199" spans="1:9" customFormat="1" ht="39" customHeight="1">
      <c r="A199" s="75" t="s">
        <v>290</v>
      </c>
      <c r="B199" s="74" t="s">
        <v>2122</v>
      </c>
      <c r="C199" s="74" t="s">
        <v>291</v>
      </c>
      <c r="D199" s="76" t="s">
        <v>88</v>
      </c>
      <c r="E199" s="75" t="s">
        <v>2439</v>
      </c>
      <c r="F199" s="75" t="s">
        <v>3626</v>
      </c>
      <c r="G199" s="75" t="s">
        <v>3627</v>
      </c>
      <c r="H199" s="75" t="s">
        <v>974</v>
      </c>
      <c r="I199" s="75" t="s">
        <v>1980</v>
      </c>
    </row>
    <row r="200" spans="1:9" customFormat="1" ht="26.1" customHeight="1">
      <c r="A200" s="75" t="s">
        <v>1680</v>
      </c>
      <c r="B200" s="74" t="s">
        <v>10</v>
      </c>
      <c r="C200" s="74" t="s">
        <v>1681</v>
      </c>
      <c r="D200" s="76" t="s">
        <v>70</v>
      </c>
      <c r="E200" s="75" t="s">
        <v>2238</v>
      </c>
      <c r="F200" s="75" t="s">
        <v>3628</v>
      </c>
      <c r="G200" s="75" t="s">
        <v>3629</v>
      </c>
      <c r="H200" s="75" t="s">
        <v>974</v>
      </c>
      <c r="I200" s="75" t="s">
        <v>2134</v>
      </c>
    </row>
    <row r="201" spans="1:9" customFormat="1" ht="26.1" customHeight="1">
      <c r="A201" s="75" t="s">
        <v>175</v>
      </c>
      <c r="B201" s="74" t="s">
        <v>2122</v>
      </c>
      <c r="C201" s="74" t="s">
        <v>2391</v>
      </c>
      <c r="D201" s="76" t="s">
        <v>117</v>
      </c>
      <c r="E201" s="75" t="s">
        <v>2400</v>
      </c>
      <c r="F201" s="75" t="s">
        <v>3630</v>
      </c>
      <c r="G201" s="75" t="s">
        <v>3631</v>
      </c>
      <c r="H201" s="75" t="s">
        <v>974</v>
      </c>
      <c r="I201" s="75" t="s">
        <v>1651</v>
      </c>
    </row>
    <row r="202" spans="1:9" customFormat="1" ht="26.1" customHeight="1">
      <c r="A202" s="75" t="s">
        <v>409</v>
      </c>
      <c r="B202" s="74" t="s">
        <v>2122</v>
      </c>
      <c r="C202" s="74" t="s">
        <v>410</v>
      </c>
      <c r="D202" s="76" t="s">
        <v>70</v>
      </c>
      <c r="E202" s="75" t="s">
        <v>3632</v>
      </c>
      <c r="F202" s="75" t="s">
        <v>3633</v>
      </c>
      <c r="G202" s="75" t="s">
        <v>3634</v>
      </c>
      <c r="H202" s="75" t="s">
        <v>974</v>
      </c>
      <c r="I202" s="75" t="s">
        <v>1651</v>
      </c>
    </row>
    <row r="203" spans="1:9" customFormat="1" ht="26.1" customHeight="1">
      <c r="A203" s="75" t="s">
        <v>2083</v>
      </c>
      <c r="B203" s="74" t="s">
        <v>2122</v>
      </c>
      <c r="C203" s="74" t="s">
        <v>2084</v>
      </c>
      <c r="D203" s="76" t="s">
        <v>42</v>
      </c>
      <c r="E203" s="75" t="s">
        <v>2690</v>
      </c>
      <c r="F203" s="75" t="s">
        <v>3635</v>
      </c>
      <c r="G203" s="75" t="s">
        <v>3636</v>
      </c>
      <c r="H203" s="75" t="s">
        <v>974</v>
      </c>
      <c r="I203" s="75" t="s">
        <v>2101</v>
      </c>
    </row>
    <row r="204" spans="1:9" customFormat="1" ht="26.1" customHeight="1">
      <c r="A204" s="75" t="s">
        <v>1685</v>
      </c>
      <c r="B204" s="74" t="s">
        <v>2122</v>
      </c>
      <c r="C204" s="74" t="s">
        <v>1686</v>
      </c>
      <c r="D204" s="76" t="s">
        <v>88</v>
      </c>
      <c r="E204" s="75" t="s">
        <v>2240</v>
      </c>
      <c r="F204" s="75" t="s">
        <v>3637</v>
      </c>
      <c r="G204" s="75" t="s">
        <v>3638</v>
      </c>
      <c r="H204" s="75" t="s">
        <v>974</v>
      </c>
      <c r="I204" s="75" t="s">
        <v>2691</v>
      </c>
    </row>
    <row r="205" spans="1:9" customFormat="1" ht="26.1" customHeight="1">
      <c r="A205" s="75" t="s">
        <v>2593</v>
      </c>
      <c r="B205" s="74" t="s">
        <v>2122</v>
      </c>
      <c r="C205" s="74" t="s">
        <v>2223</v>
      </c>
      <c r="D205" s="76" t="s">
        <v>88</v>
      </c>
      <c r="E205" s="75" t="s">
        <v>2264</v>
      </c>
      <c r="F205" s="75" t="s">
        <v>3639</v>
      </c>
      <c r="G205" s="75" t="s">
        <v>3640</v>
      </c>
      <c r="H205" s="75" t="s">
        <v>974</v>
      </c>
      <c r="I205" s="75" t="s">
        <v>2119</v>
      </c>
    </row>
    <row r="206" spans="1:9" customFormat="1" ht="51.95" customHeight="1">
      <c r="A206" s="75" t="s">
        <v>1047</v>
      </c>
      <c r="B206" s="74" t="s">
        <v>2122</v>
      </c>
      <c r="C206" s="74" t="s">
        <v>1048</v>
      </c>
      <c r="D206" s="76" t="s">
        <v>42</v>
      </c>
      <c r="E206" s="75" t="s">
        <v>3641</v>
      </c>
      <c r="F206" s="75" t="s">
        <v>3642</v>
      </c>
      <c r="G206" s="75" t="s">
        <v>3643</v>
      </c>
      <c r="H206" s="75" t="s">
        <v>974</v>
      </c>
      <c r="I206" s="75" t="s">
        <v>1650</v>
      </c>
    </row>
    <row r="207" spans="1:9" customFormat="1" ht="26.1" customHeight="1">
      <c r="A207" s="75" t="s">
        <v>2624</v>
      </c>
      <c r="B207" s="74" t="s">
        <v>2122</v>
      </c>
      <c r="C207" s="74" t="s">
        <v>2295</v>
      </c>
      <c r="D207" s="76" t="s">
        <v>88</v>
      </c>
      <c r="E207" s="75" t="s">
        <v>2247</v>
      </c>
      <c r="F207" s="75" t="s">
        <v>3644</v>
      </c>
      <c r="G207" s="75" t="s">
        <v>3645</v>
      </c>
      <c r="H207" s="75" t="s">
        <v>974</v>
      </c>
      <c r="I207" s="75" t="s">
        <v>1650</v>
      </c>
    </row>
    <row r="208" spans="1:9" customFormat="1" ht="26.1" customHeight="1">
      <c r="A208" s="75" t="s">
        <v>2592</v>
      </c>
      <c r="B208" s="74" t="s">
        <v>2122</v>
      </c>
      <c r="C208" s="74" t="s">
        <v>2221</v>
      </c>
      <c r="D208" s="76" t="s">
        <v>88</v>
      </c>
      <c r="E208" s="75" t="s">
        <v>2266</v>
      </c>
      <c r="F208" s="75" t="s">
        <v>3646</v>
      </c>
      <c r="G208" s="75" t="s">
        <v>3647</v>
      </c>
      <c r="H208" s="75" t="s">
        <v>974</v>
      </c>
      <c r="I208" s="75" t="s">
        <v>1652</v>
      </c>
    </row>
    <row r="209" spans="1:9" customFormat="1" ht="51.95" customHeight="1">
      <c r="A209" s="75" t="s">
        <v>1041</v>
      </c>
      <c r="B209" s="74" t="s">
        <v>2122</v>
      </c>
      <c r="C209" s="74" t="s">
        <v>1042</v>
      </c>
      <c r="D209" s="76" t="s">
        <v>42</v>
      </c>
      <c r="E209" s="75" t="s">
        <v>3648</v>
      </c>
      <c r="F209" s="75" t="s">
        <v>3649</v>
      </c>
      <c r="G209" s="75" t="s">
        <v>3650</v>
      </c>
      <c r="H209" s="75" t="s">
        <v>974</v>
      </c>
      <c r="I209" s="75" t="s">
        <v>975</v>
      </c>
    </row>
    <row r="210" spans="1:9" customFormat="1" ht="26.1" customHeight="1">
      <c r="A210" s="75" t="s">
        <v>130</v>
      </c>
      <c r="B210" s="74" t="s">
        <v>2122</v>
      </c>
      <c r="C210" s="74" t="s">
        <v>131</v>
      </c>
      <c r="D210" s="76" t="s">
        <v>88</v>
      </c>
      <c r="E210" s="75" t="s">
        <v>2285</v>
      </c>
      <c r="F210" s="75" t="s">
        <v>3651</v>
      </c>
      <c r="G210" s="75" t="s">
        <v>3652</v>
      </c>
      <c r="H210" s="75" t="s">
        <v>974</v>
      </c>
      <c r="I210" s="75" t="s">
        <v>975</v>
      </c>
    </row>
    <row r="211" spans="1:9" customFormat="1" ht="51.95" customHeight="1">
      <c r="A211" s="75" t="s">
        <v>329</v>
      </c>
      <c r="B211" s="74" t="s">
        <v>2122</v>
      </c>
      <c r="C211" s="74" t="s">
        <v>330</v>
      </c>
      <c r="D211" s="76" t="s">
        <v>317</v>
      </c>
      <c r="E211" s="75" t="s">
        <v>2457</v>
      </c>
      <c r="F211" s="75" t="s">
        <v>3238</v>
      </c>
      <c r="G211" s="75" t="s">
        <v>3653</v>
      </c>
      <c r="H211" s="75" t="s">
        <v>974</v>
      </c>
      <c r="I211" s="75" t="s">
        <v>1271</v>
      </c>
    </row>
    <row r="212" spans="1:9" customFormat="1" ht="26.1" customHeight="1">
      <c r="A212" s="75" t="s">
        <v>109</v>
      </c>
      <c r="B212" s="74" t="s">
        <v>2122</v>
      </c>
      <c r="C212" s="74" t="s">
        <v>110</v>
      </c>
      <c r="D212" s="76" t="s">
        <v>42</v>
      </c>
      <c r="E212" s="75" t="s">
        <v>2692</v>
      </c>
      <c r="F212" s="75" t="s">
        <v>3654</v>
      </c>
      <c r="G212" s="75" t="s">
        <v>3655</v>
      </c>
      <c r="H212" s="75" t="s">
        <v>974</v>
      </c>
      <c r="I212" s="75" t="s">
        <v>1271</v>
      </c>
    </row>
    <row r="213" spans="1:9" customFormat="1" ht="26.1" customHeight="1">
      <c r="A213" s="75" t="s">
        <v>1668</v>
      </c>
      <c r="B213" s="74" t="s">
        <v>2122</v>
      </c>
      <c r="C213" s="74" t="s">
        <v>1669</v>
      </c>
      <c r="D213" s="76" t="s">
        <v>88</v>
      </c>
      <c r="E213" s="75" t="s">
        <v>2220</v>
      </c>
      <c r="F213" s="75" t="s">
        <v>3656</v>
      </c>
      <c r="G213" s="75" t="s">
        <v>3657</v>
      </c>
      <c r="H213" s="75" t="s">
        <v>974</v>
      </c>
      <c r="I213" s="75" t="s">
        <v>993</v>
      </c>
    </row>
    <row r="214" spans="1:9" customFormat="1" ht="26.1" customHeight="1">
      <c r="A214" s="75" t="s">
        <v>1701</v>
      </c>
      <c r="B214" s="74" t="s">
        <v>10</v>
      </c>
      <c r="C214" s="74" t="s">
        <v>1702</v>
      </c>
      <c r="D214" s="76" t="s">
        <v>88</v>
      </c>
      <c r="E214" s="75" t="s">
        <v>2233</v>
      </c>
      <c r="F214" s="75" t="s">
        <v>3658</v>
      </c>
      <c r="G214" s="75" t="s">
        <v>3659</v>
      </c>
      <c r="H214" s="75" t="s">
        <v>974</v>
      </c>
      <c r="I214" s="75" t="s">
        <v>976</v>
      </c>
    </row>
    <row r="215" spans="1:9" customFormat="1" ht="26.1" customHeight="1">
      <c r="A215" s="75" t="s">
        <v>1296</v>
      </c>
      <c r="B215" s="74" t="s">
        <v>1291</v>
      </c>
      <c r="C215" s="74" t="s">
        <v>1297</v>
      </c>
      <c r="D215" s="76" t="s">
        <v>88</v>
      </c>
      <c r="E215" s="75" t="s">
        <v>2560</v>
      </c>
      <c r="F215" s="75" t="s">
        <v>3660</v>
      </c>
      <c r="G215" s="75" t="s">
        <v>3661</v>
      </c>
      <c r="H215" s="75" t="s">
        <v>974</v>
      </c>
      <c r="I215" s="75" t="s">
        <v>976</v>
      </c>
    </row>
    <row r="216" spans="1:9" customFormat="1" ht="26.1" customHeight="1">
      <c r="A216" s="75" t="s">
        <v>2626</v>
      </c>
      <c r="B216" s="74" t="s">
        <v>2122</v>
      </c>
      <c r="C216" s="74" t="s">
        <v>2300</v>
      </c>
      <c r="D216" s="76" t="s">
        <v>70</v>
      </c>
      <c r="E216" s="75" t="s">
        <v>2240</v>
      </c>
      <c r="F216" s="75" t="s">
        <v>3662</v>
      </c>
      <c r="G216" s="75" t="s">
        <v>3663</v>
      </c>
      <c r="H216" s="75" t="s">
        <v>974</v>
      </c>
      <c r="I216" s="75" t="s">
        <v>977</v>
      </c>
    </row>
    <row r="217" spans="1:9" customFormat="1" ht="26.1" customHeight="1">
      <c r="A217" s="75" t="s">
        <v>1736</v>
      </c>
      <c r="B217" s="74" t="s">
        <v>2122</v>
      </c>
      <c r="C217" s="74" t="s">
        <v>1737</v>
      </c>
      <c r="D217" s="76" t="s">
        <v>88</v>
      </c>
      <c r="E217" s="75" t="s">
        <v>2283</v>
      </c>
      <c r="F217" s="75" t="s">
        <v>3664</v>
      </c>
      <c r="G217" s="75" t="s">
        <v>3665</v>
      </c>
      <c r="H217" s="75" t="s">
        <v>974</v>
      </c>
      <c r="I217" s="75" t="s">
        <v>977</v>
      </c>
    </row>
    <row r="218" spans="1:9" customFormat="1" ht="26.1" customHeight="1">
      <c r="A218" s="75" t="s">
        <v>2607</v>
      </c>
      <c r="B218" s="74" t="s">
        <v>2122</v>
      </c>
      <c r="C218" s="74" t="s">
        <v>2265</v>
      </c>
      <c r="D218" s="76" t="s">
        <v>70</v>
      </c>
      <c r="E218" s="75" t="s">
        <v>2266</v>
      </c>
      <c r="F218" s="75" t="s">
        <v>3666</v>
      </c>
      <c r="G218" s="75" t="s">
        <v>3667</v>
      </c>
      <c r="H218" s="75" t="s">
        <v>974</v>
      </c>
      <c r="I218" s="75" t="s">
        <v>978</v>
      </c>
    </row>
    <row r="219" spans="1:9" customFormat="1" ht="26.1" customHeight="1">
      <c r="A219" s="75" t="s">
        <v>126</v>
      </c>
      <c r="B219" s="74" t="s">
        <v>2122</v>
      </c>
      <c r="C219" s="74" t="s">
        <v>127</v>
      </c>
      <c r="D219" s="76" t="s">
        <v>88</v>
      </c>
      <c r="E219" s="75" t="s">
        <v>2564</v>
      </c>
      <c r="F219" s="75" t="s">
        <v>3668</v>
      </c>
      <c r="G219" s="75" t="s">
        <v>3669</v>
      </c>
      <c r="H219" s="75" t="s">
        <v>974</v>
      </c>
      <c r="I219" s="75" t="s">
        <v>978</v>
      </c>
    </row>
    <row r="220" spans="1:9" customFormat="1" ht="26.1" customHeight="1">
      <c r="A220" s="75" t="s">
        <v>1670</v>
      </c>
      <c r="B220" s="74" t="s">
        <v>2122</v>
      </c>
      <c r="C220" s="74" t="s">
        <v>1671</v>
      </c>
      <c r="D220" s="76" t="s">
        <v>88</v>
      </c>
      <c r="E220" s="75" t="s">
        <v>2264</v>
      </c>
      <c r="F220" s="75" t="s">
        <v>3670</v>
      </c>
      <c r="G220" s="75" t="s">
        <v>3671</v>
      </c>
      <c r="H220" s="75" t="s">
        <v>719</v>
      </c>
      <c r="I220" s="75" t="s">
        <v>979</v>
      </c>
    </row>
    <row r="221" spans="1:9" customFormat="1" ht="26.1" customHeight="1">
      <c r="A221" s="75" t="s">
        <v>111</v>
      </c>
      <c r="B221" s="74" t="s">
        <v>2122</v>
      </c>
      <c r="C221" s="74" t="s">
        <v>112</v>
      </c>
      <c r="D221" s="76" t="s">
        <v>42</v>
      </c>
      <c r="E221" s="75" t="s">
        <v>3672</v>
      </c>
      <c r="F221" s="75" t="s">
        <v>3673</v>
      </c>
      <c r="G221" s="75" t="s">
        <v>3674</v>
      </c>
      <c r="H221" s="75" t="s">
        <v>719</v>
      </c>
      <c r="I221" s="75" t="s">
        <v>979</v>
      </c>
    </row>
    <row r="222" spans="1:9" customFormat="1" ht="26.1" customHeight="1">
      <c r="A222" s="75" t="s">
        <v>2640</v>
      </c>
      <c r="B222" s="74" t="s">
        <v>2122</v>
      </c>
      <c r="C222" s="74" t="s">
        <v>2339</v>
      </c>
      <c r="D222" s="76" t="s">
        <v>88</v>
      </c>
      <c r="E222" s="75" t="s">
        <v>2242</v>
      </c>
      <c r="F222" s="75" t="s">
        <v>3675</v>
      </c>
      <c r="G222" s="75" t="s">
        <v>3676</v>
      </c>
      <c r="H222" s="75" t="s">
        <v>719</v>
      </c>
      <c r="I222" s="75" t="s">
        <v>980</v>
      </c>
    </row>
    <row r="223" spans="1:9" customFormat="1" ht="26.1" customHeight="1">
      <c r="A223" s="75" t="s">
        <v>3191</v>
      </c>
      <c r="B223" s="74" t="s">
        <v>526</v>
      </c>
      <c r="C223" s="74" t="s">
        <v>3192</v>
      </c>
      <c r="D223" s="76" t="s">
        <v>377</v>
      </c>
      <c r="E223" s="75" t="s">
        <v>3677</v>
      </c>
      <c r="F223" s="75" t="s">
        <v>2719</v>
      </c>
      <c r="G223" s="75" t="s">
        <v>3678</v>
      </c>
      <c r="H223" s="75" t="s">
        <v>719</v>
      </c>
      <c r="I223" s="75" t="s">
        <v>980</v>
      </c>
    </row>
    <row r="224" spans="1:9" customFormat="1" ht="26.1" customHeight="1">
      <c r="A224" s="75" t="s">
        <v>2606</v>
      </c>
      <c r="B224" s="74" t="s">
        <v>2122</v>
      </c>
      <c r="C224" s="74" t="s">
        <v>2263</v>
      </c>
      <c r="D224" s="76" t="s">
        <v>70</v>
      </c>
      <c r="E224" s="75" t="s">
        <v>2264</v>
      </c>
      <c r="F224" s="75" t="s">
        <v>3679</v>
      </c>
      <c r="G224" s="75" t="s">
        <v>3680</v>
      </c>
      <c r="H224" s="75" t="s">
        <v>719</v>
      </c>
      <c r="I224" s="75" t="s">
        <v>981</v>
      </c>
    </row>
    <row r="225" spans="1:9" customFormat="1" ht="26.1" customHeight="1">
      <c r="A225" s="75" t="s">
        <v>1959</v>
      </c>
      <c r="B225" s="74" t="s">
        <v>10</v>
      </c>
      <c r="C225" s="74" t="s">
        <v>1960</v>
      </c>
      <c r="D225" s="76" t="s">
        <v>88</v>
      </c>
      <c r="E225" s="75" t="s">
        <v>2563</v>
      </c>
      <c r="F225" s="75" t="s">
        <v>3681</v>
      </c>
      <c r="G225" s="75" t="s">
        <v>3682</v>
      </c>
      <c r="H225" s="75" t="s">
        <v>719</v>
      </c>
      <c r="I225" s="75" t="s">
        <v>981</v>
      </c>
    </row>
    <row r="226" spans="1:9" customFormat="1" ht="26.1" customHeight="1">
      <c r="A226" s="75" t="s">
        <v>2623</v>
      </c>
      <c r="B226" s="74" t="s">
        <v>2122</v>
      </c>
      <c r="C226" s="74" t="s">
        <v>2293</v>
      </c>
      <c r="D226" s="76" t="s">
        <v>88</v>
      </c>
      <c r="E226" s="75" t="s">
        <v>2248</v>
      </c>
      <c r="F226" s="75" t="s">
        <v>3683</v>
      </c>
      <c r="G226" s="75" t="s">
        <v>3684</v>
      </c>
      <c r="H226" s="75" t="s">
        <v>719</v>
      </c>
      <c r="I226" s="75" t="s">
        <v>982</v>
      </c>
    </row>
    <row r="227" spans="1:9" customFormat="1" ht="26.1" customHeight="1">
      <c r="A227" s="75" t="s">
        <v>1747</v>
      </c>
      <c r="B227" s="74" t="s">
        <v>2122</v>
      </c>
      <c r="C227" s="74" t="s">
        <v>1748</v>
      </c>
      <c r="D227" s="76" t="s">
        <v>88</v>
      </c>
      <c r="E227" s="75" t="s">
        <v>2247</v>
      </c>
      <c r="F227" s="75" t="s">
        <v>3685</v>
      </c>
      <c r="G227" s="75" t="s">
        <v>3686</v>
      </c>
      <c r="H227" s="75" t="s">
        <v>719</v>
      </c>
      <c r="I227" s="75" t="s">
        <v>982</v>
      </c>
    </row>
    <row r="228" spans="1:9" customFormat="1" ht="26.1" customHeight="1">
      <c r="A228" s="75" t="s">
        <v>1750</v>
      </c>
      <c r="B228" s="74" t="s">
        <v>2122</v>
      </c>
      <c r="C228" s="74" t="s">
        <v>1751</v>
      </c>
      <c r="D228" s="76" t="s">
        <v>88</v>
      </c>
      <c r="E228" s="75" t="s">
        <v>2247</v>
      </c>
      <c r="F228" s="75" t="s">
        <v>3687</v>
      </c>
      <c r="G228" s="75" t="s">
        <v>3688</v>
      </c>
      <c r="H228" s="75" t="s">
        <v>719</v>
      </c>
      <c r="I228" s="75" t="s">
        <v>982</v>
      </c>
    </row>
    <row r="229" spans="1:9" customFormat="1" ht="26.1" customHeight="1">
      <c r="A229" s="75" t="s">
        <v>2620</v>
      </c>
      <c r="B229" s="74" t="s">
        <v>2122</v>
      </c>
      <c r="C229" s="74" t="s">
        <v>2289</v>
      </c>
      <c r="D229" s="76" t="s">
        <v>88</v>
      </c>
      <c r="E229" s="75" t="s">
        <v>2247</v>
      </c>
      <c r="F229" s="75" t="s">
        <v>3689</v>
      </c>
      <c r="G229" s="75" t="s">
        <v>3690</v>
      </c>
      <c r="H229" s="75" t="s">
        <v>719</v>
      </c>
      <c r="I229" s="75" t="s">
        <v>983</v>
      </c>
    </row>
    <row r="230" spans="1:9" customFormat="1" ht="26.1" customHeight="1">
      <c r="A230" s="75" t="s">
        <v>1955</v>
      </c>
      <c r="B230" s="74" t="s">
        <v>10</v>
      </c>
      <c r="C230" s="74" t="s">
        <v>1956</v>
      </c>
      <c r="D230" s="76" t="s">
        <v>88</v>
      </c>
      <c r="E230" s="75" t="s">
        <v>2561</v>
      </c>
      <c r="F230" s="75" t="s">
        <v>3691</v>
      </c>
      <c r="G230" s="75" t="s">
        <v>3692</v>
      </c>
      <c r="H230" s="75" t="s">
        <v>719</v>
      </c>
      <c r="I230" s="75" t="s">
        <v>983</v>
      </c>
    </row>
    <row r="231" spans="1:9" customFormat="1" ht="26.1" customHeight="1">
      <c r="A231" s="75" t="s">
        <v>3151</v>
      </c>
      <c r="B231" s="74" t="s">
        <v>2122</v>
      </c>
      <c r="C231" s="74" t="s">
        <v>3152</v>
      </c>
      <c r="D231" s="76" t="s">
        <v>88</v>
      </c>
      <c r="E231" s="75" t="s">
        <v>2248</v>
      </c>
      <c r="F231" s="75" t="s">
        <v>3693</v>
      </c>
      <c r="G231" s="75" t="s">
        <v>3694</v>
      </c>
      <c r="H231" s="75" t="s">
        <v>719</v>
      </c>
      <c r="I231" s="75" t="s">
        <v>984</v>
      </c>
    </row>
    <row r="232" spans="1:9" customFormat="1" ht="24" customHeight="1">
      <c r="A232" s="75" t="s">
        <v>107</v>
      </c>
      <c r="B232" s="74" t="s">
        <v>2122</v>
      </c>
      <c r="C232" s="74" t="s">
        <v>108</v>
      </c>
      <c r="D232" s="76" t="s">
        <v>36</v>
      </c>
      <c r="E232" s="75" t="s">
        <v>3695</v>
      </c>
      <c r="F232" s="75" t="s">
        <v>3133</v>
      </c>
      <c r="G232" s="75" t="s">
        <v>3696</v>
      </c>
      <c r="H232" s="75" t="s">
        <v>719</v>
      </c>
      <c r="I232" s="75" t="s">
        <v>984</v>
      </c>
    </row>
    <row r="233" spans="1:9" customFormat="1" ht="26.1" customHeight="1">
      <c r="A233" s="75" t="s">
        <v>2099</v>
      </c>
      <c r="B233" s="74" t="s">
        <v>2122</v>
      </c>
      <c r="C233" s="74" t="s">
        <v>2100</v>
      </c>
      <c r="D233" s="76" t="s">
        <v>88</v>
      </c>
      <c r="E233" s="75" t="s">
        <v>2270</v>
      </c>
      <c r="F233" s="75" t="s">
        <v>3697</v>
      </c>
      <c r="G233" s="75" t="s">
        <v>3698</v>
      </c>
      <c r="H233" s="75" t="s">
        <v>719</v>
      </c>
      <c r="I233" s="75" t="s">
        <v>984</v>
      </c>
    </row>
    <row r="234" spans="1:9" customFormat="1" ht="26.1" customHeight="1">
      <c r="A234" s="75" t="s">
        <v>2619</v>
      </c>
      <c r="B234" s="74" t="s">
        <v>2122</v>
      </c>
      <c r="C234" s="74" t="s">
        <v>2288</v>
      </c>
      <c r="D234" s="76" t="s">
        <v>88</v>
      </c>
      <c r="E234" s="75" t="s">
        <v>2248</v>
      </c>
      <c r="F234" s="75" t="s">
        <v>3699</v>
      </c>
      <c r="G234" s="75" t="s">
        <v>3700</v>
      </c>
      <c r="H234" s="75" t="s">
        <v>719</v>
      </c>
      <c r="I234" s="75" t="s">
        <v>985</v>
      </c>
    </row>
    <row r="235" spans="1:9" customFormat="1" ht="39" customHeight="1">
      <c r="A235" s="75" t="s">
        <v>3172</v>
      </c>
      <c r="B235" s="74" t="s">
        <v>2122</v>
      </c>
      <c r="C235" s="74" t="s">
        <v>3173</v>
      </c>
      <c r="D235" s="76" t="s">
        <v>42</v>
      </c>
      <c r="E235" s="75" t="s">
        <v>2971</v>
      </c>
      <c r="F235" s="75" t="s">
        <v>3701</v>
      </c>
      <c r="G235" s="75" t="s">
        <v>3702</v>
      </c>
      <c r="H235" s="75" t="s">
        <v>719</v>
      </c>
      <c r="I235" s="75" t="s">
        <v>985</v>
      </c>
    </row>
    <row r="236" spans="1:9" customFormat="1" ht="39" customHeight="1">
      <c r="A236" s="75" t="s">
        <v>293</v>
      </c>
      <c r="B236" s="74" t="s">
        <v>10</v>
      </c>
      <c r="C236" s="74" t="s">
        <v>294</v>
      </c>
      <c r="D236" s="76" t="s">
        <v>88</v>
      </c>
      <c r="E236" s="75" t="s">
        <v>3703</v>
      </c>
      <c r="F236" s="75" t="s">
        <v>3704</v>
      </c>
      <c r="G236" s="75" t="s">
        <v>3705</v>
      </c>
      <c r="H236" s="75" t="s">
        <v>719</v>
      </c>
      <c r="I236" s="75" t="s">
        <v>985</v>
      </c>
    </row>
    <row r="237" spans="1:9" customFormat="1" ht="26.1" customHeight="1">
      <c r="A237" s="75" t="s">
        <v>2639</v>
      </c>
      <c r="B237" s="74" t="s">
        <v>2122</v>
      </c>
      <c r="C237" s="74" t="s">
        <v>2337</v>
      </c>
      <c r="D237" s="76" t="s">
        <v>88</v>
      </c>
      <c r="E237" s="75" t="s">
        <v>2197</v>
      </c>
      <c r="F237" s="75" t="s">
        <v>3706</v>
      </c>
      <c r="G237" s="75" t="s">
        <v>3706</v>
      </c>
      <c r="H237" s="75" t="s">
        <v>719</v>
      </c>
      <c r="I237" s="75" t="s">
        <v>964</v>
      </c>
    </row>
    <row r="238" spans="1:9" customFormat="1" ht="26.1" customHeight="1">
      <c r="A238" s="75" t="s">
        <v>133</v>
      </c>
      <c r="B238" s="74" t="s">
        <v>2122</v>
      </c>
      <c r="C238" s="74" t="s">
        <v>134</v>
      </c>
      <c r="D238" s="76" t="s">
        <v>70</v>
      </c>
      <c r="E238" s="75" t="s">
        <v>2693</v>
      </c>
      <c r="F238" s="75" t="s">
        <v>2009</v>
      </c>
      <c r="G238" s="75" t="s">
        <v>3707</v>
      </c>
      <c r="H238" s="75" t="s">
        <v>719</v>
      </c>
      <c r="I238" s="75" t="s">
        <v>964</v>
      </c>
    </row>
    <row r="239" spans="1:9" customFormat="1" ht="39" customHeight="1">
      <c r="A239" s="75" t="s">
        <v>1293</v>
      </c>
      <c r="B239" s="74" t="s">
        <v>1291</v>
      </c>
      <c r="C239" s="74" t="s">
        <v>1294</v>
      </c>
      <c r="D239" s="76" t="s">
        <v>88</v>
      </c>
      <c r="E239" s="75" t="s">
        <v>2559</v>
      </c>
      <c r="F239" s="75" t="s">
        <v>3708</v>
      </c>
      <c r="G239" s="75" t="s">
        <v>3709</v>
      </c>
      <c r="H239" s="75" t="s">
        <v>719</v>
      </c>
      <c r="I239" s="75" t="s">
        <v>964</v>
      </c>
    </row>
    <row r="240" spans="1:9" customFormat="1" ht="26.1" customHeight="1">
      <c r="A240" s="75" t="s">
        <v>1664</v>
      </c>
      <c r="B240" s="74" t="s">
        <v>2122</v>
      </c>
      <c r="C240" s="74" t="s">
        <v>2214</v>
      </c>
      <c r="D240" s="76" t="s">
        <v>88</v>
      </c>
      <c r="E240" s="75" t="s">
        <v>2244</v>
      </c>
      <c r="F240" s="75" t="s">
        <v>3710</v>
      </c>
      <c r="G240" s="75" t="s">
        <v>3711</v>
      </c>
      <c r="H240" s="75" t="s">
        <v>719</v>
      </c>
      <c r="I240" s="75" t="s">
        <v>964</v>
      </c>
    </row>
    <row r="241" spans="1:9" customFormat="1" ht="26.1" customHeight="1">
      <c r="A241" s="75" t="s">
        <v>2617</v>
      </c>
      <c r="B241" s="74" t="s">
        <v>2122</v>
      </c>
      <c r="C241" s="74" t="s">
        <v>2286</v>
      </c>
      <c r="D241" s="76" t="s">
        <v>88</v>
      </c>
      <c r="E241" s="75" t="s">
        <v>2248</v>
      </c>
      <c r="F241" s="75" t="s">
        <v>3712</v>
      </c>
      <c r="G241" s="75" t="s">
        <v>3713</v>
      </c>
      <c r="H241" s="75" t="s">
        <v>719</v>
      </c>
      <c r="I241" s="75" t="s">
        <v>986</v>
      </c>
    </row>
    <row r="242" spans="1:9" customFormat="1" ht="26.1" customHeight="1">
      <c r="A242" s="75" t="s">
        <v>2618</v>
      </c>
      <c r="B242" s="74" t="s">
        <v>2122</v>
      </c>
      <c r="C242" s="74" t="s">
        <v>2287</v>
      </c>
      <c r="D242" s="76" t="s">
        <v>88</v>
      </c>
      <c r="E242" s="75" t="s">
        <v>2248</v>
      </c>
      <c r="F242" s="75" t="s">
        <v>3714</v>
      </c>
      <c r="G242" s="75" t="s">
        <v>3715</v>
      </c>
      <c r="H242" s="75" t="s">
        <v>719</v>
      </c>
      <c r="I242" s="75" t="s">
        <v>986</v>
      </c>
    </row>
    <row r="243" spans="1:9" customFormat="1" ht="24" customHeight="1">
      <c r="A243" s="75" t="s">
        <v>343</v>
      </c>
      <c r="B243" s="74" t="s">
        <v>2122</v>
      </c>
      <c r="C243" s="74" t="s">
        <v>344</v>
      </c>
      <c r="D243" s="76" t="s">
        <v>70</v>
      </c>
      <c r="E243" s="75" t="s">
        <v>3716</v>
      </c>
      <c r="F243" s="75" t="s">
        <v>2667</v>
      </c>
      <c r="G243" s="75" t="s">
        <v>3717</v>
      </c>
      <c r="H243" s="75" t="s">
        <v>719</v>
      </c>
      <c r="I243" s="75" t="s">
        <v>986</v>
      </c>
    </row>
    <row r="244" spans="1:9" customFormat="1" ht="26.1" customHeight="1">
      <c r="A244" s="75" t="s">
        <v>2631</v>
      </c>
      <c r="B244" s="74" t="s">
        <v>2122</v>
      </c>
      <c r="C244" s="74" t="s">
        <v>2315</v>
      </c>
      <c r="D244" s="76" t="s">
        <v>88</v>
      </c>
      <c r="E244" s="75" t="s">
        <v>2248</v>
      </c>
      <c r="F244" s="75" t="s">
        <v>3718</v>
      </c>
      <c r="G244" s="75" t="s">
        <v>3719</v>
      </c>
      <c r="H244" s="75" t="s">
        <v>719</v>
      </c>
      <c r="I244" s="75" t="s">
        <v>986</v>
      </c>
    </row>
    <row r="245" spans="1:9" customFormat="1" ht="26.1" customHeight="1">
      <c r="A245" s="75" t="s">
        <v>368</v>
      </c>
      <c r="B245" s="74" t="s">
        <v>2122</v>
      </c>
      <c r="C245" s="74" t="s">
        <v>369</v>
      </c>
      <c r="D245" s="76" t="s">
        <v>70</v>
      </c>
      <c r="E245" s="75" t="s">
        <v>3720</v>
      </c>
      <c r="F245" s="75" t="s">
        <v>3721</v>
      </c>
      <c r="G245" s="75" t="s">
        <v>3722</v>
      </c>
      <c r="H245" s="75" t="s">
        <v>719</v>
      </c>
      <c r="I245" s="75" t="s">
        <v>987</v>
      </c>
    </row>
    <row r="246" spans="1:9" customFormat="1" ht="39" customHeight="1">
      <c r="A246" s="75" t="s">
        <v>2666</v>
      </c>
      <c r="B246" s="74" t="s">
        <v>526</v>
      </c>
      <c r="C246" s="74" t="s">
        <v>2567</v>
      </c>
      <c r="D246" s="76" t="s">
        <v>1028</v>
      </c>
      <c r="E246" s="75" t="s">
        <v>2568</v>
      </c>
      <c r="F246" s="75" t="s">
        <v>2734</v>
      </c>
      <c r="G246" s="75" t="s">
        <v>3723</v>
      </c>
      <c r="H246" s="75" t="s">
        <v>719</v>
      </c>
      <c r="I246" s="75" t="s">
        <v>987</v>
      </c>
    </row>
    <row r="247" spans="1:9" customFormat="1" ht="26.1" customHeight="1">
      <c r="A247" s="75" t="s">
        <v>3149</v>
      </c>
      <c r="B247" s="74" t="s">
        <v>2122</v>
      </c>
      <c r="C247" s="74" t="s">
        <v>3150</v>
      </c>
      <c r="D247" s="76" t="s">
        <v>88</v>
      </c>
      <c r="E247" s="75" t="s">
        <v>2197</v>
      </c>
      <c r="F247" s="75" t="s">
        <v>3724</v>
      </c>
      <c r="G247" s="75" t="s">
        <v>3724</v>
      </c>
      <c r="H247" s="75" t="s">
        <v>719</v>
      </c>
      <c r="I247" s="75" t="s">
        <v>987</v>
      </c>
    </row>
    <row r="248" spans="1:9" customFormat="1" ht="26.1" customHeight="1">
      <c r="A248" s="75" t="s">
        <v>2637</v>
      </c>
      <c r="B248" s="74" t="s">
        <v>2122</v>
      </c>
      <c r="C248" s="74" t="s">
        <v>2333</v>
      </c>
      <c r="D248" s="76" t="s">
        <v>88</v>
      </c>
      <c r="E248" s="75" t="s">
        <v>2197</v>
      </c>
      <c r="F248" s="75" t="s">
        <v>3725</v>
      </c>
      <c r="G248" s="75" t="s">
        <v>3725</v>
      </c>
      <c r="H248" s="75" t="s">
        <v>719</v>
      </c>
      <c r="I248" s="75" t="s">
        <v>987</v>
      </c>
    </row>
    <row r="249" spans="1:9" customFormat="1" ht="26.1" customHeight="1">
      <c r="A249" s="75" t="s">
        <v>2641</v>
      </c>
      <c r="B249" s="74" t="s">
        <v>2122</v>
      </c>
      <c r="C249" s="74" t="s">
        <v>2342</v>
      </c>
      <c r="D249" s="76" t="s">
        <v>88</v>
      </c>
      <c r="E249" s="75" t="s">
        <v>2248</v>
      </c>
      <c r="F249" s="75" t="s">
        <v>3726</v>
      </c>
      <c r="G249" s="75" t="s">
        <v>3727</v>
      </c>
      <c r="H249" s="75" t="s">
        <v>719</v>
      </c>
      <c r="I249" s="75" t="s">
        <v>988</v>
      </c>
    </row>
    <row r="250" spans="1:9" customFormat="1" ht="26.1" customHeight="1">
      <c r="A250" s="75" t="s">
        <v>2643</v>
      </c>
      <c r="B250" s="74" t="s">
        <v>2122</v>
      </c>
      <c r="C250" s="74" t="s">
        <v>2346</v>
      </c>
      <c r="D250" s="76" t="s">
        <v>88</v>
      </c>
      <c r="E250" s="75" t="s">
        <v>2248</v>
      </c>
      <c r="F250" s="75" t="s">
        <v>3728</v>
      </c>
      <c r="G250" s="75" t="s">
        <v>3729</v>
      </c>
      <c r="H250" s="75" t="s">
        <v>719</v>
      </c>
      <c r="I250" s="75" t="s">
        <v>988</v>
      </c>
    </row>
    <row r="251" spans="1:9" customFormat="1" ht="26.1" customHeight="1">
      <c r="A251" s="75" t="s">
        <v>1712</v>
      </c>
      <c r="B251" s="74" t="s">
        <v>10</v>
      </c>
      <c r="C251" s="74" t="s">
        <v>1713</v>
      </c>
      <c r="D251" s="76" t="s">
        <v>88</v>
      </c>
      <c r="E251" s="75" t="s">
        <v>2197</v>
      </c>
      <c r="F251" s="75" t="s">
        <v>3730</v>
      </c>
      <c r="G251" s="75" t="s">
        <v>3730</v>
      </c>
      <c r="H251" s="75" t="s">
        <v>719</v>
      </c>
      <c r="I251" s="75" t="s">
        <v>988</v>
      </c>
    </row>
    <row r="252" spans="1:9" customFormat="1" ht="26.1" customHeight="1">
      <c r="A252" s="75" t="s">
        <v>1698</v>
      </c>
      <c r="B252" s="74" t="s">
        <v>10</v>
      </c>
      <c r="C252" s="74" t="s">
        <v>1699</v>
      </c>
      <c r="D252" s="76" t="s">
        <v>88</v>
      </c>
      <c r="E252" s="75" t="s">
        <v>2247</v>
      </c>
      <c r="F252" s="75" t="s">
        <v>3731</v>
      </c>
      <c r="G252" s="75" t="s">
        <v>3732</v>
      </c>
      <c r="H252" s="75" t="s">
        <v>719</v>
      </c>
      <c r="I252" s="75" t="s">
        <v>988</v>
      </c>
    </row>
    <row r="253" spans="1:9" customFormat="1" ht="26.1" customHeight="1">
      <c r="A253" s="75" t="s">
        <v>1725</v>
      </c>
      <c r="B253" s="74" t="s">
        <v>2122</v>
      </c>
      <c r="C253" s="74" t="s">
        <v>1726</v>
      </c>
      <c r="D253" s="76" t="s">
        <v>70</v>
      </c>
      <c r="E253" s="75" t="s">
        <v>2253</v>
      </c>
      <c r="F253" s="75" t="s">
        <v>3733</v>
      </c>
      <c r="G253" s="75" t="s">
        <v>3734</v>
      </c>
      <c r="H253" s="75" t="s">
        <v>719</v>
      </c>
      <c r="I253" s="75" t="s">
        <v>988</v>
      </c>
    </row>
    <row r="254" spans="1:9" customFormat="1" ht="26.1" customHeight="1">
      <c r="A254" s="75" t="s">
        <v>2630</v>
      </c>
      <c r="B254" s="74" t="s">
        <v>2122</v>
      </c>
      <c r="C254" s="74" t="s">
        <v>2313</v>
      </c>
      <c r="D254" s="76" t="s">
        <v>88</v>
      </c>
      <c r="E254" s="75" t="s">
        <v>2248</v>
      </c>
      <c r="F254" s="75" t="s">
        <v>3735</v>
      </c>
      <c r="G254" s="75" t="s">
        <v>3736</v>
      </c>
      <c r="H254" s="75" t="s">
        <v>719</v>
      </c>
      <c r="I254" s="75" t="s">
        <v>989</v>
      </c>
    </row>
    <row r="255" spans="1:9" customFormat="1" ht="26.1" customHeight="1">
      <c r="A255" s="75" t="s">
        <v>2622</v>
      </c>
      <c r="B255" s="74" t="s">
        <v>2122</v>
      </c>
      <c r="C255" s="74" t="s">
        <v>2291</v>
      </c>
      <c r="D255" s="76" t="s">
        <v>88</v>
      </c>
      <c r="E255" s="75" t="s">
        <v>2197</v>
      </c>
      <c r="F255" s="75" t="s">
        <v>3737</v>
      </c>
      <c r="G255" s="75" t="s">
        <v>3737</v>
      </c>
      <c r="H255" s="75" t="s">
        <v>719</v>
      </c>
      <c r="I255" s="75" t="s">
        <v>989</v>
      </c>
    </row>
    <row r="256" spans="1:9" customFormat="1" ht="26.1" customHeight="1">
      <c r="A256" s="75" t="s">
        <v>1662</v>
      </c>
      <c r="B256" s="74" t="s">
        <v>2122</v>
      </c>
      <c r="C256" s="74" t="s">
        <v>1663</v>
      </c>
      <c r="D256" s="76" t="s">
        <v>88</v>
      </c>
      <c r="E256" s="75" t="s">
        <v>2563</v>
      </c>
      <c r="F256" s="75" t="s">
        <v>3738</v>
      </c>
      <c r="G256" s="75" t="s">
        <v>3739</v>
      </c>
      <c r="H256" s="75" t="s">
        <v>719</v>
      </c>
      <c r="I256" s="75" t="s">
        <v>989</v>
      </c>
    </row>
    <row r="257" spans="1:9" customFormat="1" ht="26.1" customHeight="1">
      <c r="A257" s="75" t="s">
        <v>2596</v>
      </c>
      <c r="B257" s="74" t="s">
        <v>2122</v>
      </c>
      <c r="C257" s="74" t="s">
        <v>2241</v>
      </c>
      <c r="D257" s="76" t="s">
        <v>88</v>
      </c>
      <c r="E257" s="75" t="s">
        <v>2242</v>
      </c>
      <c r="F257" s="75" t="s">
        <v>3740</v>
      </c>
      <c r="G257" s="75" t="s">
        <v>3741</v>
      </c>
      <c r="H257" s="75" t="s">
        <v>719</v>
      </c>
      <c r="I257" s="75" t="s">
        <v>989</v>
      </c>
    </row>
    <row r="258" spans="1:9" customFormat="1" ht="26.1" customHeight="1">
      <c r="A258" s="75" t="s">
        <v>113</v>
      </c>
      <c r="B258" s="74" t="s">
        <v>2122</v>
      </c>
      <c r="C258" s="74" t="s">
        <v>114</v>
      </c>
      <c r="D258" s="76" t="s">
        <v>36</v>
      </c>
      <c r="E258" s="75" t="s">
        <v>2695</v>
      </c>
      <c r="F258" s="75" t="s">
        <v>3742</v>
      </c>
      <c r="G258" s="75" t="s">
        <v>3743</v>
      </c>
      <c r="H258" s="75" t="s">
        <v>719</v>
      </c>
      <c r="I258" s="75" t="s">
        <v>989</v>
      </c>
    </row>
    <row r="259" spans="1:9" customFormat="1" ht="26.1" customHeight="1">
      <c r="A259" s="75" t="s">
        <v>2595</v>
      </c>
      <c r="B259" s="74" t="s">
        <v>2122</v>
      </c>
      <c r="C259" s="74" t="s">
        <v>2226</v>
      </c>
      <c r="D259" s="76" t="s">
        <v>88</v>
      </c>
      <c r="E259" s="75" t="s">
        <v>2198</v>
      </c>
      <c r="F259" s="75" t="s">
        <v>3744</v>
      </c>
      <c r="G259" s="75" t="s">
        <v>3745</v>
      </c>
      <c r="H259" s="75" t="s">
        <v>719</v>
      </c>
      <c r="I259" s="75" t="s">
        <v>990</v>
      </c>
    </row>
    <row r="260" spans="1:9" customFormat="1" ht="26.1" customHeight="1">
      <c r="A260" s="75" t="s">
        <v>2621</v>
      </c>
      <c r="B260" s="74" t="s">
        <v>2122</v>
      </c>
      <c r="C260" s="74" t="s">
        <v>2290</v>
      </c>
      <c r="D260" s="76" t="s">
        <v>88</v>
      </c>
      <c r="E260" s="75" t="s">
        <v>2197</v>
      </c>
      <c r="F260" s="75" t="s">
        <v>3746</v>
      </c>
      <c r="G260" s="75" t="s">
        <v>3746</v>
      </c>
      <c r="H260" s="75" t="s">
        <v>719</v>
      </c>
      <c r="I260" s="75" t="s">
        <v>990</v>
      </c>
    </row>
    <row r="261" spans="1:9" customFormat="1" ht="26.1" customHeight="1">
      <c r="A261" s="75" t="s">
        <v>1709</v>
      </c>
      <c r="B261" s="74" t="s">
        <v>10</v>
      </c>
      <c r="C261" s="74" t="s">
        <v>1710</v>
      </c>
      <c r="D261" s="76" t="s">
        <v>88</v>
      </c>
      <c r="E261" s="75" t="s">
        <v>2197</v>
      </c>
      <c r="F261" s="75" t="s">
        <v>3747</v>
      </c>
      <c r="G261" s="75" t="s">
        <v>3747</v>
      </c>
      <c r="H261" s="75" t="s">
        <v>719</v>
      </c>
      <c r="I261" s="75" t="s">
        <v>990</v>
      </c>
    </row>
    <row r="262" spans="1:9" customFormat="1" ht="26.1" customHeight="1">
      <c r="A262" s="75" t="s">
        <v>1963</v>
      </c>
      <c r="B262" s="74" t="s">
        <v>10</v>
      </c>
      <c r="C262" s="74" t="s">
        <v>1964</v>
      </c>
      <c r="D262" s="76" t="s">
        <v>88</v>
      </c>
      <c r="E262" s="75" t="s">
        <v>2222</v>
      </c>
      <c r="F262" s="75" t="s">
        <v>3748</v>
      </c>
      <c r="G262" s="75" t="s">
        <v>3749</v>
      </c>
      <c r="H262" s="75" t="s">
        <v>719</v>
      </c>
      <c r="I262" s="75" t="s">
        <v>990</v>
      </c>
    </row>
    <row r="263" spans="1:9" customFormat="1" ht="26.1" customHeight="1">
      <c r="A263" s="75" t="s">
        <v>2629</v>
      </c>
      <c r="B263" s="74" t="s">
        <v>2122</v>
      </c>
      <c r="C263" s="74" t="s">
        <v>2311</v>
      </c>
      <c r="D263" s="76" t="s">
        <v>88</v>
      </c>
      <c r="E263" s="75" t="s">
        <v>2248</v>
      </c>
      <c r="F263" s="75" t="s">
        <v>3750</v>
      </c>
      <c r="G263" s="75" t="s">
        <v>3751</v>
      </c>
      <c r="H263" s="75" t="s">
        <v>719</v>
      </c>
      <c r="I263" s="75" t="s">
        <v>990</v>
      </c>
    </row>
    <row r="264" spans="1:9" customFormat="1" ht="26.1" customHeight="1">
      <c r="A264" s="75" t="s">
        <v>2628</v>
      </c>
      <c r="B264" s="74" t="s">
        <v>2122</v>
      </c>
      <c r="C264" s="74" t="s">
        <v>2309</v>
      </c>
      <c r="D264" s="76" t="s">
        <v>88</v>
      </c>
      <c r="E264" s="75" t="s">
        <v>2248</v>
      </c>
      <c r="F264" s="75" t="s">
        <v>3752</v>
      </c>
      <c r="G264" s="75" t="s">
        <v>3753</v>
      </c>
      <c r="H264" s="75" t="s">
        <v>719</v>
      </c>
      <c r="I264" s="75" t="s">
        <v>990</v>
      </c>
    </row>
    <row r="265" spans="1:9" customFormat="1" ht="26.1" customHeight="1">
      <c r="A265" s="75" t="s">
        <v>2651</v>
      </c>
      <c r="B265" s="74" t="s">
        <v>2122</v>
      </c>
      <c r="C265" s="74" t="s">
        <v>2449</v>
      </c>
      <c r="D265" s="76" t="s">
        <v>88</v>
      </c>
      <c r="E265" s="75" t="s">
        <v>2450</v>
      </c>
      <c r="F265" s="75" t="s">
        <v>3754</v>
      </c>
      <c r="G265" s="75" t="s">
        <v>3755</v>
      </c>
      <c r="H265" s="75" t="s">
        <v>719</v>
      </c>
      <c r="I265" s="75" t="s">
        <v>990</v>
      </c>
    </row>
    <row r="266" spans="1:9" customFormat="1" ht="26.1" customHeight="1">
      <c r="A266" s="75" t="s">
        <v>2598</v>
      </c>
      <c r="B266" s="74" t="s">
        <v>10</v>
      </c>
      <c r="C266" s="74" t="s">
        <v>2246</v>
      </c>
      <c r="D266" s="76" t="s">
        <v>88</v>
      </c>
      <c r="E266" s="75" t="s">
        <v>2197</v>
      </c>
      <c r="F266" s="75" t="s">
        <v>3756</v>
      </c>
      <c r="G266" s="75" t="s">
        <v>3756</v>
      </c>
      <c r="H266" s="75" t="s">
        <v>719</v>
      </c>
      <c r="I266" s="75" t="s">
        <v>991</v>
      </c>
    </row>
    <row r="267" spans="1:9" customFormat="1" ht="26.1" customHeight="1">
      <c r="A267" s="75" t="s">
        <v>1721</v>
      </c>
      <c r="B267" s="74" t="s">
        <v>2122</v>
      </c>
      <c r="C267" s="74" t="s">
        <v>1722</v>
      </c>
      <c r="D267" s="76" t="s">
        <v>88</v>
      </c>
      <c r="E267" s="75" t="s">
        <v>2197</v>
      </c>
      <c r="F267" s="75" t="s">
        <v>3757</v>
      </c>
      <c r="G267" s="75" t="s">
        <v>3757</v>
      </c>
      <c r="H267" s="75" t="s">
        <v>719</v>
      </c>
      <c r="I267" s="75" t="s">
        <v>991</v>
      </c>
    </row>
    <row r="268" spans="1:9" customFormat="1" ht="26.1" customHeight="1">
      <c r="A268" s="75" t="s">
        <v>1740</v>
      </c>
      <c r="B268" s="74" t="s">
        <v>2122</v>
      </c>
      <c r="C268" s="74" t="s">
        <v>1741</v>
      </c>
      <c r="D268" s="76" t="s">
        <v>88</v>
      </c>
      <c r="E268" s="75" t="s">
        <v>2247</v>
      </c>
      <c r="F268" s="75" t="s">
        <v>3758</v>
      </c>
      <c r="G268" s="75" t="s">
        <v>3759</v>
      </c>
      <c r="H268" s="75" t="s">
        <v>719</v>
      </c>
      <c r="I268" s="75" t="s">
        <v>991</v>
      </c>
    </row>
    <row r="269" spans="1:9" customFormat="1" ht="26.1" customHeight="1">
      <c r="A269" s="75" t="s">
        <v>1966</v>
      </c>
      <c r="B269" s="74" t="s">
        <v>10</v>
      </c>
      <c r="C269" s="74" t="s">
        <v>1967</v>
      </c>
      <c r="D269" s="76" t="s">
        <v>88</v>
      </c>
      <c r="E269" s="75" t="s">
        <v>2233</v>
      </c>
      <c r="F269" s="75" t="s">
        <v>3760</v>
      </c>
      <c r="G269" s="75" t="s">
        <v>3761</v>
      </c>
      <c r="H269" s="75" t="s">
        <v>719</v>
      </c>
      <c r="I269" s="75" t="s">
        <v>991</v>
      </c>
    </row>
    <row r="270" spans="1:9" customFormat="1" ht="26.1" customHeight="1">
      <c r="A270" s="75" t="s">
        <v>1961</v>
      </c>
      <c r="B270" s="74" t="s">
        <v>10</v>
      </c>
      <c r="C270" s="74" t="s">
        <v>1962</v>
      </c>
      <c r="D270" s="76" t="s">
        <v>88</v>
      </c>
      <c r="E270" s="75" t="s">
        <v>2564</v>
      </c>
      <c r="F270" s="75" t="s">
        <v>3762</v>
      </c>
      <c r="G270" s="75" t="s">
        <v>3763</v>
      </c>
      <c r="H270" s="75" t="s">
        <v>719</v>
      </c>
      <c r="I270" s="75" t="s">
        <v>991</v>
      </c>
    </row>
    <row r="271" spans="1:9" customFormat="1" ht="26.1" customHeight="1">
      <c r="A271" s="75" t="s">
        <v>2642</v>
      </c>
      <c r="B271" s="74" t="s">
        <v>2122</v>
      </c>
      <c r="C271" s="74" t="s">
        <v>2344</v>
      </c>
      <c r="D271" s="76" t="s">
        <v>88</v>
      </c>
      <c r="E271" s="75" t="s">
        <v>2197</v>
      </c>
      <c r="F271" s="75" t="s">
        <v>3764</v>
      </c>
      <c r="G271" s="75" t="s">
        <v>3764</v>
      </c>
      <c r="H271" s="75" t="s">
        <v>719</v>
      </c>
      <c r="I271" s="75" t="s">
        <v>991</v>
      </c>
    </row>
    <row r="272" spans="1:9" customFormat="1" ht="39" customHeight="1">
      <c r="A272" s="75" t="s">
        <v>443</v>
      </c>
      <c r="B272" s="74" t="s">
        <v>2122</v>
      </c>
      <c r="C272" s="74" t="s">
        <v>444</v>
      </c>
      <c r="D272" s="76" t="s">
        <v>70</v>
      </c>
      <c r="E272" s="75" t="s">
        <v>3621</v>
      </c>
      <c r="F272" s="75" t="s">
        <v>2794</v>
      </c>
      <c r="G272" s="75" t="s">
        <v>3765</v>
      </c>
      <c r="H272" s="75" t="s">
        <v>719</v>
      </c>
      <c r="I272" s="75" t="s">
        <v>991</v>
      </c>
    </row>
    <row r="273" spans="1:9" customFormat="1" ht="26.1" customHeight="1">
      <c r="A273" s="56" t="s">
        <v>1969</v>
      </c>
      <c r="B273" s="55" t="s">
        <v>526</v>
      </c>
      <c r="C273" s="55" t="s">
        <v>1970</v>
      </c>
      <c r="D273" s="57" t="s">
        <v>377</v>
      </c>
      <c r="E273" s="56" t="s">
        <v>2565</v>
      </c>
      <c r="F273" s="56" t="s">
        <v>3766</v>
      </c>
      <c r="G273" s="56" t="s">
        <v>3767</v>
      </c>
      <c r="H273" s="56" t="s">
        <v>719</v>
      </c>
      <c r="I273" s="56" t="s">
        <v>991</v>
      </c>
    </row>
    <row r="274" spans="1:9" customFormat="1" ht="26.1" customHeight="1">
      <c r="A274" s="75" t="s">
        <v>2664</v>
      </c>
      <c r="B274" s="74" t="s">
        <v>526</v>
      </c>
      <c r="C274" s="74" t="s">
        <v>2557</v>
      </c>
      <c r="D274" s="76" t="s">
        <v>377</v>
      </c>
      <c r="E274" s="75" t="s">
        <v>2197</v>
      </c>
      <c r="F274" s="75" t="s">
        <v>3768</v>
      </c>
      <c r="G274" s="75" t="s">
        <v>3768</v>
      </c>
      <c r="H274" s="75" t="s">
        <v>719</v>
      </c>
      <c r="I274" s="75" t="s">
        <v>991</v>
      </c>
    </row>
    <row r="275" spans="1:9" customFormat="1" ht="26.1" customHeight="1">
      <c r="A275" s="75" t="s">
        <v>2654</v>
      </c>
      <c r="B275" s="74" t="s">
        <v>2122</v>
      </c>
      <c r="C275" s="74" t="s">
        <v>2505</v>
      </c>
      <c r="D275" s="76" t="s">
        <v>42</v>
      </c>
      <c r="E275" s="75" t="s">
        <v>2696</v>
      </c>
      <c r="F275" s="75" t="s">
        <v>5018</v>
      </c>
      <c r="G275" s="75" t="s">
        <v>5019</v>
      </c>
      <c r="H275" s="75" t="s">
        <v>719</v>
      </c>
      <c r="I275" s="75" t="s">
        <v>992</v>
      </c>
    </row>
    <row r="276" spans="1:9" customFormat="1" ht="26.1" customHeight="1">
      <c r="A276" s="75" t="s">
        <v>2665</v>
      </c>
      <c r="B276" s="74" t="s">
        <v>526</v>
      </c>
      <c r="C276" s="74" t="s">
        <v>2558</v>
      </c>
      <c r="D276" s="76" t="s">
        <v>377</v>
      </c>
      <c r="E276" s="75" t="s">
        <v>2197</v>
      </c>
      <c r="F276" s="75" t="s">
        <v>3769</v>
      </c>
      <c r="G276" s="75" t="s">
        <v>3769</v>
      </c>
      <c r="H276" s="75" t="s">
        <v>719</v>
      </c>
      <c r="I276" s="75" t="s">
        <v>992</v>
      </c>
    </row>
    <row r="277" spans="1:9" customFormat="1" ht="26.1" customHeight="1">
      <c r="A277" s="75" t="s">
        <v>2616</v>
      </c>
      <c r="B277" s="74" t="s">
        <v>2122</v>
      </c>
      <c r="C277" s="74" t="s">
        <v>2284</v>
      </c>
      <c r="D277" s="76" t="s">
        <v>88</v>
      </c>
      <c r="E277" s="75" t="s">
        <v>2197</v>
      </c>
      <c r="F277" s="75" t="s">
        <v>3770</v>
      </c>
      <c r="G277" s="75" t="s">
        <v>3770</v>
      </c>
      <c r="H277" s="75" t="s">
        <v>719</v>
      </c>
      <c r="I277" s="75" t="s">
        <v>992</v>
      </c>
    </row>
    <row r="278" spans="1:9" customFormat="1" ht="26.1" customHeight="1">
      <c r="A278" s="75" t="s">
        <v>2652</v>
      </c>
      <c r="B278" s="74" t="s">
        <v>2122</v>
      </c>
      <c r="C278" s="74" t="s">
        <v>2482</v>
      </c>
      <c r="D278" s="76" t="s">
        <v>36</v>
      </c>
      <c r="E278" s="75" t="s">
        <v>5020</v>
      </c>
      <c r="F278" s="75" t="s">
        <v>3771</v>
      </c>
      <c r="G278" s="75" t="s">
        <v>5021</v>
      </c>
      <c r="H278" s="75" t="s">
        <v>719</v>
      </c>
      <c r="I278" s="75" t="s">
        <v>992</v>
      </c>
    </row>
    <row r="279" spans="1:9" customFormat="1" ht="26.1" customHeight="1">
      <c r="A279" s="75" t="s">
        <v>2633</v>
      </c>
      <c r="B279" s="74" t="s">
        <v>2122</v>
      </c>
      <c r="C279" s="74" t="s">
        <v>2321</v>
      </c>
      <c r="D279" s="76" t="s">
        <v>88</v>
      </c>
      <c r="E279" s="75" t="s">
        <v>2197</v>
      </c>
      <c r="F279" s="75" t="s">
        <v>3772</v>
      </c>
      <c r="G279" s="75" t="s">
        <v>3772</v>
      </c>
      <c r="H279" s="75" t="s">
        <v>719</v>
      </c>
      <c r="I279" s="75" t="s">
        <v>992</v>
      </c>
    </row>
    <row r="280" spans="1:9" customFormat="1" ht="26.1" customHeight="1">
      <c r="A280" s="75" t="s">
        <v>2632</v>
      </c>
      <c r="B280" s="74" t="s">
        <v>2122</v>
      </c>
      <c r="C280" s="74" t="s">
        <v>2317</v>
      </c>
      <c r="D280" s="76" t="s">
        <v>88</v>
      </c>
      <c r="E280" s="75" t="s">
        <v>2197</v>
      </c>
      <c r="F280" s="75" t="s">
        <v>3773</v>
      </c>
      <c r="G280" s="75" t="s">
        <v>3773</v>
      </c>
      <c r="H280" s="75" t="s">
        <v>719</v>
      </c>
      <c r="I280" s="75" t="s">
        <v>992</v>
      </c>
    </row>
    <row r="281" spans="1:9" customFormat="1" ht="26.1" customHeight="1">
      <c r="A281" s="75" t="s">
        <v>1719</v>
      </c>
      <c r="B281" s="74" t="s">
        <v>2122</v>
      </c>
      <c r="C281" s="74" t="s">
        <v>1720</v>
      </c>
      <c r="D281" s="76" t="s">
        <v>88</v>
      </c>
      <c r="E281" s="75" t="s">
        <v>2197</v>
      </c>
      <c r="F281" s="75" t="s">
        <v>3774</v>
      </c>
      <c r="G281" s="75" t="s">
        <v>3774</v>
      </c>
      <c r="H281" s="75" t="s">
        <v>719</v>
      </c>
      <c r="I281" s="75" t="s">
        <v>992</v>
      </c>
    </row>
    <row r="282" spans="1:9" customFormat="1" ht="26.1" customHeight="1">
      <c r="A282" s="75" t="s">
        <v>104</v>
      </c>
      <c r="B282" s="74" t="s">
        <v>2122</v>
      </c>
      <c r="C282" s="74" t="s">
        <v>105</v>
      </c>
      <c r="D282" s="76" t="s">
        <v>88</v>
      </c>
      <c r="E282" s="75" t="s">
        <v>2233</v>
      </c>
      <c r="F282" s="75" t="s">
        <v>3775</v>
      </c>
      <c r="G282" s="75" t="s">
        <v>3776</v>
      </c>
      <c r="H282" s="75" t="s">
        <v>719</v>
      </c>
      <c r="I282" s="75" t="s">
        <v>992</v>
      </c>
    </row>
    <row r="283" spans="1:9" customFormat="1" ht="39" customHeight="1">
      <c r="A283" s="75" t="s">
        <v>1075</v>
      </c>
      <c r="B283" s="74" t="s">
        <v>2122</v>
      </c>
      <c r="C283" s="74" t="s">
        <v>1076</v>
      </c>
      <c r="D283" s="76" t="s">
        <v>317</v>
      </c>
      <c r="E283" s="75" t="s">
        <v>2455</v>
      </c>
      <c r="F283" s="75" t="s">
        <v>2697</v>
      </c>
      <c r="G283" s="75" t="s">
        <v>2698</v>
      </c>
      <c r="H283" s="75" t="s">
        <v>719</v>
      </c>
      <c r="I283" s="75" t="s">
        <v>992</v>
      </c>
    </row>
    <row r="284" spans="1:9" customFormat="1" ht="26.1" customHeight="1">
      <c r="A284" s="75" t="s">
        <v>3144</v>
      </c>
      <c r="B284" s="74" t="s">
        <v>2122</v>
      </c>
      <c r="C284" s="74" t="s">
        <v>3145</v>
      </c>
      <c r="D284" s="76" t="s">
        <v>88</v>
      </c>
      <c r="E284" s="75" t="s">
        <v>2197</v>
      </c>
      <c r="F284" s="75" t="s">
        <v>3777</v>
      </c>
      <c r="G284" s="75" t="s">
        <v>3777</v>
      </c>
      <c r="H284" s="75" t="s">
        <v>719</v>
      </c>
      <c r="I284" s="75" t="s">
        <v>992</v>
      </c>
    </row>
    <row r="285" spans="1:9" customFormat="1" ht="24" customHeight="1">
      <c r="A285" s="75" t="s">
        <v>2646</v>
      </c>
      <c r="B285" s="74" t="s">
        <v>2122</v>
      </c>
      <c r="C285" s="74" t="s">
        <v>2362</v>
      </c>
      <c r="D285" s="76" t="s">
        <v>42</v>
      </c>
      <c r="E285" s="75" t="s">
        <v>2363</v>
      </c>
      <c r="F285" s="75" t="s">
        <v>3778</v>
      </c>
      <c r="G285" s="75" t="s">
        <v>3779</v>
      </c>
      <c r="H285" s="75" t="s">
        <v>719</v>
      </c>
      <c r="I285" s="75" t="s">
        <v>992</v>
      </c>
    </row>
    <row r="286" spans="1:9" customFormat="1" ht="24" customHeight="1">
      <c r="A286" s="75" t="s">
        <v>382</v>
      </c>
      <c r="B286" s="74" t="s">
        <v>2122</v>
      </c>
      <c r="C286" s="74" t="s">
        <v>383</v>
      </c>
      <c r="D286" s="76" t="s">
        <v>42</v>
      </c>
      <c r="E286" s="75" t="s">
        <v>2473</v>
      </c>
      <c r="F286" s="75" t="s">
        <v>3780</v>
      </c>
      <c r="G286" s="75" t="s">
        <v>3781</v>
      </c>
      <c r="H286" s="75" t="s">
        <v>719</v>
      </c>
      <c r="I286" s="75" t="s">
        <v>992</v>
      </c>
    </row>
    <row r="287" spans="1:9" customFormat="1" ht="24" customHeight="1">
      <c r="A287" s="75" t="s">
        <v>2647</v>
      </c>
      <c r="B287" s="74" t="s">
        <v>2122</v>
      </c>
      <c r="C287" s="74" t="s">
        <v>2365</v>
      </c>
      <c r="D287" s="76" t="s">
        <v>42</v>
      </c>
      <c r="E287" s="75" t="s">
        <v>2366</v>
      </c>
      <c r="F287" s="75" t="s">
        <v>3782</v>
      </c>
      <c r="G287" s="75" t="s">
        <v>3783</v>
      </c>
      <c r="H287" s="75" t="s">
        <v>719</v>
      </c>
      <c r="I287" s="75" t="s">
        <v>992</v>
      </c>
    </row>
    <row r="288" spans="1:9" customFormat="1" ht="39" customHeight="1">
      <c r="A288" s="75" t="s">
        <v>326</v>
      </c>
      <c r="B288" s="74" t="s">
        <v>2122</v>
      </c>
      <c r="C288" s="74" t="s">
        <v>327</v>
      </c>
      <c r="D288" s="76" t="s">
        <v>317</v>
      </c>
      <c r="E288" s="75" t="s">
        <v>2456</v>
      </c>
      <c r="F288" s="75" t="s">
        <v>819</v>
      </c>
      <c r="G288" s="75" t="s">
        <v>3784</v>
      </c>
      <c r="H288" s="75" t="s">
        <v>719</v>
      </c>
      <c r="I288" s="75" t="s">
        <v>992</v>
      </c>
    </row>
    <row r="289" spans="1:9" customFormat="1" ht="26.1" customHeight="1">
      <c r="A289" s="56" t="s">
        <v>1972</v>
      </c>
      <c r="B289" s="55" t="s">
        <v>10</v>
      </c>
      <c r="C289" s="55" t="s">
        <v>1973</v>
      </c>
      <c r="D289" s="57" t="s">
        <v>1276</v>
      </c>
      <c r="E289" s="56" t="s">
        <v>2471</v>
      </c>
      <c r="F289" s="56" t="s">
        <v>1981</v>
      </c>
      <c r="G289" s="56" t="s">
        <v>2699</v>
      </c>
      <c r="H289" s="56" t="s">
        <v>719</v>
      </c>
      <c r="I289" s="56" t="s">
        <v>992</v>
      </c>
    </row>
  </sheetData>
  <sheetProtection algorithmName="SHA-512" hashValue="y0IIm7E2Hzl9nKYnQQ0fV4sAkgvwcb6haZm/TvVZpBbbiGKga5kmhw1euDEsCCNmi7TLqXptmAHQFdua9N8TFQ==" saltValue="+BakQeqS+T1mWwXs+YVFQA==" spinCount="100000" sheet="1" objects="1" scenarios="1"/>
  <mergeCells count="5">
    <mergeCell ref="G1:I1"/>
    <mergeCell ref="G2:I2"/>
    <mergeCell ref="D3:F3"/>
    <mergeCell ref="A1:C3"/>
    <mergeCell ref="E1:F2"/>
  </mergeCells>
  <pageMargins left="0.51181102362204722" right="0.51181102362204722" top="0.62" bottom="0.62992125984251968" header="0.51181102362204722" footer="0.11811023622047245"/>
  <pageSetup paperSize="9" scale="77" fitToHeight="0" orientation="landscape" r:id="rId1"/>
  <headerFooter>
    <oddHeader xml:space="preserve">&amp;L </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8211B-8D76-43BE-8A93-A08110B09E00}">
  <sheetPr>
    <tabColor theme="8" tint="-0.499984740745262"/>
  </sheetPr>
  <dimension ref="A1:Q554"/>
  <sheetViews>
    <sheetView showGridLines="0" showOutlineSymbols="0" showWhiteSpace="0" view="pageBreakPreview" topLeftCell="A4" zoomScale="70" zoomScaleNormal="85" zoomScaleSheetLayoutView="70" workbookViewId="0">
      <selection activeCell="A3" sqref="A3:O3"/>
    </sheetView>
  </sheetViews>
  <sheetFormatPr defaultColWidth="9" defaultRowHeight="14.25"/>
  <cols>
    <col min="1" max="1" width="15.125" style="1" customWidth="1"/>
    <col min="2" max="2" width="10" style="1" bestFit="1" customWidth="1"/>
    <col min="3" max="3" width="60" style="1" bestFit="1" customWidth="1"/>
    <col min="4" max="4" width="14.375" style="1" customWidth="1"/>
    <col min="5" max="5" width="10" style="1" bestFit="1" customWidth="1"/>
    <col min="6" max="6" width="17.625" style="1" customWidth="1"/>
    <col min="7" max="11" width="13" style="1" bestFit="1" customWidth="1"/>
    <col min="12" max="12" width="13.75" style="1" bestFit="1" customWidth="1"/>
    <col min="13" max="13" width="14.25" style="1" bestFit="1" customWidth="1"/>
    <col min="14" max="14" width="13.375" style="1" bestFit="1" customWidth="1"/>
    <col min="15" max="15" width="16.125" style="42" bestFit="1" customWidth="1"/>
    <col min="16" max="16" width="13" style="1" bestFit="1" customWidth="1"/>
    <col min="17" max="17" width="15" style="1" bestFit="1" customWidth="1"/>
    <col min="18" max="16384" width="9" style="1"/>
  </cols>
  <sheetData>
    <row r="1" spans="1:17" ht="35.25" customHeight="1">
      <c r="A1" s="119" t="str">
        <f>'01-Resumo'!A1</f>
        <v>Obra</v>
      </c>
      <c r="B1" s="118"/>
      <c r="C1" s="118"/>
      <c r="D1" s="14" t="s">
        <v>449</v>
      </c>
      <c r="E1" s="518" t="s">
        <v>0</v>
      </c>
      <c r="F1" s="518"/>
      <c r="G1" s="518"/>
      <c r="H1" s="518" t="s">
        <v>450</v>
      </c>
      <c r="I1" s="518"/>
      <c r="J1" s="518"/>
      <c r="K1" s="529"/>
      <c r="L1" s="529"/>
      <c r="M1" s="529"/>
      <c r="N1" s="529"/>
      <c r="O1" s="519"/>
    </row>
    <row r="2" spans="1:17" ht="100.5" customHeight="1">
      <c r="A2" s="539" t="s">
        <v>5694</v>
      </c>
      <c r="B2" s="520"/>
      <c r="C2" s="520"/>
      <c r="D2" s="43" t="str">
        <f>'01-Resumo'!E2</f>
        <v>SINAPI - 01/2026 - Alagoas
SICRO3 - 01/2026 - Alagoas
ORSE - 01/2026 - Sergipe
SEINFRA - 028 - Ceará</v>
      </c>
      <c r="E2" s="530">
        <f>'01-Resumo'!F2</f>
        <v>0.29530000000000001</v>
      </c>
      <c r="F2" s="359"/>
      <c r="G2" s="359"/>
      <c r="H2" s="520" t="s">
        <v>451</v>
      </c>
      <c r="I2" s="520"/>
      <c r="J2" s="520"/>
      <c r="K2" s="520"/>
      <c r="O2" s="45"/>
    </row>
    <row r="3" spans="1:17">
      <c r="A3" s="453" t="s">
        <v>689</v>
      </c>
      <c r="B3" s="454"/>
      <c r="C3" s="454"/>
      <c r="D3" s="454"/>
      <c r="E3" s="454"/>
      <c r="F3" s="454"/>
      <c r="G3" s="454"/>
      <c r="H3" s="454"/>
      <c r="I3" s="454"/>
      <c r="J3" s="454"/>
      <c r="K3" s="454"/>
      <c r="L3" s="454"/>
      <c r="M3" s="454"/>
      <c r="N3" s="454"/>
      <c r="O3" s="455"/>
    </row>
    <row r="4" spans="1:17" ht="20.100000000000001" customHeight="1">
      <c r="A4" s="535" t="s">
        <v>2</v>
      </c>
      <c r="B4" s="537" t="s">
        <v>3</v>
      </c>
      <c r="C4" s="537" t="s">
        <v>453</v>
      </c>
      <c r="D4" s="537" t="s">
        <v>456</v>
      </c>
      <c r="E4" s="537" t="s">
        <v>4</v>
      </c>
      <c r="F4" s="36" t="s">
        <v>457</v>
      </c>
      <c r="G4" s="36"/>
      <c r="H4" s="36" t="s">
        <v>690</v>
      </c>
      <c r="I4" s="36"/>
      <c r="J4" s="36" t="s">
        <v>454</v>
      </c>
      <c r="K4" s="36"/>
      <c r="L4" s="36"/>
      <c r="M4" s="537" t="s">
        <v>691</v>
      </c>
      <c r="N4" s="537" t="s">
        <v>692</v>
      </c>
      <c r="O4" s="540" t="s">
        <v>693</v>
      </c>
      <c r="P4" s="531"/>
      <c r="Q4" s="531"/>
    </row>
    <row r="5" spans="1:17" ht="20.100000000000001" customHeight="1">
      <c r="A5" s="536"/>
      <c r="B5" s="538"/>
      <c r="C5" s="538"/>
      <c r="D5" s="538"/>
      <c r="E5" s="538"/>
      <c r="F5" s="37" t="s">
        <v>459</v>
      </c>
      <c r="G5" s="37" t="s">
        <v>460</v>
      </c>
      <c r="H5" s="37" t="s">
        <v>459</v>
      </c>
      <c r="I5" s="37" t="s">
        <v>460</v>
      </c>
      <c r="J5" s="37" t="s">
        <v>459</v>
      </c>
      <c r="K5" s="37" t="s">
        <v>460</v>
      </c>
      <c r="L5" s="37" t="s">
        <v>694</v>
      </c>
      <c r="M5" s="538"/>
      <c r="N5" s="538"/>
      <c r="O5" s="541"/>
      <c r="P5" s="542"/>
      <c r="Q5" s="532"/>
    </row>
    <row r="6" spans="1:17">
      <c r="A6" s="106" t="s">
        <v>701</v>
      </c>
      <c r="B6" s="106" t="s">
        <v>10</v>
      </c>
      <c r="C6" s="107" t="s">
        <v>28</v>
      </c>
      <c r="D6" s="107" t="s">
        <v>702</v>
      </c>
      <c r="E6" s="106" t="s">
        <v>11</v>
      </c>
      <c r="F6" s="67" t="s">
        <v>3793</v>
      </c>
      <c r="G6" s="67" t="s">
        <v>458</v>
      </c>
      <c r="H6" s="67" t="s">
        <v>2109</v>
      </c>
      <c r="I6" s="67" t="s">
        <v>458</v>
      </c>
      <c r="J6" s="67" t="s">
        <v>3220</v>
      </c>
      <c r="K6" s="67" t="s">
        <v>458</v>
      </c>
      <c r="L6" s="70">
        <v>11992545.948497152</v>
      </c>
      <c r="M6" s="67" t="s">
        <v>5457</v>
      </c>
      <c r="N6" s="70">
        <v>11992545.9484972</v>
      </c>
      <c r="O6" s="67" t="s">
        <v>5457</v>
      </c>
    </row>
    <row r="7" spans="1:17">
      <c r="A7" s="106" t="s">
        <v>757</v>
      </c>
      <c r="B7" s="106" t="s">
        <v>10</v>
      </c>
      <c r="C7" s="107" t="s">
        <v>18</v>
      </c>
      <c r="D7" s="107" t="s">
        <v>702</v>
      </c>
      <c r="E7" s="106" t="s">
        <v>11</v>
      </c>
      <c r="F7" s="67" t="s">
        <v>3827</v>
      </c>
      <c r="G7" s="67" t="s">
        <v>458</v>
      </c>
      <c r="H7" s="67" t="s">
        <v>2111</v>
      </c>
      <c r="I7" s="67" t="s">
        <v>458</v>
      </c>
      <c r="J7" s="67" t="s">
        <v>3263</v>
      </c>
      <c r="K7" s="67" t="s">
        <v>458</v>
      </c>
      <c r="L7" s="70">
        <v>2737718.8941420359</v>
      </c>
      <c r="M7" s="67" t="s">
        <v>5251</v>
      </c>
      <c r="N7" s="70">
        <v>14730264.8426392</v>
      </c>
      <c r="O7" s="67" t="s">
        <v>5458</v>
      </c>
    </row>
    <row r="8" spans="1:17">
      <c r="A8" s="106" t="s">
        <v>753</v>
      </c>
      <c r="B8" s="106" t="s">
        <v>10</v>
      </c>
      <c r="C8" s="107" t="s">
        <v>13</v>
      </c>
      <c r="D8" s="107" t="s">
        <v>702</v>
      </c>
      <c r="E8" s="106" t="s">
        <v>11</v>
      </c>
      <c r="F8" s="67" t="s">
        <v>4206</v>
      </c>
      <c r="G8" s="67" t="s">
        <v>458</v>
      </c>
      <c r="H8" s="67" t="s">
        <v>1978</v>
      </c>
      <c r="I8" s="67" t="s">
        <v>458</v>
      </c>
      <c r="J8" s="67" t="s">
        <v>3583</v>
      </c>
      <c r="K8" s="67" t="s">
        <v>458</v>
      </c>
      <c r="L8" s="70">
        <v>50218.076962845</v>
      </c>
      <c r="M8" s="67" t="s">
        <v>830</v>
      </c>
      <c r="N8" s="70">
        <v>14780482.919601999</v>
      </c>
      <c r="O8" s="67" t="s">
        <v>5459</v>
      </c>
    </row>
    <row r="9" spans="1:17" ht="30.75" customHeight="1">
      <c r="A9" s="108"/>
      <c r="B9" s="108"/>
      <c r="C9" s="109" t="s">
        <v>4763</v>
      </c>
      <c r="D9" s="110"/>
      <c r="E9" s="108"/>
      <c r="F9" s="111"/>
      <c r="G9" s="111"/>
      <c r="H9" s="111"/>
      <c r="I9" s="111"/>
      <c r="J9" s="111"/>
      <c r="K9" s="111"/>
      <c r="L9" s="112">
        <f>SUM(L6:L8)</f>
        <v>14780482.919602033</v>
      </c>
      <c r="M9" s="111"/>
      <c r="N9" s="113"/>
      <c r="O9" s="114"/>
    </row>
    <row r="10" spans="1:17" customFormat="1" ht="26.1" customHeight="1">
      <c r="A10" s="67" t="s">
        <v>695</v>
      </c>
      <c r="B10" s="68" t="s">
        <v>2122</v>
      </c>
      <c r="C10" s="68" t="s">
        <v>1982</v>
      </c>
      <c r="D10" s="68" t="s">
        <v>696</v>
      </c>
      <c r="E10" s="69" t="s">
        <v>697</v>
      </c>
      <c r="F10" s="67" t="s">
        <v>5022</v>
      </c>
      <c r="G10" s="67" t="s">
        <v>5023</v>
      </c>
      <c r="H10" s="67" t="s">
        <v>3794</v>
      </c>
      <c r="I10" s="67" t="s">
        <v>2669</v>
      </c>
      <c r="J10" s="67" t="s">
        <v>5024</v>
      </c>
      <c r="K10" s="67" t="s">
        <v>5025</v>
      </c>
      <c r="L10" s="70">
        <v>11186900.494510345</v>
      </c>
      <c r="M10" s="67" t="s">
        <v>5026</v>
      </c>
      <c r="N10" s="70">
        <v>11186900.4945103</v>
      </c>
      <c r="O10" s="67" t="s">
        <v>5026</v>
      </c>
    </row>
    <row r="11" spans="1:17" customFormat="1" ht="24" customHeight="1">
      <c r="A11" s="67" t="s">
        <v>755</v>
      </c>
      <c r="B11" s="68" t="s">
        <v>2122</v>
      </c>
      <c r="C11" s="68" t="s">
        <v>597</v>
      </c>
      <c r="D11" s="68" t="s">
        <v>696</v>
      </c>
      <c r="E11" s="69" t="s">
        <v>697</v>
      </c>
      <c r="F11" s="67" t="s">
        <v>3801</v>
      </c>
      <c r="G11" s="67" t="s">
        <v>718</v>
      </c>
      <c r="H11" s="67" t="s">
        <v>3802</v>
      </c>
      <c r="I11" s="67" t="s">
        <v>3803</v>
      </c>
      <c r="J11" s="67" t="s">
        <v>3804</v>
      </c>
      <c r="K11" s="67" t="s">
        <v>719</v>
      </c>
      <c r="L11" s="70">
        <v>6214872.0323776426</v>
      </c>
      <c r="M11" s="67" t="s">
        <v>5027</v>
      </c>
      <c r="N11" s="70">
        <v>17401772.526887901</v>
      </c>
      <c r="O11" s="67" t="s">
        <v>5028</v>
      </c>
    </row>
    <row r="12" spans="1:17" customFormat="1" ht="24" customHeight="1">
      <c r="A12" s="67" t="s">
        <v>732</v>
      </c>
      <c r="B12" s="68" t="s">
        <v>2122</v>
      </c>
      <c r="C12" s="68" t="s">
        <v>461</v>
      </c>
      <c r="D12" s="68" t="s">
        <v>696</v>
      </c>
      <c r="E12" s="69" t="s">
        <v>697</v>
      </c>
      <c r="F12" s="67" t="s">
        <v>5029</v>
      </c>
      <c r="G12" s="67" t="s">
        <v>718</v>
      </c>
      <c r="H12" s="67" t="s">
        <v>3812</v>
      </c>
      <c r="I12" s="67" t="s">
        <v>3813</v>
      </c>
      <c r="J12" s="67" t="s">
        <v>5030</v>
      </c>
      <c r="K12" s="67" t="s">
        <v>719</v>
      </c>
      <c r="L12" s="70">
        <v>4421696.2086796742</v>
      </c>
      <c r="M12" s="67" t="s">
        <v>5031</v>
      </c>
      <c r="N12" s="70">
        <v>21823468.7355676</v>
      </c>
      <c r="O12" s="67" t="s">
        <v>5032</v>
      </c>
    </row>
    <row r="13" spans="1:17" customFormat="1" ht="26.1" customHeight="1">
      <c r="A13" s="67" t="s">
        <v>2700</v>
      </c>
      <c r="B13" s="68" t="s">
        <v>2122</v>
      </c>
      <c r="C13" s="68" t="s">
        <v>2701</v>
      </c>
      <c r="D13" s="68" t="s">
        <v>696</v>
      </c>
      <c r="E13" s="69" t="s">
        <v>697</v>
      </c>
      <c r="F13" s="67" t="s">
        <v>3817</v>
      </c>
      <c r="G13" s="67" t="s">
        <v>718</v>
      </c>
      <c r="H13" s="67" t="s">
        <v>3818</v>
      </c>
      <c r="I13" s="67" t="s">
        <v>3819</v>
      </c>
      <c r="J13" s="67" t="s">
        <v>3820</v>
      </c>
      <c r="K13" s="67" t="s">
        <v>719</v>
      </c>
      <c r="L13" s="70">
        <v>3309995.4864052762</v>
      </c>
      <c r="M13" s="67" t="s">
        <v>5033</v>
      </c>
      <c r="N13" s="70">
        <v>25133464.221972901</v>
      </c>
      <c r="O13" s="67" t="s">
        <v>5034</v>
      </c>
    </row>
    <row r="14" spans="1:17" customFormat="1" ht="26.1" customHeight="1">
      <c r="A14" s="67" t="s">
        <v>725</v>
      </c>
      <c r="B14" s="68" t="s">
        <v>2122</v>
      </c>
      <c r="C14" s="68" t="s">
        <v>619</v>
      </c>
      <c r="D14" s="68" t="s">
        <v>696</v>
      </c>
      <c r="E14" s="69" t="s">
        <v>697</v>
      </c>
      <c r="F14" s="67" t="s">
        <v>5035</v>
      </c>
      <c r="G14" s="67" t="s">
        <v>5036</v>
      </c>
      <c r="H14" s="67" t="s">
        <v>3835</v>
      </c>
      <c r="I14" s="67" t="s">
        <v>3836</v>
      </c>
      <c r="J14" s="67" t="s">
        <v>5037</v>
      </c>
      <c r="K14" s="67" t="s">
        <v>5038</v>
      </c>
      <c r="L14" s="70">
        <v>2382330.2777662361</v>
      </c>
      <c r="M14" s="67" t="s">
        <v>5039</v>
      </c>
      <c r="N14" s="70">
        <v>27515794.499739099</v>
      </c>
      <c r="O14" s="67" t="s">
        <v>5040</v>
      </c>
    </row>
    <row r="15" spans="1:17" customFormat="1" ht="26.1" customHeight="1">
      <c r="A15" s="67" t="s">
        <v>715</v>
      </c>
      <c r="B15" s="68" t="s">
        <v>2122</v>
      </c>
      <c r="C15" s="68" t="s">
        <v>465</v>
      </c>
      <c r="D15" s="68" t="s">
        <v>696</v>
      </c>
      <c r="E15" s="69" t="s">
        <v>697</v>
      </c>
      <c r="F15" s="67" t="s">
        <v>5041</v>
      </c>
      <c r="G15" s="67" t="s">
        <v>5042</v>
      </c>
      <c r="H15" s="67" t="s">
        <v>3837</v>
      </c>
      <c r="I15" s="67" t="s">
        <v>3838</v>
      </c>
      <c r="J15" s="67" t="s">
        <v>5043</v>
      </c>
      <c r="K15" s="67" t="s">
        <v>5044</v>
      </c>
      <c r="L15" s="70">
        <v>2331625.6790016573</v>
      </c>
      <c r="M15" s="67" t="s">
        <v>2790</v>
      </c>
      <c r="N15" s="70">
        <v>29847420.178740799</v>
      </c>
      <c r="O15" s="67" t="s">
        <v>5045</v>
      </c>
    </row>
    <row r="16" spans="1:17" customFormat="1" ht="26.1" customHeight="1">
      <c r="A16" s="67" t="s">
        <v>717</v>
      </c>
      <c r="B16" s="68" t="s">
        <v>2122</v>
      </c>
      <c r="C16" s="68" t="s">
        <v>464</v>
      </c>
      <c r="D16" s="68" t="s">
        <v>696</v>
      </c>
      <c r="E16" s="69" t="s">
        <v>697</v>
      </c>
      <c r="F16" s="67" t="s">
        <v>5046</v>
      </c>
      <c r="G16" s="67" t="s">
        <v>3846</v>
      </c>
      <c r="H16" s="67" t="s">
        <v>3847</v>
      </c>
      <c r="I16" s="67" t="s">
        <v>3848</v>
      </c>
      <c r="J16" s="67" t="s">
        <v>5047</v>
      </c>
      <c r="K16" s="67" t="s">
        <v>3849</v>
      </c>
      <c r="L16" s="70">
        <v>1811212.0863374113</v>
      </c>
      <c r="M16" s="67" t="s">
        <v>5048</v>
      </c>
      <c r="N16" s="70">
        <v>31658632.265078198</v>
      </c>
      <c r="O16" s="67" t="s">
        <v>5049</v>
      </c>
    </row>
    <row r="17" spans="1:15" customFormat="1" ht="26.1" customHeight="1">
      <c r="A17" s="67" t="s">
        <v>716</v>
      </c>
      <c r="B17" s="68" t="s">
        <v>2122</v>
      </c>
      <c r="C17" s="68" t="s">
        <v>468</v>
      </c>
      <c r="D17" s="68" t="s">
        <v>696</v>
      </c>
      <c r="E17" s="69" t="s">
        <v>697</v>
      </c>
      <c r="F17" s="67" t="s">
        <v>5050</v>
      </c>
      <c r="G17" s="67" t="s">
        <v>718</v>
      </c>
      <c r="H17" s="67" t="s">
        <v>3850</v>
      </c>
      <c r="I17" s="67" t="s">
        <v>3851</v>
      </c>
      <c r="J17" s="67" t="s">
        <v>5051</v>
      </c>
      <c r="K17" s="67" t="s">
        <v>719</v>
      </c>
      <c r="L17" s="70">
        <v>1728447.3406173002</v>
      </c>
      <c r="M17" s="67" t="s">
        <v>5052</v>
      </c>
      <c r="N17" s="70">
        <v>33387079.605695501</v>
      </c>
      <c r="O17" s="67" t="s">
        <v>5053</v>
      </c>
    </row>
    <row r="18" spans="1:15" customFormat="1" ht="24" customHeight="1">
      <c r="A18" s="67" t="s">
        <v>720</v>
      </c>
      <c r="B18" s="68" t="s">
        <v>2122</v>
      </c>
      <c r="C18" s="68" t="s">
        <v>467</v>
      </c>
      <c r="D18" s="68" t="s">
        <v>696</v>
      </c>
      <c r="E18" s="69" t="s">
        <v>697</v>
      </c>
      <c r="F18" s="67" t="s">
        <v>5054</v>
      </c>
      <c r="G18" s="67" t="s">
        <v>5055</v>
      </c>
      <c r="H18" s="67" t="s">
        <v>3855</v>
      </c>
      <c r="I18" s="67" t="s">
        <v>3856</v>
      </c>
      <c r="J18" s="67" t="s">
        <v>5056</v>
      </c>
      <c r="K18" s="67" t="s">
        <v>5057</v>
      </c>
      <c r="L18" s="70">
        <v>1561535.3491921683</v>
      </c>
      <c r="M18" s="67" t="s">
        <v>5058</v>
      </c>
      <c r="N18" s="70">
        <v>34948614.954887703</v>
      </c>
      <c r="O18" s="67" t="s">
        <v>5059</v>
      </c>
    </row>
    <row r="19" spans="1:15" customFormat="1" ht="26.1" customHeight="1">
      <c r="A19" s="67" t="s">
        <v>764</v>
      </c>
      <c r="B19" s="68" t="s">
        <v>2122</v>
      </c>
      <c r="C19" s="68" t="s">
        <v>492</v>
      </c>
      <c r="D19" s="68" t="s">
        <v>696</v>
      </c>
      <c r="E19" s="69" t="s">
        <v>697</v>
      </c>
      <c r="F19" s="67" t="s">
        <v>5060</v>
      </c>
      <c r="G19" s="67" t="s">
        <v>718</v>
      </c>
      <c r="H19" s="67" t="s">
        <v>3862</v>
      </c>
      <c r="I19" s="67" t="s">
        <v>3863</v>
      </c>
      <c r="J19" s="67" t="s">
        <v>5061</v>
      </c>
      <c r="K19" s="67" t="s">
        <v>719</v>
      </c>
      <c r="L19" s="70">
        <v>1304703.2988371809</v>
      </c>
      <c r="M19" s="67" t="s">
        <v>4764</v>
      </c>
      <c r="N19" s="70">
        <v>36253318.253724903</v>
      </c>
      <c r="O19" s="67" t="s">
        <v>5062</v>
      </c>
    </row>
    <row r="20" spans="1:15" customFormat="1" ht="26.1" customHeight="1">
      <c r="A20" s="67" t="s">
        <v>726</v>
      </c>
      <c r="B20" s="68" t="s">
        <v>2122</v>
      </c>
      <c r="C20" s="68" t="s">
        <v>1983</v>
      </c>
      <c r="D20" s="68" t="s">
        <v>696</v>
      </c>
      <c r="E20" s="69" t="s">
        <v>697</v>
      </c>
      <c r="F20" s="67" t="s">
        <v>5063</v>
      </c>
      <c r="G20" s="67" t="s">
        <v>5064</v>
      </c>
      <c r="H20" s="67" t="s">
        <v>3864</v>
      </c>
      <c r="I20" s="67" t="s">
        <v>3865</v>
      </c>
      <c r="J20" s="67" t="s">
        <v>5065</v>
      </c>
      <c r="K20" s="67" t="s">
        <v>5066</v>
      </c>
      <c r="L20" s="70">
        <v>1292538.7519345074</v>
      </c>
      <c r="M20" s="67" t="s">
        <v>4764</v>
      </c>
      <c r="N20" s="70">
        <v>37545857.005659401</v>
      </c>
      <c r="O20" s="67" t="s">
        <v>5067</v>
      </c>
    </row>
    <row r="21" spans="1:15" customFormat="1" ht="26.1" customHeight="1">
      <c r="A21" s="67" t="s">
        <v>822</v>
      </c>
      <c r="B21" s="68" t="s">
        <v>2122</v>
      </c>
      <c r="C21" s="68" t="s">
        <v>542</v>
      </c>
      <c r="D21" s="68" t="s">
        <v>696</v>
      </c>
      <c r="E21" s="69" t="s">
        <v>697</v>
      </c>
      <c r="F21" s="67" t="s">
        <v>2702</v>
      </c>
      <c r="G21" s="67" t="s">
        <v>718</v>
      </c>
      <c r="H21" s="67" t="s">
        <v>3868</v>
      </c>
      <c r="I21" s="67" t="s">
        <v>3869</v>
      </c>
      <c r="J21" s="67" t="s">
        <v>3870</v>
      </c>
      <c r="K21" s="67" t="s">
        <v>719</v>
      </c>
      <c r="L21" s="70">
        <v>1082772.7777303797</v>
      </c>
      <c r="M21" s="67" t="s">
        <v>2795</v>
      </c>
      <c r="N21" s="70">
        <v>38628629.783389799</v>
      </c>
      <c r="O21" s="67" t="s">
        <v>5068</v>
      </c>
    </row>
    <row r="22" spans="1:15" customFormat="1" ht="24" customHeight="1">
      <c r="A22" s="67" t="s">
        <v>728</v>
      </c>
      <c r="B22" s="68" t="s">
        <v>2122</v>
      </c>
      <c r="C22" s="68" t="s">
        <v>469</v>
      </c>
      <c r="D22" s="68" t="s">
        <v>696</v>
      </c>
      <c r="E22" s="69" t="s">
        <v>697</v>
      </c>
      <c r="F22" s="67" t="s">
        <v>5069</v>
      </c>
      <c r="G22" s="67" t="s">
        <v>5070</v>
      </c>
      <c r="H22" s="67" t="s">
        <v>3878</v>
      </c>
      <c r="I22" s="67" t="s">
        <v>3879</v>
      </c>
      <c r="J22" s="67" t="s">
        <v>5071</v>
      </c>
      <c r="K22" s="67" t="s">
        <v>5072</v>
      </c>
      <c r="L22" s="70">
        <v>917440.57656126213</v>
      </c>
      <c r="M22" s="67" t="s">
        <v>1653</v>
      </c>
      <c r="N22" s="70">
        <v>39546070.359951101</v>
      </c>
      <c r="O22" s="67" t="s">
        <v>5073</v>
      </c>
    </row>
    <row r="23" spans="1:15" customFormat="1" ht="26.1" customHeight="1">
      <c r="A23" s="67" t="s">
        <v>723</v>
      </c>
      <c r="B23" s="68" t="s">
        <v>2122</v>
      </c>
      <c r="C23" s="68" t="s">
        <v>520</v>
      </c>
      <c r="D23" s="68" t="s">
        <v>696</v>
      </c>
      <c r="E23" s="69" t="s">
        <v>697</v>
      </c>
      <c r="F23" s="67" t="s">
        <v>3884</v>
      </c>
      <c r="G23" s="67" t="s">
        <v>3885</v>
      </c>
      <c r="H23" s="67" t="s">
        <v>3886</v>
      </c>
      <c r="I23" s="67" t="s">
        <v>3882</v>
      </c>
      <c r="J23" s="67" t="s">
        <v>3887</v>
      </c>
      <c r="K23" s="67" t="s">
        <v>3888</v>
      </c>
      <c r="L23" s="70">
        <v>778508.40194555093</v>
      </c>
      <c r="M23" s="67" t="s">
        <v>2086</v>
      </c>
      <c r="N23" s="70">
        <v>40324578.7618967</v>
      </c>
      <c r="O23" s="67" t="s">
        <v>5074</v>
      </c>
    </row>
    <row r="24" spans="1:15" customFormat="1" ht="26.1" customHeight="1">
      <c r="A24" s="67" t="s">
        <v>784</v>
      </c>
      <c r="B24" s="68" t="s">
        <v>2122</v>
      </c>
      <c r="C24" s="68" t="s">
        <v>601</v>
      </c>
      <c r="D24" s="68" t="s">
        <v>696</v>
      </c>
      <c r="E24" s="69" t="s">
        <v>697</v>
      </c>
      <c r="F24" s="67" t="s">
        <v>5075</v>
      </c>
      <c r="G24" s="67" t="s">
        <v>5076</v>
      </c>
      <c r="H24" s="67" t="s">
        <v>3889</v>
      </c>
      <c r="I24" s="67" t="s">
        <v>3890</v>
      </c>
      <c r="J24" s="67" t="s">
        <v>5077</v>
      </c>
      <c r="K24" s="67" t="s">
        <v>5078</v>
      </c>
      <c r="L24" s="70">
        <v>757210.5410060588</v>
      </c>
      <c r="M24" s="67" t="s">
        <v>2086</v>
      </c>
      <c r="N24" s="70">
        <v>41081789.302902803</v>
      </c>
      <c r="O24" s="67" t="s">
        <v>5079</v>
      </c>
    </row>
    <row r="25" spans="1:15" customFormat="1" ht="24" customHeight="1">
      <c r="A25" s="67" t="s">
        <v>743</v>
      </c>
      <c r="B25" s="68" t="s">
        <v>2122</v>
      </c>
      <c r="C25" s="68" t="s">
        <v>618</v>
      </c>
      <c r="D25" s="68" t="s">
        <v>696</v>
      </c>
      <c r="E25" s="69" t="s">
        <v>697</v>
      </c>
      <c r="F25" s="67" t="s">
        <v>5080</v>
      </c>
      <c r="G25" s="67" t="s">
        <v>718</v>
      </c>
      <c r="H25" s="67" t="s">
        <v>3891</v>
      </c>
      <c r="I25" s="67" t="s">
        <v>3892</v>
      </c>
      <c r="J25" s="67" t="s">
        <v>5081</v>
      </c>
      <c r="K25" s="67" t="s">
        <v>719</v>
      </c>
      <c r="L25" s="70">
        <v>727059.83526754333</v>
      </c>
      <c r="M25" s="67" t="s">
        <v>3119</v>
      </c>
      <c r="N25" s="70">
        <v>41808849.138170399</v>
      </c>
      <c r="O25" s="67" t="s">
        <v>5082</v>
      </c>
    </row>
    <row r="26" spans="1:15" customFormat="1" ht="26.1" customHeight="1">
      <c r="A26" s="67" t="s">
        <v>745</v>
      </c>
      <c r="B26" s="68" t="s">
        <v>2122</v>
      </c>
      <c r="C26" s="68" t="s">
        <v>620</v>
      </c>
      <c r="D26" s="68" t="s">
        <v>696</v>
      </c>
      <c r="E26" s="69" t="s">
        <v>697</v>
      </c>
      <c r="F26" s="67" t="s">
        <v>5083</v>
      </c>
      <c r="G26" s="67" t="s">
        <v>5084</v>
      </c>
      <c r="H26" s="67" t="s">
        <v>3881</v>
      </c>
      <c r="I26" s="67" t="s">
        <v>3882</v>
      </c>
      <c r="J26" s="67" t="s">
        <v>5085</v>
      </c>
      <c r="K26" s="67" t="s">
        <v>3883</v>
      </c>
      <c r="L26" s="70">
        <v>726125.90133243485</v>
      </c>
      <c r="M26" s="67" t="s">
        <v>3119</v>
      </c>
      <c r="N26" s="70">
        <v>42534975.0395028</v>
      </c>
      <c r="O26" s="67" t="s">
        <v>5086</v>
      </c>
    </row>
    <row r="27" spans="1:15" customFormat="1" ht="26.1" customHeight="1">
      <c r="A27" s="67" t="s">
        <v>749</v>
      </c>
      <c r="B27" s="68" t="s">
        <v>2122</v>
      </c>
      <c r="C27" s="68" t="s">
        <v>512</v>
      </c>
      <c r="D27" s="68" t="s">
        <v>696</v>
      </c>
      <c r="E27" s="69" t="s">
        <v>697</v>
      </c>
      <c r="F27" s="67" t="s">
        <v>3898</v>
      </c>
      <c r="G27" s="67" t="s">
        <v>718</v>
      </c>
      <c r="H27" s="67" t="s">
        <v>3899</v>
      </c>
      <c r="I27" s="67" t="s">
        <v>3900</v>
      </c>
      <c r="J27" s="67" t="s">
        <v>3901</v>
      </c>
      <c r="K27" s="67" t="s">
        <v>719</v>
      </c>
      <c r="L27" s="70">
        <v>647014.5980122881</v>
      </c>
      <c r="M27" s="67" t="s">
        <v>2012</v>
      </c>
      <c r="N27" s="70">
        <v>43181989.637515098</v>
      </c>
      <c r="O27" s="67" t="s">
        <v>4739</v>
      </c>
    </row>
    <row r="28" spans="1:15" customFormat="1" ht="26.1" customHeight="1">
      <c r="A28" s="67" t="s">
        <v>739</v>
      </c>
      <c r="B28" s="68" t="s">
        <v>2122</v>
      </c>
      <c r="C28" s="68" t="s">
        <v>617</v>
      </c>
      <c r="D28" s="68" t="s">
        <v>696</v>
      </c>
      <c r="E28" s="69" t="s">
        <v>697</v>
      </c>
      <c r="F28" s="67" t="s">
        <v>4736</v>
      </c>
      <c r="G28" s="67" t="s">
        <v>3874</v>
      </c>
      <c r="H28" s="67" t="s">
        <v>3875</v>
      </c>
      <c r="I28" s="67" t="s">
        <v>3876</v>
      </c>
      <c r="J28" s="67" t="s">
        <v>4737</v>
      </c>
      <c r="K28" s="67" t="s">
        <v>3877</v>
      </c>
      <c r="L28" s="70">
        <v>574958.92887657892</v>
      </c>
      <c r="M28" s="67" t="s">
        <v>3128</v>
      </c>
      <c r="N28" s="70">
        <v>43756948.566391699</v>
      </c>
      <c r="O28" s="67" t="s">
        <v>4740</v>
      </c>
    </row>
    <row r="29" spans="1:15" customFormat="1" ht="26.1" customHeight="1">
      <c r="A29" s="67" t="s">
        <v>1007</v>
      </c>
      <c r="B29" s="68" t="s">
        <v>2122</v>
      </c>
      <c r="C29" s="68" t="s">
        <v>1008</v>
      </c>
      <c r="D29" s="68" t="s">
        <v>696</v>
      </c>
      <c r="E29" s="69" t="s">
        <v>697</v>
      </c>
      <c r="F29" s="67" t="s">
        <v>3915</v>
      </c>
      <c r="G29" s="67" t="s">
        <v>718</v>
      </c>
      <c r="H29" s="67" t="s">
        <v>3916</v>
      </c>
      <c r="I29" s="67" t="s">
        <v>3917</v>
      </c>
      <c r="J29" s="67" t="s">
        <v>3918</v>
      </c>
      <c r="K29" s="67" t="s">
        <v>719</v>
      </c>
      <c r="L29" s="70">
        <v>541483.37907737307</v>
      </c>
      <c r="M29" s="67" t="s">
        <v>1646</v>
      </c>
      <c r="N29" s="70">
        <v>44298431.945469096</v>
      </c>
      <c r="O29" s="67" t="s">
        <v>5087</v>
      </c>
    </row>
    <row r="30" spans="1:15" customFormat="1" ht="26.1" customHeight="1">
      <c r="A30" s="67" t="s">
        <v>736</v>
      </c>
      <c r="B30" s="68" t="s">
        <v>2122</v>
      </c>
      <c r="C30" s="68" t="s">
        <v>1984</v>
      </c>
      <c r="D30" s="68" t="s">
        <v>696</v>
      </c>
      <c r="E30" s="69" t="s">
        <v>697</v>
      </c>
      <c r="F30" s="67" t="s">
        <v>3923</v>
      </c>
      <c r="G30" s="67" t="s">
        <v>3924</v>
      </c>
      <c r="H30" s="67" t="s">
        <v>3925</v>
      </c>
      <c r="I30" s="67" t="s">
        <v>3926</v>
      </c>
      <c r="J30" s="67" t="s">
        <v>3927</v>
      </c>
      <c r="K30" s="67" t="s">
        <v>3928</v>
      </c>
      <c r="L30" s="70">
        <v>533133.90979014547</v>
      </c>
      <c r="M30" s="67" t="s">
        <v>1646</v>
      </c>
      <c r="N30" s="70">
        <v>44831565.855259299</v>
      </c>
      <c r="O30" s="67" t="s">
        <v>5088</v>
      </c>
    </row>
    <row r="31" spans="1:15" customFormat="1" ht="26.1" customHeight="1">
      <c r="A31" s="67" t="s">
        <v>747</v>
      </c>
      <c r="B31" s="68" t="s">
        <v>2122</v>
      </c>
      <c r="C31" s="68" t="s">
        <v>682</v>
      </c>
      <c r="D31" s="68" t="s">
        <v>696</v>
      </c>
      <c r="E31" s="69" t="s">
        <v>697</v>
      </c>
      <c r="F31" s="67" t="s">
        <v>3947</v>
      </c>
      <c r="G31" s="67" t="s">
        <v>718</v>
      </c>
      <c r="H31" s="67" t="s">
        <v>3948</v>
      </c>
      <c r="I31" s="67" t="s">
        <v>3949</v>
      </c>
      <c r="J31" s="67" t="s">
        <v>3950</v>
      </c>
      <c r="K31" s="67" t="s">
        <v>719</v>
      </c>
      <c r="L31" s="70">
        <v>391428.67894520523</v>
      </c>
      <c r="M31" s="67" t="s">
        <v>768</v>
      </c>
      <c r="N31" s="70">
        <v>45222994.534204498</v>
      </c>
      <c r="O31" s="67" t="s">
        <v>5089</v>
      </c>
    </row>
    <row r="32" spans="1:15" customFormat="1" ht="26.1" customHeight="1">
      <c r="A32" s="67" t="s">
        <v>763</v>
      </c>
      <c r="B32" s="68" t="s">
        <v>2122</v>
      </c>
      <c r="C32" s="68" t="s">
        <v>581</v>
      </c>
      <c r="D32" s="68" t="s">
        <v>696</v>
      </c>
      <c r="E32" s="69" t="s">
        <v>697</v>
      </c>
      <c r="F32" s="67" t="s">
        <v>5090</v>
      </c>
      <c r="G32" s="67" t="s">
        <v>5091</v>
      </c>
      <c r="H32" s="67" t="s">
        <v>3951</v>
      </c>
      <c r="I32" s="67" t="s">
        <v>2713</v>
      </c>
      <c r="J32" s="67" t="s">
        <v>5092</v>
      </c>
      <c r="K32" s="67" t="s">
        <v>5093</v>
      </c>
      <c r="L32" s="70">
        <v>385791.72606212646</v>
      </c>
      <c r="M32" s="67" t="s">
        <v>768</v>
      </c>
      <c r="N32" s="70">
        <v>45608786.260266602</v>
      </c>
      <c r="O32" s="67" t="s">
        <v>4741</v>
      </c>
    </row>
    <row r="33" spans="1:15" customFormat="1" ht="24" customHeight="1">
      <c r="A33" s="67" t="s">
        <v>853</v>
      </c>
      <c r="B33" s="68" t="s">
        <v>2122</v>
      </c>
      <c r="C33" s="68" t="s">
        <v>583</v>
      </c>
      <c r="D33" s="68" t="s">
        <v>696</v>
      </c>
      <c r="E33" s="69" t="s">
        <v>697</v>
      </c>
      <c r="F33" s="67" t="s">
        <v>5094</v>
      </c>
      <c r="G33" s="67" t="s">
        <v>718</v>
      </c>
      <c r="H33" s="67" t="s">
        <v>3959</v>
      </c>
      <c r="I33" s="67" t="s">
        <v>3791</v>
      </c>
      <c r="J33" s="67" t="s">
        <v>5095</v>
      </c>
      <c r="K33" s="67" t="s">
        <v>719</v>
      </c>
      <c r="L33" s="70">
        <v>358530.50999160309</v>
      </c>
      <c r="M33" s="67" t="s">
        <v>770</v>
      </c>
      <c r="N33" s="70">
        <v>45967316.770258203</v>
      </c>
      <c r="O33" s="67" t="s">
        <v>5096</v>
      </c>
    </row>
    <row r="34" spans="1:15" customFormat="1" ht="26.1" customHeight="1">
      <c r="A34" s="67" t="s">
        <v>781</v>
      </c>
      <c r="B34" s="68" t="s">
        <v>2122</v>
      </c>
      <c r="C34" s="68" t="s">
        <v>533</v>
      </c>
      <c r="D34" s="68" t="s">
        <v>696</v>
      </c>
      <c r="E34" s="69" t="s">
        <v>697</v>
      </c>
      <c r="F34" s="67" t="s">
        <v>3962</v>
      </c>
      <c r="G34" s="67" t="s">
        <v>3963</v>
      </c>
      <c r="H34" s="67" t="s">
        <v>3964</v>
      </c>
      <c r="I34" s="67" t="s">
        <v>3965</v>
      </c>
      <c r="J34" s="67" t="s">
        <v>3966</v>
      </c>
      <c r="K34" s="67" t="s">
        <v>3967</v>
      </c>
      <c r="L34" s="70">
        <v>347721.7151661609</v>
      </c>
      <c r="M34" s="67" t="s">
        <v>1314</v>
      </c>
      <c r="N34" s="70">
        <v>46315038.485424399</v>
      </c>
      <c r="O34" s="67" t="s">
        <v>5097</v>
      </c>
    </row>
    <row r="35" spans="1:15" customFormat="1" ht="24" customHeight="1">
      <c r="A35" s="67" t="s">
        <v>746</v>
      </c>
      <c r="B35" s="68" t="s">
        <v>2122</v>
      </c>
      <c r="C35" s="68" t="s">
        <v>681</v>
      </c>
      <c r="D35" s="68" t="s">
        <v>696</v>
      </c>
      <c r="E35" s="69" t="s">
        <v>697</v>
      </c>
      <c r="F35" s="67" t="s">
        <v>3971</v>
      </c>
      <c r="G35" s="67" t="s">
        <v>718</v>
      </c>
      <c r="H35" s="67" t="s">
        <v>3972</v>
      </c>
      <c r="I35" s="67" t="s">
        <v>3973</v>
      </c>
      <c r="J35" s="67" t="s">
        <v>3974</v>
      </c>
      <c r="K35" s="67" t="s">
        <v>719</v>
      </c>
      <c r="L35" s="70">
        <v>333214.40183429647</v>
      </c>
      <c r="M35" s="67" t="s">
        <v>1314</v>
      </c>
      <c r="N35" s="70">
        <v>46648252.887258701</v>
      </c>
      <c r="O35" s="67" t="s">
        <v>5098</v>
      </c>
    </row>
    <row r="36" spans="1:15" customFormat="1" ht="26.1" customHeight="1">
      <c r="A36" s="67" t="s">
        <v>2704</v>
      </c>
      <c r="B36" s="68" t="s">
        <v>2122</v>
      </c>
      <c r="C36" s="68" t="s">
        <v>2705</v>
      </c>
      <c r="D36" s="68" t="s">
        <v>696</v>
      </c>
      <c r="E36" s="69" t="s">
        <v>697</v>
      </c>
      <c r="F36" s="67" t="s">
        <v>3975</v>
      </c>
      <c r="G36" s="67" t="s">
        <v>3976</v>
      </c>
      <c r="H36" s="67" t="s">
        <v>3977</v>
      </c>
      <c r="I36" s="67" t="s">
        <v>3978</v>
      </c>
      <c r="J36" s="67" t="s">
        <v>3979</v>
      </c>
      <c r="K36" s="67" t="s">
        <v>3980</v>
      </c>
      <c r="L36" s="70">
        <v>303831.59720247361</v>
      </c>
      <c r="M36" s="67" t="s">
        <v>778</v>
      </c>
      <c r="N36" s="70">
        <v>46952084.484461203</v>
      </c>
      <c r="O36" s="67" t="s">
        <v>5099</v>
      </c>
    </row>
    <row r="37" spans="1:15" customFormat="1" ht="24" customHeight="1">
      <c r="A37" s="67" t="s">
        <v>826</v>
      </c>
      <c r="B37" s="68" t="s">
        <v>2122</v>
      </c>
      <c r="C37" s="68" t="s">
        <v>553</v>
      </c>
      <c r="D37" s="68" t="s">
        <v>696</v>
      </c>
      <c r="E37" s="69" t="s">
        <v>697</v>
      </c>
      <c r="F37" s="67" t="s">
        <v>5100</v>
      </c>
      <c r="G37" s="67" t="s">
        <v>718</v>
      </c>
      <c r="H37" s="67" t="s">
        <v>3902</v>
      </c>
      <c r="I37" s="67" t="s">
        <v>3903</v>
      </c>
      <c r="J37" s="67" t="s">
        <v>5101</v>
      </c>
      <c r="K37" s="67" t="s">
        <v>719</v>
      </c>
      <c r="L37" s="70">
        <v>296587.43592047517</v>
      </c>
      <c r="M37" s="67" t="s">
        <v>778</v>
      </c>
      <c r="N37" s="70">
        <v>47248671.920381702</v>
      </c>
      <c r="O37" s="67" t="s">
        <v>5102</v>
      </c>
    </row>
    <row r="38" spans="1:15" customFormat="1" ht="26.1" customHeight="1">
      <c r="A38" s="67" t="s">
        <v>821</v>
      </c>
      <c r="B38" s="68" t="s">
        <v>2122</v>
      </c>
      <c r="C38" s="68" t="s">
        <v>579</v>
      </c>
      <c r="D38" s="68" t="s">
        <v>696</v>
      </c>
      <c r="E38" s="69" t="s">
        <v>697</v>
      </c>
      <c r="F38" s="67" t="s">
        <v>3981</v>
      </c>
      <c r="G38" s="67" t="s">
        <v>718</v>
      </c>
      <c r="H38" s="67" t="s">
        <v>3982</v>
      </c>
      <c r="I38" s="67" t="s">
        <v>3983</v>
      </c>
      <c r="J38" s="67" t="s">
        <v>3984</v>
      </c>
      <c r="K38" s="67" t="s">
        <v>719</v>
      </c>
      <c r="L38" s="70">
        <v>288151.27738493687</v>
      </c>
      <c r="M38" s="67" t="s">
        <v>778</v>
      </c>
      <c r="N38" s="70">
        <v>47536823.197766602</v>
      </c>
      <c r="O38" s="67" t="s">
        <v>5103</v>
      </c>
    </row>
    <row r="39" spans="1:15" customFormat="1" ht="26.1" customHeight="1">
      <c r="A39" s="67" t="s">
        <v>844</v>
      </c>
      <c r="B39" s="68" t="s">
        <v>2122</v>
      </c>
      <c r="C39" s="68" t="s">
        <v>582</v>
      </c>
      <c r="D39" s="68" t="s">
        <v>696</v>
      </c>
      <c r="E39" s="69" t="s">
        <v>697</v>
      </c>
      <c r="F39" s="67" t="s">
        <v>5104</v>
      </c>
      <c r="G39" s="67" t="s">
        <v>718</v>
      </c>
      <c r="H39" s="67" t="s">
        <v>3988</v>
      </c>
      <c r="I39" s="67" t="s">
        <v>3989</v>
      </c>
      <c r="J39" s="67" t="s">
        <v>5105</v>
      </c>
      <c r="K39" s="67" t="s">
        <v>719</v>
      </c>
      <c r="L39" s="70">
        <v>275265.15438216907</v>
      </c>
      <c r="M39" s="67" t="s">
        <v>780</v>
      </c>
      <c r="N39" s="70">
        <v>47812088.352148801</v>
      </c>
      <c r="O39" s="67" t="s">
        <v>4730</v>
      </c>
    </row>
    <row r="40" spans="1:15" customFormat="1" ht="26.1" customHeight="1">
      <c r="A40" s="67" t="s">
        <v>760</v>
      </c>
      <c r="B40" s="68" t="s">
        <v>2122</v>
      </c>
      <c r="C40" s="68" t="s">
        <v>687</v>
      </c>
      <c r="D40" s="68" t="s">
        <v>696</v>
      </c>
      <c r="E40" s="69" t="s">
        <v>697</v>
      </c>
      <c r="F40" s="67" t="s">
        <v>3990</v>
      </c>
      <c r="G40" s="67" t="s">
        <v>718</v>
      </c>
      <c r="H40" s="67" t="s">
        <v>3991</v>
      </c>
      <c r="I40" s="67" t="s">
        <v>3992</v>
      </c>
      <c r="J40" s="67" t="s">
        <v>3993</v>
      </c>
      <c r="K40" s="67" t="s">
        <v>719</v>
      </c>
      <c r="L40" s="70">
        <v>273684.79870812304</v>
      </c>
      <c r="M40" s="67" t="s">
        <v>780</v>
      </c>
      <c r="N40" s="70">
        <v>48085773.150856897</v>
      </c>
      <c r="O40" s="67" t="s">
        <v>5106</v>
      </c>
    </row>
    <row r="41" spans="1:15" customFormat="1" ht="26.1" customHeight="1">
      <c r="A41" s="67" t="s">
        <v>775</v>
      </c>
      <c r="B41" s="68" t="s">
        <v>2122</v>
      </c>
      <c r="C41" s="68" t="s">
        <v>505</v>
      </c>
      <c r="D41" s="68" t="s">
        <v>696</v>
      </c>
      <c r="E41" s="69" t="s">
        <v>697</v>
      </c>
      <c r="F41" s="67" t="s">
        <v>5107</v>
      </c>
      <c r="G41" s="67" t="s">
        <v>5108</v>
      </c>
      <c r="H41" s="67" t="s">
        <v>3999</v>
      </c>
      <c r="I41" s="67" t="s">
        <v>4000</v>
      </c>
      <c r="J41" s="67" t="s">
        <v>5109</v>
      </c>
      <c r="K41" s="67" t="s">
        <v>5110</v>
      </c>
      <c r="L41" s="70">
        <v>249863.36746155604</v>
      </c>
      <c r="M41" s="67" t="s">
        <v>786</v>
      </c>
      <c r="N41" s="70">
        <v>48335636.518318497</v>
      </c>
      <c r="O41" s="67" t="s">
        <v>5111</v>
      </c>
    </row>
    <row r="42" spans="1:15" customFormat="1" ht="26.1" customHeight="1">
      <c r="A42" s="67" t="s">
        <v>2706</v>
      </c>
      <c r="B42" s="68" t="s">
        <v>526</v>
      </c>
      <c r="C42" s="68" t="s">
        <v>2707</v>
      </c>
      <c r="D42" s="68" t="s">
        <v>2004</v>
      </c>
      <c r="E42" s="69" t="s">
        <v>377</v>
      </c>
      <c r="F42" s="67" t="s">
        <v>4011</v>
      </c>
      <c r="G42" s="67" t="s">
        <v>458</v>
      </c>
      <c r="H42" s="67" t="s">
        <v>4012</v>
      </c>
      <c r="I42" s="67" t="s">
        <v>458</v>
      </c>
      <c r="J42" s="67" t="s">
        <v>4013</v>
      </c>
      <c r="K42" s="67" t="s">
        <v>458</v>
      </c>
      <c r="L42" s="70">
        <v>233281.214249432</v>
      </c>
      <c r="M42" s="67" t="s">
        <v>786</v>
      </c>
      <c r="N42" s="70">
        <v>48568917.732567899</v>
      </c>
      <c r="O42" s="67" t="s">
        <v>5112</v>
      </c>
    </row>
    <row r="43" spans="1:15" customFormat="1" ht="26.1" customHeight="1">
      <c r="A43" s="67" t="s">
        <v>1994</v>
      </c>
      <c r="B43" s="68" t="s">
        <v>2122</v>
      </c>
      <c r="C43" s="68" t="s">
        <v>1995</v>
      </c>
      <c r="D43" s="68" t="s">
        <v>696</v>
      </c>
      <c r="E43" s="69" t="s">
        <v>697</v>
      </c>
      <c r="F43" s="67" t="s">
        <v>4018</v>
      </c>
      <c r="G43" s="67" t="s">
        <v>718</v>
      </c>
      <c r="H43" s="67" t="s">
        <v>4019</v>
      </c>
      <c r="I43" s="67" t="s">
        <v>4020</v>
      </c>
      <c r="J43" s="67" t="s">
        <v>4021</v>
      </c>
      <c r="K43" s="67" t="s">
        <v>719</v>
      </c>
      <c r="L43" s="70">
        <v>230665.15646310529</v>
      </c>
      <c r="M43" s="67" t="s">
        <v>786</v>
      </c>
      <c r="N43" s="70">
        <v>48799582.889031</v>
      </c>
      <c r="O43" s="67" t="s">
        <v>5113</v>
      </c>
    </row>
    <row r="44" spans="1:15" customFormat="1" ht="24" customHeight="1">
      <c r="A44" s="67" t="s">
        <v>832</v>
      </c>
      <c r="B44" s="68" t="s">
        <v>2122</v>
      </c>
      <c r="C44" s="68" t="s">
        <v>552</v>
      </c>
      <c r="D44" s="68" t="s">
        <v>696</v>
      </c>
      <c r="E44" s="69" t="s">
        <v>697</v>
      </c>
      <c r="F44" s="67" t="s">
        <v>5114</v>
      </c>
      <c r="G44" s="67" t="s">
        <v>718</v>
      </c>
      <c r="H44" s="67" t="s">
        <v>3935</v>
      </c>
      <c r="I44" s="67" t="s">
        <v>3936</v>
      </c>
      <c r="J44" s="67" t="s">
        <v>5115</v>
      </c>
      <c r="K44" s="67" t="s">
        <v>719</v>
      </c>
      <c r="L44" s="70">
        <v>227154.50743370756</v>
      </c>
      <c r="M44" s="67" t="s">
        <v>786</v>
      </c>
      <c r="N44" s="70">
        <v>49026737.396464698</v>
      </c>
      <c r="O44" s="67" t="s">
        <v>5116</v>
      </c>
    </row>
    <row r="45" spans="1:15" customFormat="1" ht="26.1" customHeight="1">
      <c r="A45" s="67" t="s">
        <v>790</v>
      </c>
      <c r="B45" s="68" t="s">
        <v>2122</v>
      </c>
      <c r="C45" s="68" t="s">
        <v>499</v>
      </c>
      <c r="D45" s="68" t="s">
        <v>696</v>
      </c>
      <c r="E45" s="69" t="s">
        <v>697</v>
      </c>
      <c r="F45" s="67" t="s">
        <v>5117</v>
      </c>
      <c r="G45" s="67" t="s">
        <v>718</v>
      </c>
      <c r="H45" s="67" t="s">
        <v>4025</v>
      </c>
      <c r="I45" s="67" t="s">
        <v>4026</v>
      </c>
      <c r="J45" s="67" t="s">
        <v>5118</v>
      </c>
      <c r="K45" s="67" t="s">
        <v>719</v>
      </c>
      <c r="L45" s="70">
        <v>219879.04971098766</v>
      </c>
      <c r="M45" s="67" t="s">
        <v>786</v>
      </c>
      <c r="N45" s="70">
        <v>49246616.446175702</v>
      </c>
      <c r="O45" s="67" t="s">
        <v>4742</v>
      </c>
    </row>
    <row r="46" spans="1:15" customFormat="1" ht="24" customHeight="1">
      <c r="A46" s="67" t="s">
        <v>751</v>
      </c>
      <c r="B46" s="68" t="s">
        <v>2122</v>
      </c>
      <c r="C46" s="68" t="s">
        <v>1988</v>
      </c>
      <c r="D46" s="68" t="s">
        <v>696</v>
      </c>
      <c r="E46" s="69" t="s">
        <v>697</v>
      </c>
      <c r="F46" s="67" t="s">
        <v>4027</v>
      </c>
      <c r="G46" s="67" t="s">
        <v>718</v>
      </c>
      <c r="H46" s="67" t="s">
        <v>4028</v>
      </c>
      <c r="I46" s="67" t="s">
        <v>4029</v>
      </c>
      <c r="J46" s="67" t="s">
        <v>4030</v>
      </c>
      <c r="K46" s="67" t="s">
        <v>719</v>
      </c>
      <c r="L46" s="70">
        <v>207557.4544346999</v>
      </c>
      <c r="M46" s="67" t="s">
        <v>791</v>
      </c>
      <c r="N46" s="70">
        <v>49454173.900610402</v>
      </c>
      <c r="O46" s="67" t="s">
        <v>4743</v>
      </c>
    </row>
    <row r="47" spans="1:15" customFormat="1" ht="39" customHeight="1">
      <c r="A47" s="67" t="s">
        <v>805</v>
      </c>
      <c r="B47" s="68" t="s">
        <v>2122</v>
      </c>
      <c r="C47" s="68" t="s">
        <v>496</v>
      </c>
      <c r="D47" s="68" t="s">
        <v>696</v>
      </c>
      <c r="E47" s="69" t="s">
        <v>697</v>
      </c>
      <c r="F47" s="67" t="s">
        <v>4031</v>
      </c>
      <c r="G47" s="67" t="s">
        <v>2708</v>
      </c>
      <c r="H47" s="67" t="s">
        <v>4032</v>
      </c>
      <c r="I47" s="67" t="s">
        <v>4033</v>
      </c>
      <c r="J47" s="67" t="s">
        <v>4034</v>
      </c>
      <c r="K47" s="67" t="s">
        <v>4035</v>
      </c>
      <c r="L47" s="70">
        <v>199719.64253422187</v>
      </c>
      <c r="M47" s="67" t="s">
        <v>791</v>
      </c>
      <c r="N47" s="70">
        <v>49653893.543144599</v>
      </c>
      <c r="O47" s="67" t="s">
        <v>5119</v>
      </c>
    </row>
    <row r="48" spans="1:15" customFormat="1" ht="26.1" customHeight="1">
      <c r="A48" s="67" t="s">
        <v>808</v>
      </c>
      <c r="B48" s="68" t="s">
        <v>2122</v>
      </c>
      <c r="C48" s="68" t="s">
        <v>511</v>
      </c>
      <c r="D48" s="68" t="s">
        <v>696</v>
      </c>
      <c r="E48" s="69" t="s">
        <v>697</v>
      </c>
      <c r="F48" s="67" t="s">
        <v>4055</v>
      </c>
      <c r="G48" s="67" t="s">
        <v>4056</v>
      </c>
      <c r="H48" s="67" t="s">
        <v>4057</v>
      </c>
      <c r="I48" s="67" t="s">
        <v>4058</v>
      </c>
      <c r="J48" s="67" t="s">
        <v>4059</v>
      </c>
      <c r="K48" s="67" t="s">
        <v>4060</v>
      </c>
      <c r="L48" s="70">
        <v>150169.28176420298</v>
      </c>
      <c r="M48" s="67" t="s">
        <v>807</v>
      </c>
      <c r="N48" s="70">
        <v>49804062.8249088</v>
      </c>
      <c r="O48" s="67" t="s">
        <v>5120</v>
      </c>
    </row>
    <row r="49" spans="1:15" customFormat="1" ht="24" customHeight="1">
      <c r="A49" s="67" t="s">
        <v>4073</v>
      </c>
      <c r="B49" s="68" t="s">
        <v>2122</v>
      </c>
      <c r="C49" s="68" t="s">
        <v>4074</v>
      </c>
      <c r="D49" s="68" t="s">
        <v>696</v>
      </c>
      <c r="E49" s="69" t="s">
        <v>697</v>
      </c>
      <c r="F49" s="67" t="s">
        <v>4075</v>
      </c>
      <c r="G49" s="67" t="s">
        <v>718</v>
      </c>
      <c r="H49" s="67" t="s">
        <v>4076</v>
      </c>
      <c r="I49" s="67" t="s">
        <v>4077</v>
      </c>
      <c r="J49" s="67" t="s">
        <v>4078</v>
      </c>
      <c r="K49" s="67" t="s">
        <v>719</v>
      </c>
      <c r="L49" s="70">
        <v>131925.5476408691</v>
      </c>
      <c r="M49" s="67" t="s">
        <v>807</v>
      </c>
      <c r="N49" s="70">
        <v>49935988.372549698</v>
      </c>
      <c r="O49" s="67" t="s">
        <v>5121</v>
      </c>
    </row>
    <row r="50" spans="1:15" customFormat="1" ht="26.1" customHeight="1">
      <c r="A50" s="67" t="s">
        <v>806</v>
      </c>
      <c r="B50" s="68" t="s">
        <v>2122</v>
      </c>
      <c r="C50" s="68" t="s">
        <v>508</v>
      </c>
      <c r="D50" s="68" t="s">
        <v>696</v>
      </c>
      <c r="E50" s="69" t="s">
        <v>697</v>
      </c>
      <c r="F50" s="67" t="s">
        <v>5122</v>
      </c>
      <c r="G50" s="67" t="s">
        <v>718</v>
      </c>
      <c r="H50" s="67" t="s">
        <v>4082</v>
      </c>
      <c r="I50" s="67" t="s">
        <v>4083</v>
      </c>
      <c r="J50" s="67" t="s">
        <v>5123</v>
      </c>
      <c r="K50" s="67" t="s">
        <v>719</v>
      </c>
      <c r="L50" s="70">
        <v>130896.66411551098</v>
      </c>
      <c r="M50" s="67" t="s">
        <v>807</v>
      </c>
      <c r="N50" s="70">
        <v>50066885.036665201</v>
      </c>
      <c r="O50" s="67" t="s">
        <v>5124</v>
      </c>
    </row>
    <row r="51" spans="1:15" customFormat="1" ht="24" customHeight="1">
      <c r="A51" s="67" t="s">
        <v>1989</v>
      </c>
      <c r="B51" s="68" t="s">
        <v>2122</v>
      </c>
      <c r="C51" s="68" t="s">
        <v>1990</v>
      </c>
      <c r="D51" s="68" t="s">
        <v>696</v>
      </c>
      <c r="E51" s="69" t="s">
        <v>697</v>
      </c>
      <c r="F51" s="67" t="s">
        <v>5125</v>
      </c>
      <c r="G51" s="67" t="s">
        <v>718</v>
      </c>
      <c r="H51" s="67" t="s">
        <v>4085</v>
      </c>
      <c r="I51" s="67" t="s">
        <v>4086</v>
      </c>
      <c r="J51" s="67" t="s">
        <v>5126</v>
      </c>
      <c r="K51" s="67" t="s">
        <v>719</v>
      </c>
      <c r="L51" s="70">
        <v>126295.29278947107</v>
      </c>
      <c r="M51" s="67" t="s">
        <v>807</v>
      </c>
      <c r="N51" s="70">
        <v>50193180.329454698</v>
      </c>
      <c r="O51" s="67" t="s">
        <v>5127</v>
      </c>
    </row>
    <row r="52" spans="1:15" customFormat="1" ht="24" customHeight="1">
      <c r="A52" s="67" t="s">
        <v>800</v>
      </c>
      <c r="B52" s="68" t="s">
        <v>2122</v>
      </c>
      <c r="C52" s="68" t="s">
        <v>628</v>
      </c>
      <c r="D52" s="68" t="s">
        <v>696</v>
      </c>
      <c r="E52" s="69" t="s">
        <v>697</v>
      </c>
      <c r="F52" s="67" t="s">
        <v>4089</v>
      </c>
      <c r="G52" s="67" t="s">
        <v>718</v>
      </c>
      <c r="H52" s="67" t="s">
        <v>4090</v>
      </c>
      <c r="I52" s="67" t="s">
        <v>4091</v>
      </c>
      <c r="J52" s="67" t="s">
        <v>4092</v>
      </c>
      <c r="K52" s="67" t="s">
        <v>719</v>
      </c>
      <c r="L52" s="70">
        <v>119482.28619228338</v>
      </c>
      <c r="M52" s="67" t="s">
        <v>807</v>
      </c>
      <c r="N52" s="70">
        <v>50312662.615647003</v>
      </c>
      <c r="O52" s="67" t="s">
        <v>5128</v>
      </c>
    </row>
    <row r="53" spans="1:15" customFormat="1" ht="24" customHeight="1">
      <c r="A53" s="67" t="s">
        <v>4093</v>
      </c>
      <c r="B53" s="68" t="s">
        <v>2122</v>
      </c>
      <c r="C53" s="68" t="s">
        <v>4094</v>
      </c>
      <c r="D53" s="68" t="s">
        <v>696</v>
      </c>
      <c r="E53" s="69" t="s">
        <v>697</v>
      </c>
      <c r="F53" s="67" t="s">
        <v>4075</v>
      </c>
      <c r="G53" s="67" t="s">
        <v>718</v>
      </c>
      <c r="H53" s="67" t="s">
        <v>4095</v>
      </c>
      <c r="I53" s="67" t="s">
        <v>4096</v>
      </c>
      <c r="J53" s="67" t="s">
        <v>4097</v>
      </c>
      <c r="K53" s="67" t="s">
        <v>719</v>
      </c>
      <c r="L53" s="70">
        <v>118884.09058832016</v>
      </c>
      <c r="M53" s="67" t="s">
        <v>807</v>
      </c>
      <c r="N53" s="70">
        <v>50431546.706235297</v>
      </c>
      <c r="O53" s="67" t="s">
        <v>5129</v>
      </c>
    </row>
    <row r="54" spans="1:15" customFormat="1" ht="26.1" customHeight="1">
      <c r="A54" s="67" t="s">
        <v>788</v>
      </c>
      <c r="B54" s="68" t="s">
        <v>2122</v>
      </c>
      <c r="C54" s="68" t="s">
        <v>506</v>
      </c>
      <c r="D54" s="68" t="s">
        <v>696</v>
      </c>
      <c r="E54" s="69" t="s">
        <v>697</v>
      </c>
      <c r="F54" s="67" t="s">
        <v>4100</v>
      </c>
      <c r="G54" s="67" t="s">
        <v>4101</v>
      </c>
      <c r="H54" s="67" t="s">
        <v>4102</v>
      </c>
      <c r="I54" s="67" t="s">
        <v>4103</v>
      </c>
      <c r="J54" s="67" t="s">
        <v>4104</v>
      </c>
      <c r="K54" s="67" t="s">
        <v>4105</v>
      </c>
      <c r="L54" s="70">
        <v>117167.63964950517</v>
      </c>
      <c r="M54" s="67" t="s">
        <v>807</v>
      </c>
      <c r="N54" s="70">
        <v>50548714.3458848</v>
      </c>
      <c r="O54" s="67" t="s">
        <v>4744</v>
      </c>
    </row>
    <row r="55" spans="1:15" customFormat="1" ht="26.1" customHeight="1">
      <c r="A55" s="67" t="s">
        <v>779</v>
      </c>
      <c r="B55" s="68" t="s">
        <v>2122</v>
      </c>
      <c r="C55" s="68" t="s">
        <v>602</v>
      </c>
      <c r="D55" s="68" t="s">
        <v>696</v>
      </c>
      <c r="E55" s="69" t="s">
        <v>697</v>
      </c>
      <c r="F55" s="67" t="s">
        <v>4112</v>
      </c>
      <c r="G55" s="67" t="s">
        <v>718</v>
      </c>
      <c r="H55" s="67" t="s">
        <v>4113</v>
      </c>
      <c r="I55" s="67" t="s">
        <v>4114</v>
      </c>
      <c r="J55" s="67" t="s">
        <v>4115</v>
      </c>
      <c r="K55" s="67" t="s">
        <v>719</v>
      </c>
      <c r="L55" s="70">
        <v>115572.97571286101</v>
      </c>
      <c r="M55" s="67" t="s">
        <v>820</v>
      </c>
      <c r="N55" s="70">
        <v>50664287.321597703</v>
      </c>
      <c r="O55" s="67" t="s">
        <v>5130</v>
      </c>
    </row>
    <row r="56" spans="1:15" customFormat="1" ht="26.1" customHeight="1">
      <c r="A56" s="67" t="s">
        <v>860</v>
      </c>
      <c r="B56" s="68" t="s">
        <v>2122</v>
      </c>
      <c r="C56" s="68" t="s">
        <v>497</v>
      </c>
      <c r="D56" s="68" t="s">
        <v>696</v>
      </c>
      <c r="E56" s="69" t="s">
        <v>697</v>
      </c>
      <c r="F56" s="67" t="s">
        <v>4116</v>
      </c>
      <c r="G56" s="67" t="s">
        <v>718</v>
      </c>
      <c r="H56" s="67" t="s">
        <v>4117</v>
      </c>
      <c r="I56" s="67" t="s">
        <v>2710</v>
      </c>
      <c r="J56" s="67" t="s">
        <v>4118</v>
      </c>
      <c r="K56" s="67" t="s">
        <v>719</v>
      </c>
      <c r="L56" s="70">
        <v>115463.35947330245</v>
      </c>
      <c r="M56" s="67" t="s">
        <v>820</v>
      </c>
      <c r="N56" s="70">
        <v>50779750.681070998</v>
      </c>
      <c r="O56" s="67" t="s">
        <v>4745</v>
      </c>
    </row>
    <row r="57" spans="1:15" customFormat="1" ht="26.1" customHeight="1">
      <c r="A57" s="67" t="s">
        <v>793</v>
      </c>
      <c r="B57" s="68" t="s">
        <v>2122</v>
      </c>
      <c r="C57" s="68" t="s">
        <v>507</v>
      </c>
      <c r="D57" s="68" t="s">
        <v>696</v>
      </c>
      <c r="E57" s="69" t="s">
        <v>697</v>
      </c>
      <c r="F57" s="67" t="s">
        <v>5131</v>
      </c>
      <c r="G57" s="67" t="s">
        <v>718</v>
      </c>
      <c r="H57" s="67" t="s">
        <v>4121</v>
      </c>
      <c r="I57" s="67" t="s">
        <v>4122</v>
      </c>
      <c r="J57" s="67" t="s">
        <v>5132</v>
      </c>
      <c r="K57" s="67" t="s">
        <v>719</v>
      </c>
      <c r="L57" s="70">
        <v>112458.91642733524</v>
      </c>
      <c r="M57" s="67" t="s">
        <v>820</v>
      </c>
      <c r="N57" s="70">
        <v>50892209.597498298</v>
      </c>
      <c r="O57" s="67" t="s">
        <v>5133</v>
      </c>
    </row>
    <row r="58" spans="1:15" customFormat="1" ht="39" customHeight="1">
      <c r="A58" s="67" t="s">
        <v>834</v>
      </c>
      <c r="B58" s="68" t="s">
        <v>2122</v>
      </c>
      <c r="C58" s="68" t="s">
        <v>642</v>
      </c>
      <c r="D58" s="68" t="s">
        <v>696</v>
      </c>
      <c r="E58" s="69" t="s">
        <v>697</v>
      </c>
      <c r="F58" s="67" t="s">
        <v>5134</v>
      </c>
      <c r="G58" s="67" t="s">
        <v>718</v>
      </c>
      <c r="H58" s="67" t="s">
        <v>4032</v>
      </c>
      <c r="I58" s="67" t="s">
        <v>4033</v>
      </c>
      <c r="J58" s="67" t="s">
        <v>5135</v>
      </c>
      <c r="K58" s="67" t="s">
        <v>719</v>
      </c>
      <c r="L58" s="70">
        <v>81429.402569166967</v>
      </c>
      <c r="M58" s="67" t="s">
        <v>830</v>
      </c>
      <c r="N58" s="70">
        <v>50973639.000067502</v>
      </c>
      <c r="O58" s="67" t="s">
        <v>5136</v>
      </c>
    </row>
    <row r="59" spans="1:15" customFormat="1" ht="39" customHeight="1">
      <c r="A59" s="67" t="s">
        <v>777</v>
      </c>
      <c r="B59" s="68" t="s">
        <v>2122</v>
      </c>
      <c r="C59" s="68" t="s">
        <v>568</v>
      </c>
      <c r="D59" s="68" t="s">
        <v>696</v>
      </c>
      <c r="E59" s="69" t="s">
        <v>697</v>
      </c>
      <c r="F59" s="67" t="s">
        <v>2714</v>
      </c>
      <c r="G59" s="67" t="s">
        <v>718</v>
      </c>
      <c r="H59" s="67" t="s">
        <v>4145</v>
      </c>
      <c r="I59" s="67" t="s">
        <v>4146</v>
      </c>
      <c r="J59" s="67" t="s">
        <v>4147</v>
      </c>
      <c r="K59" s="67" t="s">
        <v>719</v>
      </c>
      <c r="L59" s="70">
        <v>79936.704117198722</v>
      </c>
      <c r="M59" s="67" t="s">
        <v>830</v>
      </c>
      <c r="N59" s="70">
        <v>51053575.704184704</v>
      </c>
      <c r="O59" s="67" t="s">
        <v>4746</v>
      </c>
    </row>
    <row r="60" spans="1:15" customFormat="1" ht="26.1" customHeight="1">
      <c r="A60" s="67" t="s">
        <v>776</v>
      </c>
      <c r="B60" s="68" t="s">
        <v>2122</v>
      </c>
      <c r="C60" s="68" t="s">
        <v>621</v>
      </c>
      <c r="D60" s="68" t="s">
        <v>696</v>
      </c>
      <c r="E60" s="69" t="s">
        <v>697</v>
      </c>
      <c r="F60" s="67" t="s">
        <v>4151</v>
      </c>
      <c r="G60" s="67" t="s">
        <v>4152</v>
      </c>
      <c r="H60" s="67" t="s">
        <v>4153</v>
      </c>
      <c r="I60" s="67" t="s">
        <v>4154</v>
      </c>
      <c r="J60" s="67" t="s">
        <v>4155</v>
      </c>
      <c r="K60" s="67" t="s">
        <v>4156</v>
      </c>
      <c r="L60" s="70">
        <v>79434.820167771701</v>
      </c>
      <c r="M60" s="67" t="s">
        <v>830</v>
      </c>
      <c r="N60" s="70">
        <v>51133010.524352498</v>
      </c>
      <c r="O60" s="67" t="s">
        <v>4747</v>
      </c>
    </row>
    <row r="61" spans="1:15" customFormat="1" ht="26.1" customHeight="1">
      <c r="A61" s="67" t="s">
        <v>2715</v>
      </c>
      <c r="B61" s="68" t="s">
        <v>2122</v>
      </c>
      <c r="C61" s="68" t="s">
        <v>2716</v>
      </c>
      <c r="D61" s="68" t="s">
        <v>696</v>
      </c>
      <c r="E61" s="69" t="s">
        <v>697</v>
      </c>
      <c r="F61" s="67" t="s">
        <v>3898</v>
      </c>
      <c r="G61" s="67" t="s">
        <v>718</v>
      </c>
      <c r="H61" s="67" t="s">
        <v>4168</v>
      </c>
      <c r="I61" s="67" t="s">
        <v>4169</v>
      </c>
      <c r="J61" s="67" t="s">
        <v>4170</v>
      </c>
      <c r="K61" s="67" t="s">
        <v>719</v>
      </c>
      <c r="L61" s="70">
        <v>73683.943016748381</v>
      </c>
      <c r="M61" s="67" t="s">
        <v>830</v>
      </c>
      <c r="N61" s="70">
        <v>51206694.467369303</v>
      </c>
      <c r="O61" s="67" t="s">
        <v>4748</v>
      </c>
    </row>
    <row r="62" spans="1:15" customFormat="1" ht="26.1" customHeight="1">
      <c r="A62" s="67" t="s">
        <v>816</v>
      </c>
      <c r="B62" s="68" t="s">
        <v>2122</v>
      </c>
      <c r="C62" s="68" t="s">
        <v>599</v>
      </c>
      <c r="D62" s="68" t="s">
        <v>696</v>
      </c>
      <c r="E62" s="69" t="s">
        <v>697</v>
      </c>
      <c r="F62" s="67" t="s">
        <v>4180</v>
      </c>
      <c r="G62" s="67" t="s">
        <v>718</v>
      </c>
      <c r="H62" s="67" t="s">
        <v>4181</v>
      </c>
      <c r="I62" s="67" t="s">
        <v>2859</v>
      </c>
      <c r="J62" s="67" t="s">
        <v>4182</v>
      </c>
      <c r="K62" s="67" t="s">
        <v>719</v>
      </c>
      <c r="L62" s="70">
        <v>68077.107918939728</v>
      </c>
      <c r="M62" s="67" t="s">
        <v>830</v>
      </c>
      <c r="N62" s="70">
        <v>51274771.575288199</v>
      </c>
      <c r="O62" s="67" t="s">
        <v>5137</v>
      </c>
    </row>
    <row r="63" spans="1:15" customFormat="1" ht="26.1" customHeight="1">
      <c r="A63" s="67" t="s">
        <v>817</v>
      </c>
      <c r="B63" s="68" t="s">
        <v>2122</v>
      </c>
      <c r="C63" s="68" t="s">
        <v>598</v>
      </c>
      <c r="D63" s="68" t="s">
        <v>696</v>
      </c>
      <c r="E63" s="69" t="s">
        <v>697</v>
      </c>
      <c r="F63" s="67" t="s">
        <v>4180</v>
      </c>
      <c r="G63" s="67" t="s">
        <v>718</v>
      </c>
      <c r="H63" s="67" t="s">
        <v>4185</v>
      </c>
      <c r="I63" s="67" t="s">
        <v>3822</v>
      </c>
      <c r="J63" s="67" t="s">
        <v>4186</v>
      </c>
      <c r="K63" s="67" t="s">
        <v>719</v>
      </c>
      <c r="L63" s="70">
        <v>65391.899389338585</v>
      </c>
      <c r="M63" s="67" t="s">
        <v>830</v>
      </c>
      <c r="N63" s="70">
        <v>51340163.474677503</v>
      </c>
      <c r="O63" s="67" t="s">
        <v>4749</v>
      </c>
    </row>
    <row r="64" spans="1:15" customFormat="1" ht="24" customHeight="1">
      <c r="A64" s="67" t="s">
        <v>785</v>
      </c>
      <c r="B64" s="68" t="s">
        <v>2122</v>
      </c>
      <c r="C64" s="68" t="s">
        <v>522</v>
      </c>
      <c r="D64" s="68" t="s">
        <v>696</v>
      </c>
      <c r="E64" s="69" t="s">
        <v>697</v>
      </c>
      <c r="F64" s="67" t="s">
        <v>4187</v>
      </c>
      <c r="G64" s="67" t="s">
        <v>718</v>
      </c>
      <c r="H64" s="67" t="s">
        <v>4188</v>
      </c>
      <c r="I64" s="67" t="s">
        <v>4189</v>
      </c>
      <c r="J64" s="67" t="s">
        <v>4190</v>
      </c>
      <c r="K64" s="67" t="s">
        <v>719</v>
      </c>
      <c r="L64" s="70">
        <v>63447.813527313767</v>
      </c>
      <c r="M64" s="67" t="s">
        <v>830</v>
      </c>
      <c r="N64" s="70">
        <v>51403611.288204797</v>
      </c>
      <c r="O64" s="67" t="s">
        <v>4750</v>
      </c>
    </row>
    <row r="65" spans="1:15" customFormat="1" ht="26.1" customHeight="1">
      <c r="A65" s="67" t="s">
        <v>811</v>
      </c>
      <c r="B65" s="68" t="s">
        <v>2122</v>
      </c>
      <c r="C65" s="68" t="s">
        <v>573</v>
      </c>
      <c r="D65" s="68" t="s">
        <v>696</v>
      </c>
      <c r="E65" s="69" t="s">
        <v>697</v>
      </c>
      <c r="F65" s="67" t="s">
        <v>4194</v>
      </c>
      <c r="G65" s="67" t="s">
        <v>718</v>
      </c>
      <c r="H65" s="67" t="s">
        <v>4195</v>
      </c>
      <c r="I65" s="67" t="s">
        <v>4196</v>
      </c>
      <c r="J65" s="67" t="s">
        <v>4197</v>
      </c>
      <c r="K65" s="67" t="s">
        <v>719</v>
      </c>
      <c r="L65" s="70">
        <v>57822.14928455215</v>
      </c>
      <c r="M65" s="67" t="s">
        <v>830</v>
      </c>
      <c r="N65" s="70">
        <v>51461433.437489398</v>
      </c>
      <c r="O65" s="67" t="s">
        <v>4751</v>
      </c>
    </row>
    <row r="66" spans="1:15" customFormat="1" ht="24" customHeight="1">
      <c r="A66" s="67" t="s">
        <v>818</v>
      </c>
      <c r="B66" s="68" t="s">
        <v>2122</v>
      </c>
      <c r="C66" s="68" t="s">
        <v>532</v>
      </c>
      <c r="D66" s="68" t="s">
        <v>696</v>
      </c>
      <c r="E66" s="69" t="s">
        <v>697</v>
      </c>
      <c r="F66" s="67" t="s">
        <v>5138</v>
      </c>
      <c r="G66" s="67" t="s">
        <v>718</v>
      </c>
      <c r="H66" s="67" t="s">
        <v>4198</v>
      </c>
      <c r="I66" s="67" t="s">
        <v>4199</v>
      </c>
      <c r="J66" s="67" t="s">
        <v>5139</v>
      </c>
      <c r="K66" s="67" t="s">
        <v>719</v>
      </c>
      <c r="L66" s="70">
        <v>56607.826812931249</v>
      </c>
      <c r="M66" s="67" t="s">
        <v>830</v>
      </c>
      <c r="N66" s="70">
        <v>51518041.264302298</v>
      </c>
      <c r="O66" s="67" t="s">
        <v>4752</v>
      </c>
    </row>
    <row r="67" spans="1:15" customFormat="1" ht="26.1" customHeight="1">
      <c r="A67" s="67" t="s">
        <v>804</v>
      </c>
      <c r="B67" s="68" t="s">
        <v>2122</v>
      </c>
      <c r="C67" s="68" t="s">
        <v>521</v>
      </c>
      <c r="D67" s="68" t="s">
        <v>696</v>
      </c>
      <c r="E67" s="69" t="s">
        <v>697</v>
      </c>
      <c r="F67" s="67" t="s">
        <v>4215</v>
      </c>
      <c r="G67" s="67" t="s">
        <v>4216</v>
      </c>
      <c r="H67" s="67" t="s">
        <v>4217</v>
      </c>
      <c r="I67" s="67" t="s">
        <v>4218</v>
      </c>
      <c r="J67" s="67" t="s">
        <v>4219</v>
      </c>
      <c r="K67" s="67" t="s">
        <v>4220</v>
      </c>
      <c r="L67" s="70">
        <v>46123.572626661007</v>
      </c>
      <c r="M67" s="67" t="s">
        <v>848</v>
      </c>
      <c r="N67" s="70">
        <v>51564164.836929001</v>
      </c>
      <c r="O67" s="67" t="s">
        <v>4753</v>
      </c>
    </row>
    <row r="68" spans="1:15" customFormat="1" ht="26.1" customHeight="1">
      <c r="A68" s="67" t="s">
        <v>854</v>
      </c>
      <c r="B68" s="68" t="s">
        <v>2122</v>
      </c>
      <c r="C68" s="68" t="s">
        <v>527</v>
      </c>
      <c r="D68" s="68" t="s">
        <v>696</v>
      </c>
      <c r="E68" s="69" t="s">
        <v>697</v>
      </c>
      <c r="F68" s="67" t="s">
        <v>5140</v>
      </c>
      <c r="G68" s="67" t="s">
        <v>718</v>
      </c>
      <c r="H68" s="67" t="s">
        <v>4229</v>
      </c>
      <c r="I68" s="67" t="s">
        <v>3002</v>
      </c>
      <c r="J68" s="67" t="s">
        <v>5141</v>
      </c>
      <c r="K68" s="67" t="s">
        <v>719</v>
      </c>
      <c r="L68" s="70">
        <v>41798.235637426318</v>
      </c>
      <c r="M68" s="67" t="s">
        <v>848</v>
      </c>
      <c r="N68" s="70">
        <v>51605963.072566397</v>
      </c>
      <c r="O68" s="67" t="s">
        <v>4754</v>
      </c>
    </row>
    <row r="69" spans="1:15" customFormat="1" ht="26.1" customHeight="1">
      <c r="A69" s="67" t="s">
        <v>2720</v>
      </c>
      <c r="B69" s="68" t="s">
        <v>2122</v>
      </c>
      <c r="C69" s="68" t="s">
        <v>2721</v>
      </c>
      <c r="D69" s="68" t="s">
        <v>696</v>
      </c>
      <c r="E69" s="69" t="s">
        <v>697</v>
      </c>
      <c r="F69" s="67" t="s">
        <v>4231</v>
      </c>
      <c r="G69" s="67" t="s">
        <v>718</v>
      </c>
      <c r="H69" s="67" t="s">
        <v>4232</v>
      </c>
      <c r="I69" s="67" t="s">
        <v>4233</v>
      </c>
      <c r="J69" s="67" t="s">
        <v>4234</v>
      </c>
      <c r="K69" s="67" t="s">
        <v>719</v>
      </c>
      <c r="L69" s="70">
        <v>41283.457656269398</v>
      </c>
      <c r="M69" s="67" t="s">
        <v>848</v>
      </c>
      <c r="N69" s="70">
        <v>51647246.530222699</v>
      </c>
      <c r="O69" s="67" t="s">
        <v>4755</v>
      </c>
    </row>
    <row r="70" spans="1:15" customFormat="1" ht="24" customHeight="1">
      <c r="A70" s="67" t="s">
        <v>851</v>
      </c>
      <c r="B70" s="68" t="s">
        <v>2122</v>
      </c>
      <c r="C70" s="68" t="s">
        <v>680</v>
      </c>
      <c r="D70" s="68" t="s">
        <v>696</v>
      </c>
      <c r="E70" s="69" t="s">
        <v>697</v>
      </c>
      <c r="F70" s="67" t="s">
        <v>3947</v>
      </c>
      <c r="G70" s="67" t="s">
        <v>718</v>
      </c>
      <c r="H70" s="67" t="s">
        <v>4237</v>
      </c>
      <c r="I70" s="67" t="s">
        <v>4238</v>
      </c>
      <c r="J70" s="67" t="s">
        <v>4239</v>
      </c>
      <c r="K70" s="67" t="s">
        <v>719</v>
      </c>
      <c r="L70" s="70">
        <v>40163.678546221381</v>
      </c>
      <c r="M70" s="67" t="s">
        <v>848</v>
      </c>
      <c r="N70" s="70">
        <v>51687410.208768897</v>
      </c>
      <c r="O70" s="67" t="s">
        <v>4756</v>
      </c>
    </row>
    <row r="71" spans="1:15" customFormat="1" ht="24" customHeight="1">
      <c r="A71" s="67" t="s">
        <v>2711</v>
      </c>
      <c r="B71" s="68" t="s">
        <v>2122</v>
      </c>
      <c r="C71" s="68" t="s">
        <v>2712</v>
      </c>
      <c r="D71" s="68" t="s">
        <v>696</v>
      </c>
      <c r="E71" s="69" t="s">
        <v>697</v>
      </c>
      <c r="F71" s="67" t="s">
        <v>4258</v>
      </c>
      <c r="G71" s="67" t="s">
        <v>718</v>
      </c>
      <c r="H71" s="67" t="s">
        <v>4259</v>
      </c>
      <c r="I71" s="67" t="s">
        <v>3052</v>
      </c>
      <c r="J71" s="67" t="s">
        <v>4260</v>
      </c>
      <c r="K71" s="67" t="s">
        <v>719</v>
      </c>
      <c r="L71" s="70">
        <v>36277.098779995198</v>
      </c>
      <c r="M71" s="67" t="s">
        <v>848</v>
      </c>
      <c r="N71" s="70">
        <v>51723687.307548903</v>
      </c>
      <c r="O71" s="67" t="s">
        <v>4757</v>
      </c>
    </row>
    <row r="72" spans="1:15" customFormat="1" ht="39" customHeight="1">
      <c r="A72" s="67" t="s">
        <v>1991</v>
      </c>
      <c r="B72" s="68" t="s">
        <v>2122</v>
      </c>
      <c r="C72" s="68" t="s">
        <v>1992</v>
      </c>
      <c r="D72" s="68" t="s">
        <v>696</v>
      </c>
      <c r="E72" s="69" t="s">
        <v>697</v>
      </c>
      <c r="F72" s="67" t="s">
        <v>4270</v>
      </c>
      <c r="G72" s="67" t="s">
        <v>718</v>
      </c>
      <c r="H72" s="67" t="s">
        <v>4271</v>
      </c>
      <c r="I72" s="67" t="s">
        <v>4272</v>
      </c>
      <c r="J72" s="67" t="s">
        <v>4273</v>
      </c>
      <c r="K72" s="67" t="s">
        <v>719</v>
      </c>
      <c r="L72" s="70">
        <v>32586.015808906432</v>
      </c>
      <c r="M72" s="67" t="s">
        <v>848</v>
      </c>
      <c r="N72" s="70">
        <v>51756273.323357798</v>
      </c>
      <c r="O72" s="67" t="s">
        <v>4758</v>
      </c>
    </row>
    <row r="73" spans="1:15" customFormat="1" ht="24" customHeight="1">
      <c r="A73" s="67" t="s">
        <v>829</v>
      </c>
      <c r="B73" s="68" t="s">
        <v>2122</v>
      </c>
      <c r="C73" s="68" t="s">
        <v>466</v>
      </c>
      <c r="D73" s="68" t="s">
        <v>696</v>
      </c>
      <c r="E73" s="69" t="s">
        <v>697</v>
      </c>
      <c r="F73" s="67" t="s">
        <v>5142</v>
      </c>
      <c r="G73" s="67" t="s">
        <v>5143</v>
      </c>
      <c r="H73" s="67" t="s">
        <v>4275</v>
      </c>
      <c r="I73" s="67" t="s">
        <v>1993</v>
      </c>
      <c r="J73" s="67" t="s">
        <v>5144</v>
      </c>
      <c r="K73" s="67" t="s">
        <v>5145</v>
      </c>
      <c r="L73" s="70">
        <v>30800.31822265638</v>
      </c>
      <c r="M73" s="67" t="s">
        <v>848</v>
      </c>
      <c r="N73" s="70">
        <v>51787073.6415805</v>
      </c>
      <c r="O73" s="67" t="s">
        <v>4759</v>
      </c>
    </row>
    <row r="74" spans="1:15" customFormat="1" ht="26.1" customHeight="1">
      <c r="A74" s="67" t="s">
        <v>846</v>
      </c>
      <c r="B74" s="68" t="s">
        <v>2122</v>
      </c>
      <c r="C74" s="68" t="s">
        <v>572</v>
      </c>
      <c r="D74" s="68" t="s">
        <v>696</v>
      </c>
      <c r="E74" s="69" t="s">
        <v>697</v>
      </c>
      <c r="F74" s="67" t="s">
        <v>4194</v>
      </c>
      <c r="G74" s="67" t="s">
        <v>718</v>
      </c>
      <c r="H74" s="67" t="s">
        <v>4278</v>
      </c>
      <c r="I74" s="67" t="s">
        <v>4279</v>
      </c>
      <c r="J74" s="67" t="s">
        <v>4280</v>
      </c>
      <c r="K74" s="67" t="s">
        <v>719</v>
      </c>
      <c r="L74" s="70">
        <v>29579.574393155286</v>
      </c>
      <c r="M74" s="67" t="s">
        <v>848</v>
      </c>
      <c r="N74" s="70">
        <v>51816653.215973698</v>
      </c>
      <c r="O74" s="67" t="s">
        <v>4760</v>
      </c>
    </row>
    <row r="75" spans="1:15" customFormat="1" ht="24" customHeight="1">
      <c r="A75" s="67" t="s">
        <v>1029</v>
      </c>
      <c r="B75" s="68" t="s">
        <v>2122</v>
      </c>
      <c r="C75" s="68" t="s">
        <v>1030</v>
      </c>
      <c r="D75" s="68" t="s">
        <v>696</v>
      </c>
      <c r="E75" s="69" t="s">
        <v>697</v>
      </c>
      <c r="F75" s="67" t="s">
        <v>4294</v>
      </c>
      <c r="G75" s="67" t="s">
        <v>718</v>
      </c>
      <c r="H75" s="67" t="s">
        <v>4295</v>
      </c>
      <c r="I75" s="67" t="s">
        <v>4296</v>
      </c>
      <c r="J75" s="67" t="s">
        <v>4297</v>
      </c>
      <c r="K75" s="67" t="s">
        <v>719</v>
      </c>
      <c r="L75" s="70">
        <v>26295.170446973269</v>
      </c>
      <c r="M75" s="67" t="s">
        <v>848</v>
      </c>
      <c r="N75" s="70">
        <v>51842948.386420697</v>
      </c>
      <c r="O75" s="67" t="s">
        <v>4760</v>
      </c>
    </row>
    <row r="76" spans="1:15" customFormat="1" ht="26.1" customHeight="1">
      <c r="A76" s="67" t="s">
        <v>858</v>
      </c>
      <c r="B76" s="68" t="s">
        <v>2122</v>
      </c>
      <c r="C76" s="68" t="s">
        <v>678</v>
      </c>
      <c r="D76" s="68" t="s">
        <v>696</v>
      </c>
      <c r="E76" s="69" t="s">
        <v>697</v>
      </c>
      <c r="F76" s="67" t="s">
        <v>4301</v>
      </c>
      <c r="G76" s="67" t="s">
        <v>718</v>
      </c>
      <c r="H76" s="67" t="s">
        <v>4302</v>
      </c>
      <c r="I76" s="67" t="s">
        <v>4303</v>
      </c>
      <c r="J76" s="67" t="s">
        <v>4304</v>
      </c>
      <c r="K76" s="67" t="s">
        <v>719</v>
      </c>
      <c r="L76" s="70">
        <v>26029.190177615241</v>
      </c>
      <c r="M76" s="67" t="s">
        <v>848</v>
      </c>
      <c r="N76" s="70">
        <v>51868977.576598302</v>
      </c>
      <c r="O76" s="67" t="s">
        <v>4761</v>
      </c>
    </row>
    <row r="77" spans="1:15" customFormat="1" ht="26.1" customHeight="1">
      <c r="A77" s="67" t="s">
        <v>863</v>
      </c>
      <c r="B77" s="68" t="s">
        <v>2122</v>
      </c>
      <c r="C77" s="68" t="s">
        <v>528</v>
      </c>
      <c r="D77" s="68" t="s">
        <v>696</v>
      </c>
      <c r="E77" s="69" t="s">
        <v>697</v>
      </c>
      <c r="F77" s="67" t="s">
        <v>5146</v>
      </c>
      <c r="G77" s="67" t="s">
        <v>5147</v>
      </c>
      <c r="H77" s="67" t="s">
        <v>4305</v>
      </c>
      <c r="I77" s="67" t="s">
        <v>4306</v>
      </c>
      <c r="J77" s="67" t="s">
        <v>5148</v>
      </c>
      <c r="K77" s="67" t="s">
        <v>5149</v>
      </c>
      <c r="L77" s="70">
        <v>25172.595380411669</v>
      </c>
      <c r="M77" s="67" t="s">
        <v>848</v>
      </c>
      <c r="N77" s="70">
        <v>51894150.171978697</v>
      </c>
      <c r="O77" s="67" t="s">
        <v>4762</v>
      </c>
    </row>
    <row r="78" spans="1:15" customFormat="1" ht="26.1" customHeight="1">
      <c r="A78" s="67" t="s">
        <v>843</v>
      </c>
      <c r="B78" s="68" t="s">
        <v>2122</v>
      </c>
      <c r="C78" s="68" t="s">
        <v>487</v>
      </c>
      <c r="D78" s="68" t="s">
        <v>696</v>
      </c>
      <c r="E78" s="69" t="s">
        <v>697</v>
      </c>
      <c r="F78" s="67" t="s">
        <v>4307</v>
      </c>
      <c r="G78" s="67" t="s">
        <v>718</v>
      </c>
      <c r="H78" s="67" t="s">
        <v>4308</v>
      </c>
      <c r="I78" s="67" t="s">
        <v>4309</v>
      </c>
      <c r="J78" s="67" t="s">
        <v>4310</v>
      </c>
      <c r="K78" s="67" t="s">
        <v>719</v>
      </c>
      <c r="L78" s="70">
        <v>25048.734934037719</v>
      </c>
      <c r="M78" s="67" t="s">
        <v>848</v>
      </c>
      <c r="N78" s="70">
        <v>51919198.906912699</v>
      </c>
      <c r="O78" s="67" t="s">
        <v>5150</v>
      </c>
    </row>
    <row r="79" spans="1:15" customFormat="1" ht="39" customHeight="1">
      <c r="A79" s="67" t="s">
        <v>888</v>
      </c>
      <c r="B79" s="68" t="s">
        <v>2122</v>
      </c>
      <c r="C79" s="68" t="s">
        <v>641</v>
      </c>
      <c r="D79" s="68" t="s">
        <v>696</v>
      </c>
      <c r="E79" s="69" t="s">
        <v>697</v>
      </c>
      <c r="F79" s="67" t="s">
        <v>4314</v>
      </c>
      <c r="G79" s="67" t="s">
        <v>718</v>
      </c>
      <c r="H79" s="67" t="s">
        <v>4032</v>
      </c>
      <c r="I79" s="67" t="s">
        <v>4033</v>
      </c>
      <c r="J79" s="67" t="s">
        <v>4315</v>
      </c>
      <c r="K79" s="67" t="s">
        <v>719</v>
      </c>
      <c r="L79" s="70">
        <v>21871.078182848581</v>
      </c>
      <c r="M79" s="67" t="s">
        <v>848</v>
      </c>
      <c r="N79" s="70">
        <v>51941069.985095501</v>
      </c>
      <c r="O79" s="67" t="s">
        <v>5150</v>
      </c>
    </row>
    <row r="80" spans="1:15" customFormat="1" ht="24" customHeight="1">
      <c r="A80" s="67" t="s">
        <v>882</v>
      </c>
      <c r="B80" s="68" t="s">
        <v>2122</v>
      </c>
      <c r="C80" s="68" t="s">
        <v>544</v>
      </c>
      <c r="D80" s="68" t="s">
        <v>696</v>
      </c>
      <c r="E80" s="69" t="s">
        <v>697</v>
      </c>
      <c r="F80" s="67" t="s">
        <v>5151</v>
      </c>
      <c r="G80" s="67" t="s">
        <v>5152</v>
      </c>
      <c r="H80" s="67" t="s">
        <v>4323</v>
      </c>
      <c r="I80" s="67" t="s">
        <v>2668</v>
      </c>
      <c r="J80" s="67" t="s">
        <v>4324</v>
      </c>
      <c r="K80" s="67" t="s">
        <v>4325</v>
      </c>
      <c r="L80" s="70">
        <v>20209.278964556339</v>
      </c>
      <c r="M80" s="67" t="s">
        <v>848</v>
      </c>
      <c r="N80" s="70">
        <v>51961279.264060102</v>
      </c>
      <c r="O80" s="67" t="s">
        <v>5153</v>
      </c>
    </row>
    <row r="81" spans="1:15" customFormat="1" ht="26.1" customHeight="1">
      <c r="A81" s="67" t="s">
        <v>796</v>
      </c>
      <c r="B81" s="68" t="s">
        <v>2122</v>
      </c>
      <c r="C81" s="68" t="s">
        <v>535</v>
      </c>
      <c r="D81" s="68" t="s">
        <v>696</v>
      </c>
      <c r="E81" s="69" t="s">
        <v>697</v>
      </c>
      <c r="F81" s="67" t="s">
        <v>4332</v>
      </c>
      <c r="G81" s="67" t="s">
        <v>718</v>
      </c>
      <c r="H81" s="67" t="s">
        <v>4333</v>
      </c>
      <c r="I81" s="67" t="s">
        <v>4334</v>
      </c>
      <c r="J81" s="67" t="s">
        <v>4335</v>
      </c>
      <c r="K81" s="67" t="s">
        <v>719</v>
      </c>
      <c r="L81" s="70">
        <v>19450.352040999998</v>
      </c>
      <c r="M81" s="67" t="s">
        <v>848</v>
      </c>
      <c r="N81" s="70">
        <v>51980729.616101101</v>
      </c>
      <c r="O81" s="67" t="s">
        <v>5153</v>
      </c>
    </row>
    <row r="82" spans="1:15" customFormat="1" ht="24" customHeight="1">
      <c r="A82" s="67" t="s">
        <v>914</v>
      </c>
      <c r="B82" s="68" t="s">
        <v>2122</v>
      </c>
      <c r="C82" s="68" t="s">
        <v>591</v>
      </c>
      <c r="D82" s="68" t="s">
        <v>696</v>
      </c>
      <c r="E82" s="69" t="s">
        <v>697</v>
      </c>
      <c r="F82" s="67" t="s">
        <v>4336</v>
      </c>
      <c r="G82" s="67" t="s">
        <v>718</v>
      </c>
      <c r="H82" s="67" t="s">
        <v>4337</v>
      </c>
      <c r="I82" s="67" t="s">
        <v>4338</v>
      </c>
      <c r="J82" s="67" t="s">
        <v>4339</v>
      </c>
      <c r="K82" s="67" t="s">
        <v>719</v>
      </c>
      <c r="L82" s="70">
        <v>18660.918058278996</v>
      </c>
      <c r="M82" s="67" t="s">
        <v>848</v>
      </c>
      <c r="N82" s="70">
        <v>51999390.5341594</v>
      </c>
      <c r="O82" s="67" t="s">
        <v>5154</v>
      </c>
    </row>
    <row r="83" spans="1:15" customFormat="1" ht="26.1" customHeight="1">
      <c r="A83" s="67" t="s">
        <v>2717</v>
      </c>
      <c r="B83" s="68" t="s">
        <v>2122</v>
      </c>
      <c r="C83" s="68" t="s">
        <v>2718</v>
      </c>
      <c r="D83" s="68" t="s">
        <v>696</v>
      </c>
      <c r="E83" s="69" t="s">
        <v>697</v>
      </c>
      <c r="F83" s="67" t="s">
        <v>4354</v>
      </c>
      <c r="G83" s="67" t="s">
        <v>4355</v>
      </c>
      <c r="H83" s="67" t="s">
        <v>4356</v>
      </c>
      <c r="I83" s="67" t="s">
        <v>4357</v>
      </c>
      <c r="J83" s="67" t="s">
        <v>4358</v>
      </c>
      <c r="K83" s="67" t="s">
        <v>4359</v>
      </c>
      <c r="L83" s="70">
        <v>14803.260341299199</v>
      </c>
      <c r="M83" s="67" t="s">
        <v>871</v>
      </c>
      <c r="N83" s="70">
        <v>52014193.794500701</v>
      </c>
      <c r="O83" s="67" t="s">
        <v>5154</v>
      </c>
    </row>
    <row r="84" spans="1:15" customFormat="1" ht="24" customHeight="1">
      <c r="A84" s="67" t="s">
        <v>898</v>
      </c>
      <c r="B84" s="68" t="s">
        <v>2122</v>
      </c>
      <c r="C84" s="68" t="s">
        <v>475</v>
      </c>
      <c r="D84" s="68" t="s">
        <v>696</v>
      </c>
      <c r="E84" s="69" t="s">
        <v>697</v>
      </c>
      <c r="F84" s="67" t="s">
        <v>4360</v>
      </c>
      <c r="G84" s="67" t="s">
        <v>2724</v>
      </c>
      <c r="H84" s="67" t="s">
        <v>4361</v>
      </c>
      <c r="I84" s="67" t="s">
        <v>4362</v>
      </c>
      <c r="J84" s="67" t="s">
        <v>4363</v>
      </c>
      <c r="K84" s="67" t="s">
        <v>4364</v>
      </c>
      <c r="L84" s="70">
        <v>14717.308833663048</v>
      </c>
      <c r="M84" s="67" t="s">
        <v>871</v>
      </c>
      <c r="N84" s="70">
        <v>52028911.103334397</v>
      </c>
      <c r="O84" s="67" t="s">
        <v>5155</v>
      </c>
    </row>
    <row r="85" spans="1:15" customFormat="1" ht="26.1" customHeight="1">
      <c r="A85" s="67" t="s">
        <v>870</v>
      </c>
      <c r="B85" s="68" t="s">
        <v>2122</v>
      </c>
      <c r="C85" s="68" t="s">
        <v>501</v>
      </c>
      <c r="D85" s="68" t="s">
        <v>696</v>
      </c>
      <c r="E85" s="69" t="s">
        <v>697</v>
      </c>
      <c r="F85" s="67" t="s">
        <v>5156</v>
      </c>
      <c r="G85" s="67" t="s">
        <v>5157</v>
      </c>
      <c r="H85" s="67" t="s">
        <v>2115</v>
      </c>
      <c r="I85" s="67" t="s">
        <v>4367</v>
      </c>
      <c r="J85" s="67" t="s">
        <v>5158</v>
      </c>
      <c r="K85" s="67" t="s">
        <v>5159</v>
      </c>
      <c r="L85" s="70">
        <v>14103.771062052838</v>
      </c>
      <c r="M85" s="67" t="s">
        <v>871</v>
      </c>
      <c r="N85" s="70">
        <v>52043014.874396503</v>
      </c>
      <c r="O85" s="67" t="s">
        <v>5155</v>
      </c>
    </row>
    <row r="86" spans="1:15" customFormat="1" ht="26.1" customHeight="1">
      <c r="A86" s="67" t="s">
        <v>867</v>
      </c>
      <c r="B86" s="68" t="s">
        <v>2122</v>
      </c>
      <c r="C86" s="68" t="s">
        <v>500</v>
      </c>
      <c r="D86" s="68" t="s">
        <v>696</v>
      </c>
      <c r="E86" s="69" t="s">
        <v>697</v>
      </c>
      <c r="F86" s="67" t="s">
        <v>5160</v>
      </c>
      <c r="G86" s="67" t="s">
        <v>5161</v>
      </c>
      <c r="H86" s="67" t="s">
        <v>2687</v>
      </c>
      <c r="I86" s="67" t="s">
        <v>4389</v>
      </c>
      <c r="J86" s="67" t="s">
        <v>5162</v>
      </c>
      <c r="K86" s="67" t="s">
        <v>5163</v>
      </c>
      <c r="L86" s="70">
        <v>10438.241488723497</v>
      </c>
      <c r="M86" s="67" t="s">
        <v>871</v>
      </c>
      <c r="N86" s="70">
        <v>52053453.115885198</v>
      </c>
      <c r="O86" s="67" t="s">
        <v>5164</v>
      </c>
    </row>
    <row r="87" spans="1:15" customFormat="1" ht="24" customHeight="1">
      <c r="A87" s="67" t="s">
        <v>1315</v>
      </c>
      <c r="B87" s="68" t="s">
        <v>1282</v>
      </c>
      <c r="C87" s="68" t="s">
        <v>1316</v>
      </c>
      <c r="D87" s="68" t="s">
        <v>696</v>
      </c>
      <c r="E87" s="69" t="s">
        <v>697</v>
      </c>
      <c r="F87" s="67" t="s">
        <v>2725</v>
      </c>
      <c r="G87" s="67" t="s">
        <v>458</v>
      </c>
      <c r="H87" s="67" t="s">
        <v>1317</v>
      </c>
      <c r="I87" s="67" t="s">
        <v>458</v>
      </c>
      <c r="J87" s="67" t="s">
        <v>2726</v>
      </c>
      <c r="K87" s="67" t="s">
        <v>458</v>
      </c>
      <c r="L87" s="70">
        <v>10362.6</v>
      </c>
      <c r="M87" s="67" t="s">
        <v>871</v>
      </c>
      <c r="N87" s="70">
        <v>52063815.7158852</v>
      </c>
      <c r="O87" s="67" t="s">
        <v>5164</v>
      </c>
    </row>
    <row r="88" spans="1:15" customFormat="1" ht="24" customHeight="1">
      <c r="A88" s="67" t="s">
        <v>869</v>
      </c>
      <c r="B88" s="68" t="s">
        <v>2122</v>
      </c>
      <c r="C88" s="68" t="s">
        <v>657</v>
      </c>
      <c r="D88" s="68" t="s">
        <v>696</v>
      </c>
      <c r="E88" s="69" t="s">
        <v>697</v>
      </c>
      <c r="F88" s="67" t="s">
        <v>5165</v>
      </c>
      <c r="G88" s="67" t="s">
        <v>718</v>
      </c>
      <c r="H88" s="67" t="s">
        <v>4395</v>
      </c>
      <c r="I88" s="67" t="s">
        <v>2675</v>
      </c>
      <c r="J88" s="67" t="s">
        <v>5166</v>
      </c>
      <c r="K88" s="67" t="s">
        <v>719</v>
      </c>
      <c r="L88" s="70">
        <v>8882.51747560492</v>
      </c>
      <c r="M88" s="67" t="s">
        <v>871</v>
      </c>
      <c r="N88" s="70">
        <v>52072698.233360797</v>
      </c>
      <c r="O88" s="67" t="s">
        <v>5164</v>
      </c>
    </row>
    <row r="89" spans="1:15" customFormat="1" ht="24" customHeight="1">
      <c r="A89" s="67" t="s">
        <v>887</v>
      </c>
      <c r="B89" s="68" t="s">
        <v>2122</v>
      </c>
      <c r="C89" s="68" t="s">
        <v>470</v>
      </c>
      <c r="D89" s="68" t="s">
        <v>696</v>
      </c>
      <c r="E89" s="69" t="s">
        <v>697</v>
      </c>
      <c r="F89" s="67" t="s">
        <v>4404</v>
      </c>
      <c r="G89" s="67" t="s">
        <v>718</v>
      </c>
      <c r="H89" s="67" t="s">
        <v>4405</v>
      </c>
      <c r="I89" s="67" t="s">
        <v>4406</v>
      </c>
      <c r="J89" s="67" t="s">
        <v>4407</v>
      </c>
      <c r="K89" s="67" t="s">
        <v>719</v>
      </c>
      <c r="L89" s="70">
        <v>7342.7355543279918</v>
      </c>
      <c r="M89" s="67" t="s">
        <v>871</v>
      </c>
      <c r="N89" s="70">
        <v>52080040.968915097</v>
      </c>
      <c r="O89" s="67" t="s">
        <v>5164</v>
      </c>
    </row>
    <row r="90" spans="1:15" customFormat="1" ht="26.1" customHeight="1">
      <c r="A90" s="67" t="s">
        <v>2728</v>
      </c>
      <c r="B90" s="68" t="s">
        <v>2122</v>
      </c>
      <c r="C90" s="68" t="s">
        <v>627</v>
      </c>
      <c r="D90" s="68" t="s">
        <v>696</v>
      </c>
      <c r="E90" s="69" t="s">
        <v>697</v>
      </c>
      <c r="F90" s="67" t="s">
        <v>4414</v>
      </c>
      <c r="G90" s="67" t="s">
        <v>718</v>
      </c>
      <c r="H90" s="67" t="s">
        <v>4415</v>
      </c>
      <c r="I90" s="67" t="s">
        <v>4416</v>
      </c>
      <c r="J90" s="67" t="s">
        <v>4417</v>
      </c>
      <c r="K90" s="67" t="s">
        <v>719</v>
      </c>
      <c r="L90" s="70">
        <v>6317.8752073282576</v>
      </c>
      <c r="M90" s="67" t="s">
        <v>871</v>
      </c>
      <c r="N90" s="70">
        <v>52086358.844122402</v>
      </c>
      <c r="O90" s="67" t="s">
        <v>5167</v>
      </c>
    </row>
    <row r="91" spans="1:15" customFormat="1" ht="26.1" customHeight="1">
      <c r="A91" s="67" t="s">
        <v>1648</v>
      </c>
      <c r="B91" s="68" t="s">
        <v>2122</v>
      </c>
      <c r="C91" s="68" t="s">
        <v>1649</v>
      </c>
      <c r="D91" s="68" t="s">
        <v>696</v>
      </c>
      <c r="E91" s="69" t="s">
        <v>697</v>
      </c>
      <c r="F91" s="67" t="s">
        <v>4423</v>
      </c>
      <c r="G91" s="67" t="s">
        <v>718</v>
      </c>
      <c r="H91" s="67" t="s">
        <v>4424</v>
      </c>
      <c r="I91" s="67" t="s">
        <v>4425</v>
      </c>
      <c r="J91" s="67" t="s">
        <v>4426</v>
      </c>
      <c r="K91" s="67" t="s">
        <v>719</v>
      </c>
      <c r="L91" s="70">
        <v>6058.4679426724915</v>
      </c>
      <c r="M91" s="67" t="s">
        <v>871</v>
      </c>
      <c r="N91" s="70">
        <v>52092417.312065102</v>
      </c>
      <c r="O91" s="67" t="s">
        <v>5167</v>
      </c>
    </row>
    <row r="92" spans="1:15" customFormat="1" ht="26.1" customHeight="1">
      <c r="A92" s="67" t="s">
        <v>4435</v>
      </c>
      <c r="B92" s="68" t="s">
        <v>2122</v>
      </c>
      <c r="C92" s="68" t="s">
        <v>4436</v>
      </c>
      <c r="D92" s="68" t="s">
        <v>696</v>
      </c>
      <c r="E92" s="69" t="s">
        <v>697</v>
      </c>
      <c r="F92" s="67" t="s">
        <v>4075</v>
      </c>
      <c r="G92" s="67" t="s">
        <v>718</v>
      </c>
      <c r="H92" s="67" t="s">
        <v>4437</v>
      </c>
      <c r="I92" s="67" t="s">
        <v>4438</v>
      </c>
      <c r="J92" s="67" t="s">
        <v>4439</v>
      </c>
      <c r="K92" s="67" t="s">
        <v>719</v>
      </c>
      <c r="L92" s="70">
        <v>5638.0879513165073</v>
      </c>
      <c r="M92" s="67" t="s">
        <v>871</v>
      </c>
      <c r="N92" s="70">
        <v>52098055.400016397</v>
      </c>
      <c r="O92" s="67" t="s">
        <v>5167</v>
      </c>
    </row>
    <row r="93" spans="1:15" customFormat="1" ht="26.1" customHeight="1">
      <c r="A93" s="67" t="s">
        <v>1985</v>
      </c>
      <c r="B93" s="68" t="s">
        <v>2122</v>
      </c>
      <c r="C93" s="68" t="s">
        <v>1986</v>
      </c>
      <c r="D93" s="68" t="s">
        <v>696</v>
      </c>
      <c r="E93" s="69" t="s">
        <v>697</v>
      </c>
      <c r="F93" s="67" t="s">
        <v>4443</v>
      </c>
      <c r="G93" s="67" t="s">
        <v>718</v>
      </c>
      <c r="H93" s="67" t="s">
        <v>4444</v>
      </c>
      <c r="I93" s="67" t="s">
        <v>4445</v>
      </c>
      <c r="J93" s="67" t="s">
        <v>4446</v>
      </c>
      <c r="K93" s="67" t="s">
        <v>719</v>
      </c>
      <c r="L93" s="70">
        <v>4783.1413956842398</v>
      </c>
      <c r="M93" s="67" t="s">
        <v>871</v>
      </c>
      <c r="N93" s="70">
        <v>52102838.5414121</v>
      </c>
      <c r="O93" s="67" t="s">
        <v>5167</v>
      </c>
    </row>
    <row r="94" spans="1:15" customFormat="1" ht="26.1" customHeight="1">
      <c r="A94" s="67" t="s">
        <v>937</v>
      </c>
      <c r="B94" s="68" t="s">
        <v>2122</v>
      </c>
      <c r="C94" s="68" t="s">
        <v>590</v>
      </c>
      <c r="D94" s="68" t="s">
        <v>696</v>
      </c>
      <c r="E94" s="69" t="s">
        <v>697</v>
      </c>
      <c r="F94" s="67" t="s">
        <v>4336</v>
      </c>
      <c r="G94" s="67" t="s">
        <v>718</v>
      </c>
      <c r="H94" s="67" t="s">
        <v>4451</v>
      </c>
      <c r="I94" s="67" t="s">
        <v>2392</v>
      </c>
      <c r="J94" s="67" t="s">
        <v>4452</v>
      </c>
      <c r="K94" s="67" t="s">
        <v>719</v>
      </c>
      <c r="L94" s="70">
        <v>4476.5058554147008</v>
      </c>
      <c r="M94" s="67" t="s">
        <v>871</v>
      </c>
      <c r="N94" s="70">
        <v>52107315.047267497</v>
      </c>
      <c r="O94" s="67" t="s">
        <v>5167</v>
      </c>
    </row>
    <row r="95" spans="1:15" customFormat="1" ht="26.1" customHeight="1">
      <c r="A95" s="67" t="s">
        <v>891</v>
      </c>
      <c r="B95" s="68" t="s">
        <v>2122</v>
      </c>
      <c r="C95" s="68" t="s">
        <v>498</v>
      </c>
      <c r="D95" s="68" t="s">
        <v>696</v>
      </c>
      <c r="E95" s="69" t="s">
        <v>697</v>
      </c>
      <c r="F95" s="67" t="s">
        <v>5168</v>
      </c>
      <c r="G95" s="67" t="s">
        <v>718</v>
      </c>
      <c r="H95" s="67" t="s">
        <v>4455</v>
      </c>
      <c r="I95" s="67" t="s">
        <v>905</v>
      </c>
      <c r="J95" s="67" t="s">
        <v>5169</v>
      </c>
      <c r="K95" s="67" t="s">
        <v>719</v>
      </c>
      <c r="L95" s="70">
        <v>4265.4305507401132</v>
      </c>
      <c r="M95" s="67" t="s">
        <v>871</v>
      </c>
      <c r="N95" s="70">
        <v>52111580.477818199</v>
      </c>
      <c r="O95" s="67" t="s">
        <v>5167</v>
      </c>
    </row>
    <row r="96" spans="1:15" customFormat="1" ht="26.1" customHeight="1">
      <c r="A96" s="67" t="s">
        <v>910</v>
      </c>
      <c r="B96" s="68" t="s">
        <v>2122</v>
      </c>
      <c r="C96" s="68" t="s">
        <v>609</v>
      </c>
      <c r="D96" s="68" t="s">
        <v>696</v>
      </c>
      <c r="E96" s="69" t="s">
        <v>697</v>
      </c>
      <c r="F96" s="67" t="s">
        <v>4480</v>
      </c>
      <c r="G96" s="67" t="s">
        <v>718</v>
      </c>
      <c r="H96" s="67" t="s">
        <v>4481</v>
      </c>
      <c r="I96" s="67" t="s">
        <v>4482</v>
      </c>
      <c r="J96" s="67" t="s">
        <v>4483</v>
      </c>
      <c r="K96" s="67" t="s">
        <v>719</v>
      </c>
      <c r="L96" s="70">
        <v>3324.5193655439998</v>
      </c>
      <c r="M96" s="67" t="s">
        <v>871</v>
      </c>
      <c r="N96" s="70">
        <v>52114904.9971838</v>
      </c>
      <c r="O96" s="67" t="s">
        <v>5167</v>
      </c>
    </row>
    <row r="97" spans="1:15" customFormat="1" ht="24" customHeight="1">
      <c r="A97" s="67" t="s">
        <v>919</v>
      </c>
      <c r="B97" s="68" t="s">
        <v>2122</v>
      </c>
      <c r="C97" s="68" t="s">
        <v>631</v>
      </c>
      <c r="D97" s="68" t="s">
        <v>696</v>
      </c>
      <c r="E97" s="69" t="s">
        <v>697</v>
      </c>
      <c r="F97" s="67" t="s">
        <v>5170</v>
      </c>
      <c r="G97" s="67" t="s">
        <v>718</v>
      </c>
      <c r="H97" s="67" t="s">
        <v>4498</v>
      </c>
      <c r="I97" s="67" t="s">
        <v>1999</v>
      </c>
      <c r="J97" s="67" t="s">
        <v>5171</v>
      </c>
      <c r="K97" s="67" t="s">
        <v>719</v>
      </c>
      <c r="L97" s="70">
        <v>2261.3515727432</v>
      </c>
      <c r="M97" s="67" t="s">
        <v>871</v>
      </c>
      <c r="N97" s="70">
        <v>52117166.3487565</v>
      </c>
      <c r="O97" s="67" t="s">
        <v>5172</v>
      </c>
    </row>
    <row r="98" spans="1:15" customFormat="1" ht="26.1" customHeight="1">
      <c r="A98" s="67" t="s">
        <v>883</v>
      </c>
      <c r="B98" s="68" t="s">
        <v>2122</v>
      </c>
      <c r="C98" s="68" t="s">
        <v>662</v>
      </c>
      <c r="D98" s="68" t="s">
        <v>696</v>
      </c>
      <c r="E98" s="69" t="s">
        <v>697</v>
      </c>
      <c r="F98" s="67" t="s">
        <v>4518</v>
      </c>
      <c r="G98" s="67" t="s">
        <v>718</v>
      </c>
      <c r="H98" s="67" t="s">
        <v>4519</v>
      </c>
      <c r="I98" s="67" t="s">
        <v>4520</v>
      </c>
      <c r="J98" s="67" t="s">
        <v>4521</v>
      </c>
      <c r="K98" s="67" t="s">
        <v>719</v>
      </c>
      <c r="L98" s="70">
        <v>1718.97829273248</v>
      </c>
      <c r="M98" s="67" t="s">
        <v>871</v>
      </c>
      <c r="N98" s="70">
        <v>52118885.327049203</v>
      </c>
      <c r="O98" s="67" t="s">
        <v>5172</v>
      </c>
    </row>
    <row r="99" spans="1:15" customFormat="1" ht="26.1" customHeight="1">
      <c r="A99" s="67" t="s">
        <v>912</v>
      </c>
      <c r="B99" s="68" t="s">
        <v>2122</v>
      </c>
      <c r="C99" s="68" t="s">
        <v>481</v>
      </c>
      <c r="D99" s="68" t="s">
        <v>696</v>
      </c>
      <c r="E99" s="69" t="s">
        <v>697</v>
      </c>
      <c r="F99" s="67" t="s">
        <v>4522</v>
      </c>
      <c r="G99" s="67" t="s">
        <v>718</v>
      </c>
      <c r="H99" s="67" t="s">
        <v>4523</v>
      </c>
      <c r="I99" s="67" t="s">
        <v>4524</v>
      </c>
      <c r="J99" s="67" t="s">
        <v>4525</v>
      </c>
      <c r="K99" s="67" t="s">
        <v>719</v>
      </c>
      <c r="L99" s="70">
        <v>1646.8886878014562</v>
      </c>
      <c r="M99" s="67" t="s">
        <v>871</v>
      </c>
      <c r="N99" s="70">
        <v>52120532.215737</v>
      </c>
      <c r="O99" s="67" t="s">
        <v>5172</v>
      </c>
    </row>
    <row r="100" spans="1:15" customFormat="1" ht="26.1" customHeight="1">
      <c r="A100" s="67" t="s">
        <v>1996</v>
      </c>
      <c r="B100" s="68" t="s">
        <v>2122</v>
      </c>
      <c r="C100" s="68" t="s">
        <v>1997</v>
      </c>
      <c r="D100" s="68" t="s">
        <v>696</v>
      </c>
      <c r="E100" s="69" t="s">
        <v>697</v>
      </c>
      <c r="F100" s="67" t="s">
        <v>4527</v>
      </c>
      <c r="G100" s="67" t="s">
        <v>718</v>
      </c>
      <c r="H100" s="67" t="s">
        <v>4528</v>
      </c>
      <c r="I100" s="67" t="s">
        <v>4529</v>
      </c>
      <c r="J100" s="67" t="s">
        <v>4530</v>
      </c>
      <c r="K100" s="67" t="s">
        <v>719</v>
      </c>
      <c r="L100" s="70">
        <v>1562.1427538067001</v>
      </c>
      <c r="M100" s="67" t="s">
        <v>871</v>
      </c>
      <c r="N100" s="70">
        <v>52122094.358490802</v>
      </c>
      <c r="O100" s="67" t="s">
        <v>5172</v>
      </c>
    </row>
    <row r="101" spans="1:15" customFormat="1" ht="26.1" customHeight="1">
      <c r="A101" s="67" t="s">
        <v>881</v>
      </c>
      <c r="B101" s="68" t="s">
        <v>2122</v>
      </c>
      <c r="C101" s="68" t="s">
        <v>661</v>
      </c>
      <c r="D101" s="68" t="s">
        <v>696</v>
      </c>
      <c r="E101" s="69" t="s">
        <v>697</v>
      </c>
      <c r="F101" s="67" t="s">
        <v>4531</v>
      </c>
      <c r="G101" s="67" t="s">
        <v>718</v>
      </c>
      <c r="H101" s="67" t="s">
        <v>4532</v>
      </c>
      <c r="I101" s="67" t="s">
        <v>4533</v>
      </c>
      <c r="J101" s="67" t="s">
        <v>4534</v>
      </c>
      <c r="K101" s="67" t="s">
        <v>719</v>
      </c>
      <c r="L101" s="70">
        <v>1440.64364690925</v>
      </c>
      <c r="M101" s="67" t="s">
        <v>871</v>
      </c>
      <c r="N101" s="70">
        <v>52123535.002137698</v>
      </c>
      <c r="O101" s="67" t="s">
        <v>5172</v>
      </c>
    </row>
    <row r="102" spans="1:15" customFormat="1" ht="24" customHeight="1">
      <c r="A102" s="67" t="s">
        <v>1320</v>
      </c>
      <c r="B102" s="68" t="s">
        <v>1282</v>
      </c>
      <c r="C102" s="68" t="s">
        <v>1321</v>
      </c>
      <c r="D102" s="68" t="s">
        <v>696</v>
      </c>
      <c r="E102" s="69" t="s">
        <v>697</v>
      </c>
      <c r="F102" s="67" t="s">
        <v>2731</v>
      </c>
      <c r="G102" s="67" t="s">
        <v>458</v>
      </c>
      <c r="H102" s="67" t="s">
        <v>1322</v>
      </c>
      <c r="I102" s="67" t="s">
        <v>458</v>
      </c>
      <c r="J102" s="67" t="s">
        <v>2732</v>
      </c>
      <c r="K102" s="67" t="s">
        <v>458</v>
      </c>
      <c r="L102" s="70">
        <v>1299.8</v>
      </c>
      <c r="M102" s="67" t="s">
        <v>871</v>
      </c>
      <c r="N102" s="70">
        <v>52124834.802137703</v>
      </c>
      <c r="O102" s="67" t="s">
        <v>5172</v>
      </c>
    </row>
    <row r="103" spans="1:15" customFormat="1" ht="24" customHeight="1">
      <c r="A103" s="67" t="s">
        <v>941</v>
      </c>
      <c r="B103" s="68" t="s">
        <v>2122</v>
      </c>
      <c r="C103" s="68" t="s">
        <v>588</v>
      </c>
      <c r="D103" s="68" t="s">
        <v>696</v>
      </c>
      <c r="E103" s="69" t="s">
        <v>697</v>
      </c>
      <c r="F103" s="67" t="s">
        <v>4542</v>
      </c>
      <c r="G103" s="67" t="s">
        <v>718</v>
      </c>
      <c r="H103" s="67" t="s">
        <v>2733</v>
      </c>
      <c r="I103" s="67" t="s">
        <v>1001</v>
      </c>
      <c r="J103" s="67" t="s">
        <v>4543</v>
      </c>
      <c r="K103" s="67" t="s">
        <v>719</v>
      </c>
      <c r="L103" s="70">
        <v>1215.1050176967899</v>
      </c>
      <c r="M103" s="67" t="s">
        <v>871</v>
      </c>
      <c r="N103" s="70">
        <v>52126049.907155402</v>
      </c>
      <c r="O103" s="67" t="s">
        <v>5172</v>
      </c>
    </row>
    <row r="104" spans="1:15" customFormat="1" ht="26.1" customHeight="1">
      <c r="A104" s="67" t="s">
        <v>897</v>
      </c>
      <c r="B104" s="68" t="s">
        <v>2122</v>
      </c>
      <c r="C104" s="68" t="s">
        <v>656</v>
      </c>
      <c r="D104" s="68" t="s">
        <v>696</v>
      </c>
      <c r="E104" s="69" t="s">
        <v>697</v>
      </c>
      <c r="F104" s="67" t="s">
        <v>4549</v>
      </c>
      <c r="G104" s="67" t="s">
        <v>718</v>
      </c>
      <c r="H104" s="67" t="s">
        <v>4405</v>
      </c>
      <c r="I104" s="67" t="s">
        <v>4550</v>
      </c>
      <c r="J104" s="67" t="s">
        <v>4551</v>
      </c>
      <c r="K104" s="67" t="s">
        <v>719</v>
      </c>
      <c r="L104" s="70">
        <v>1127.7249940812501</v>
      </c>
      <c r="M104" s="67" t="s">
        <v>871</v>
      </c>
      <c r="N104" s="70">
        <v>52127177.632149503</v>
      </c>
      <c r="O104" s="67" t="s">
        <v>5172</v>
      </c>
    </row>
    <row r="105" spans="1:15" customFormat="1" ht="24" customHeight="1">
      <c r="A105" s="67" t="s">
        <v>927</v>
      </c>
      <c r="B105" s="68" t="s">
        <v>2122</v>
      </c>
      <c r="C105" s="68" t="s">
        <v>545</v>
      </c>
      <c r="D105" s="68" t="s">
        <v>696</v>
      </c>
      <c r="E105" s="69" t="s">
        <v>697</v>
      </c>
      <c r="F105" s="67" t="s">
        <v>4557</v>
      </c>
      <c r="G105" s="67" t="s">
        <v>718</v>
      </c>
      <c r="H105" s="67" t="s">
        <v>3227</v>
      </c>
      <c r="I105" s="67" t="s">
        <v>2865</v>
      </c>
      <c r="J105" s="67" t="s">
        <v>4558</v>
      </c>
      <c r="K105" s="67" t="s">
        <v>719</v>
      </c>
      <c r="L105" s="70">
        <v>846.54075943537202</v>
      </c>
      <c r="M105" s="67" t="s">
        <v>871</v>
      </c>
      <c r="N105" s="70">
        <v>52128024.172908902</v>
      </c>
      <c r="O105" s="67" t="s">
        <v>5172</v>
      </c>
    </row>
    <row r="106" spans="1:15" customFormat="1" ht="26.1" customHeight="1">
      <c r="A106" s="67" t="s">
        <v>921</v>
      </c>
      <c r="B106" s="68" t="s">
        <v>2122</v>
      </c>
      <c r="C106" s="68" t="s">
        <v>529</v>
      </c>
      <c r="D106" s="68" t="s">
        <v>696</v>
      </c>
      <c r="E106" s="69" t="s">
        <v>697</v>
      </c>
      <c r="F106" s="67" t="s">
        <v>4559</v>
      </c>
      <c r="G106" s="67" t="s">
        <v>4560</v>
      </c>
      <c r="H106" s="67" t="s">
        <v>2729</v>
      </c>
      <c r="I106" s="67" t="s">
        <v>2730</v>
      </c>
      <c r="J106" s="67" t="s">
        <v>4561</v>
      </c>
      <c r="K106" s="67" t="s">
        <v>4562</v>
      </c>
      <c r="L106" s="70">
        <v>837.36361060234174</v>
      </c>
      <c r="M106" s="67" t="s">
        <v>871</v>
      </c>
      <c r="N106" s="70">
        <v>52128861.536519498</v>
      </c>
      <c r="O106" s="67" t="s">
        <v>5172</v>
      </c>
    </row>
    <row r="107" spans="1:15" customFormat="1" ht="24" customHeight="1">
      <c r="A107" s="67" t="s">
        <v>899</v>
      </c>
      <c r="B107" s="68" t="s">
        <v>2122</v>
      </c>
      <c r="C107" s="68" t="s">
        <v>660</v>
      </c>
      <c r="D107" s="68" t="s">
        <v>696</v>
      </c>
      <c r="E107" s="69" t="s">
        <v>697</v>
      </c>
      <c r="F107" s="67" t="s">
        <v>4566</v>
      </c>
      <c r="G107" s="67" t="s">
        <v>718</v>
      </c>
      <c r="H107" s="67" t="s">
        <v>4567</v>
      </c>
      <c r="I107" s="67" t="s">
        <v>1998</v>
      </c>
      <c r="J107" s="67" t="s">
        <v>4568</v>
      </c>
      <c r="K107" s="67" t="s">
        <v>719</v>
      </c>
      <c r="L107" s="70">
        <v>761.38050617459999</v>
      </c>
      <c r="M107" s="67" t="s">
        <v>871</v>
      </c>
      <c r="N107" s="70">
        <v>52129622.9170257</v>
      </c>
      <c r="O107" s="67" t="s">
        <v>5172</v>
      </c>
    </row>
    <row r="108" spans="1:15" customFormat="1" ht="26.1" customHeight="1">
      <c r="A108" s="67" t="s">
        <v>926</v>
      </c>
      <c r="B108" s="68" t="s">
        <v>2122</v>
      </c>
      <c r="C108" s="68" t="s">
        <v>644</v>
      </c>
      <c r="D108" s="68" t="s">
        <v>696</v>
      </c>
      <c r="E108" s="69" t="s">
        <v>697</v>
      </c>
      <c r="F108" s="67" t="s">
        <v>4614</v>
      </c>
      <c r="G108" s="67" t="s">
        <v>718</v>
      </c>
      <c r="H108" s="67" t="s">
        <v>4615</v>
      </c>
      <c r="I108" s="67" t="s">
        <v>4616</v>
      </c>
      <c r="J108" s="67" t="s">
        <v>4617</v>
      </c>
      <c r="K108" s="67" t="s">
        <v>719</v>
      </c>
      <c r="L108" s="70">
        <v>214.26042380787001</v>
      </c>
      <c r="M108" s="67" t="s">
        <v>871</v>
      </c>
      <c r="N108" s="70">
        <v>52129837.177449502</v>
      </c>
      <c r="O108" s="67" t="s">
        <v>5172</v>
      </c>
    </row>
    <row r="109" spans="1:15" customFormat="1" ht="24" customHeight="1">
      <c r="A109" s="67" t="s">
        <v>876</v>
      </c>
      <c r="B109" s="68" t="s">
        <v>2122</v>
      </c>
      <c r="C109" s="68" t="s">
        <v>482</v>
      </c>
      <c r="D109" s="68" t="s">
        <v>696</v>
      </c>
      <c r="E109" s="69" t="s">
        <v>697</v>
      </c>
      <c r="F109" s="67" t="s">
        <v>4522</v>
      </c>
      <c r="G109" s="67" t="s">
        <v>718</v>
      </c>
      <c r="H109" s="67" t="s">
        <v>3054</v>
      </c>
      <c r="I109" s="67" t="s">
        <v>877</v>
      </c>
      <c r="J109" s="67" t="s">
        <v>4618</v>
      </c>
      <c r="K109" s="67" t="s">
        <v>719</v>
      </c>
      <c r="L109" s="70">
        <v>210.19881226462351</v>
      </c>
      <c r="M109" s="67" t="s">
        <v>871</v>
      </c>
      <c r="N109" s="70">
        <v>52130047.376261801</v>
      </c>
      <c r="O109" s="67" t="s">
        <v>5172</v>
      </c>
    </row>
    <row r="110" spans="1:15" customFormat="1" ht="24" customHeight="1">
      <c r="A110" s="67" t="s">
        <v>951</v>
      </c>
      <c r="B110" s="68" t="s">
        <v>2122</v>
      </c>
      <c r="C110" s="68" t="s">
        <v>594</v>
      </c>
      <c r="D110" s="68" t="s">
        <v>696</v>
      </c>
      <c r="E110" s="69" t="s">
        <v>697</v>
      </c>
      <c r="F110" s="67" t="s">
        <v>5173</v>
      </c>
      <c r="G110" s="67" t="s">
        <v>5152</v>
      </c>
      <c r="H110" s="67" t="s">
        <v>2112</v>
      </c>
      <c r="I110" s="67" t="s">
        <v>917</v>
      </c>
      <c r="J110" s="67" t="s">
        <v>4621</v>
      </c>
      <c r="K110" s="67" t="s">
        <v>2770</v>
      </c>
      <c r="L110" s="70">
        <v>191.4518764938</v>
      </c>
      <c r="M110" s="67" t="s">
        <v>871</v>
      </c>
      <c r="N110" s="70">
        <v>52130238.828138299</v>
      </c>
      <c r="O110" s="67" t="s">
        <v>5172</v>
      </c>
    </row>
    <row r="111" spans="1:15" customFormat="1" ht="51.95" customHeight="1">
      <c r="A111" s="67" t="s">
        <v>1318</v>
      </c>
      <c r="B111" s="68" t="s">
        <v>526</v>
      </c>
      <c r="C111" s="68" t="s">
        <v>1319</v>
      </c>
      <c r="D111" s="68" t="s">
        <v>2004</v>
      </c>
      <c r="E111" s="69" t="s">
        <v>377</v>
      </c>
      <c r="F111" s="67" t="s">
        <v>2736</v>
      </c>
      <c r="G111" s="67" t="s">
        <v>458</v>
      </c>
      <c r="H111" s="67" t="s">
        <v>4632</v>
      </c>
      <c r="I111" s="67" t="s">
        <v>458</v>
      </c>
      <c r="J111" s="67" t="s">
        <v>4633</v>
      </c>
      <c r="K111" s="67" t="s">
        <v>458</v>
      </c>
      <c r="L111" s="70">
        <v>88.263086979999997</v>
      </c>
      <c r="M111" s="67" t="s">
        <v>871</v>
      </c>
      <c r="N111" s="70">
        <v>52130327.091225304</v>
      </c>
      <c r="O111" s="67" t="s">
        <v>5172</v>
      </c>
    </row>
    <row r="112" spans="1:15" customFormat="1" ht="26.1" customHeight="1">
      <c r="A112" s="67" t="s">
        <v>938</v>
      </c>
      <c r="B112" s="68" t="s">
        <v>2122</v>
      </c>
      <c r="C112" s="68" t="s">
        <v>643</v>
      </c>
      <c r="D112" s="68" t="s">
        <v>696</v>
      </c>
      <c r="E112" s="69" t="s">
        <v>697</v>
      </c>
      <c r="F112" s="67" t="s">
        <v>4635</v>
      </c>
      <c r="G112" s="67" t="s">
        <v>718</v>
      </c>
      <c r="H112" s="67" t="s">
        <v>4636</v>
      </c>
      <c r="I112" s="67" t="s">
        <v>3304</v>
      </c>
      <c r="J112" s="67" t="s">
        <v>4637</v>
      </c>
      <c r="K112" s="67" t="s">
        <v>719</v>
      </c>
      <c r="L112" s="70">
        <v>67.530905156879996</v>
      </c>
      <c r="M112" s="67" t="s">
        <v>871</v>
      </c>
      <c r="N112" s="70">
        <v>52130394.622130498</v>
      </c>
      <c r="O112" s="67" t="s">
        <v>5172</v>
      </c>
    </row>
    <row r="113" spans="1:15" customFormat="1" ht="26.1" customHeight="1">
      <c r="A113" s="67" t="s">
        <v>953</v>
      </c>
      <c r="B113" s="68" t="s">
        <v>2122</v>
      </c>
      <c r="C113" s="68" t="s">
        <v>676</v>
      </c>
      <c r="D113" s="68" t="s">
        <v>696</v>
      </c>
      <c r="E113" s="69" t="s">
        <v>697</v>
      </c>
      <c r="F113" s="67" t="s">
        <v>5174</v>
      </c>
      <c r="G113" s="67" t="s">
        <v>718</v>
      </c>
      <c r="H113" s="67" t="s">
        <v>1656</v>
      </c>
      <c r="I113" s="67" t="s">
        <v>1269</v>
      </c>
      <c r="J113" s="67" t="s">
        <v>4650</v>
      </c>
      <c r="K113" s="67" t="s">
        <v>719</v>
      </c>
      <c r="L113" s="70">
        <v>44.649376197119999</v>
      </c>
      <c r="M113" s="67" t="s">
        <v>871</v>
      </c>
      <c r="N113" s="70">
        <v>52130439.271506697</v>
      </c>
      <c r="O113" s="67" t="s">
        <v>5172</v>
      </c>
    </row>
    <row r="114" spans="1:15" customFormat="1" ht="65.099999999999994" customHeight="1">
      <c r="A114" s="67" t="s">
        <v>1323</v>
      </c>
      <c r="B114" s="68" t="s">
        <v>526</v>
      </c>
      <c r="C114" s="68" t="s">
        <v>2005</v>
      </c>
      <c r="D114" s="68" t="s">
        <v>2004</v>
      </c>
      <c r="E114" s="69" t="s">
        <v>377</v>
      </c>
      <c r="F114" s="67" t="s">
        <v>2738</v>
      </c>
      <c r="G114" s="67" t="s">
        <v>458</v>
      </c>
      <c r="H114" s="67" t="s">
        <v>4660</v>
      </c>
      <c r="I114" s="67" t="s">
        <v>458</v>
      </c>
      <c r="J114" s="67" t="s">
        <v>4661</v>
      </c>
      <c r="K114" s="67" t="s">
        <v>458</v>
      </c>
      <c r="L114" s="70">
        <v>29.03295</v>
      </c>
      <c r="M114" s="67" t="s">
        <v>871</v>
      </c>
      <c r="N114" s="70">
        <v>52130468.304456703</v>
      </c>
      <c r="O114" s="67" t="s">
        <v>5172</v>
      </c>
    </row>
    <row r="115" spans="1:15" customFormat="1" ht="24" customHeight="1">
      <c r="A115" s="67" t="s">
        <v>2001</v>
      </c>
      <c r="B115" s="68" t="s">
        <v>1282</v>
      </c>
      <c r="C115" s="68" t="s">
        <v>2002</v>
      </c>
      <c r="D115" s="68" t="s">
        <v>696</v>
      </c>
      <c r="E115" s="69" t="s">
        <v>697</v>
      </c>
      <c r="F115" s="67" t="s">
        <v>2739</v>
      </c>
      <c r="G115" s="67" t="s">
        <v>458</v>
      </c>
      <c r="H115" s="67" t="s">
        <v>2003</v>
      </c>
      <c r="I115" s="67" t="s">
        <v>458</v>
      </c>
      <c r="J115" s="67" t="s">
        <v>2740</v>
      </c>
      <c r="K115" s="67" t="s">
        <v>458</v>
      </c>
      <c r="L115" s="70">
        <v>20.809958399999999</v>
      </c>
      <c r="M115" s="67" t="s">
        <v>871</v>
      </c>
      <c r="N115" s="70">
        <v>52130489.114415102</v>
      </c>
      <c r="O115" s="67" t="s">
        <v>5172</v>
      </c>
    </row>
    <row r="116" spans="1:15" customFormat="1" ht="24" customHeight="1">
      <c r="A116" s="67" t="s">
        <v>944</v>
      </c>
      <c r="B116" s="68" t="s">
        <v>2122</v>
      </c>
      <c r="C116" s="68" t="s">
        <v>659</v>
      </c>
      <c r="D116" s="68" t="s">
        <v>696</v>
      </c>
      <c r="E116" s="69" t="s">
        <v>697</v>
      </c>
      <c r="F116" s="67" t="s">
        <v>4672</v>
      </c>
      <c r="G116" s="67" t="s">
        <v>718</v>
      </c>
      <c r="H116" s="67" t="s">
        <v>2737</v>
      </c>
      <c r="I116" s="67" t="s">
        <v>948</v>
      </c>
      <c r="J116" s="67" t="s">
        <v>4673</v>
      </c>
      <c r="K116" s="67" t="s">
        <v>719</v>
      </c>
      <c r="L116" s="70">
        <v>13.975731274499999</v>
      </c>
      <c r="M116" s="67" t="s">
        <v>871</v>
      </c>
      <c r="N116" s="70">
        <v>52130503.0901464</v>
      </c>
      <c r="O116" s="67" t="s">
        <v>5172</v>
      </c>
    </row>
    <row r="117" spans="1:15" customFormat="1" ht="24" customHeight="1">
      <c r="A117" s="67" t="s">
        <v>947</v>
      </c>
      <c r="B117" s="68" t="s">
        <v>2122</v>
      </c>
      <c r="C117" s="68" t="s">
        <v>652</v>
      </c>
      <c r="D117" s="68" t="s">
        <v>696</v>
      </c>
      <c r="E117" s="69" t="s">
        <v>697</v>
      </c>
      <c r="F117" s="67" t="s">
        <v>2742</v>
      </c>
      <c r="G117" s="67" t="s">
        <v>718</v>
      </c>
      <c r="H117" s="67" t="s">
        <v>4674</v>
      </c>
      <c r="I117" s="67" t="s">
        <v>2670</v>
      </c>
      <c r="J117" s="67" t="s">
        <v>4675</v>
      </c>
      <c r="K117" s="67" t="s">
        <v>719</v>
      </c>
      <c r="L117" s="70">
        <v>10.37024787288</v>
      </c>
      <c r="M117" s="67" t="s">
        <v>871</v>
      </c>
      <c r="N117" s="70">
        <v>52130513.460394301</v>
      </c>
      <c r="O117" s="67" t="s">
        <v>5172</v>
      </c>
    </row>
    <row r="118" spans="1:15" customFormat="1" ht="24" customHeight="1">
      <c r="A118" s="67" t="s">
        <v>1325</v>
      </c>
      <c r="B118" s="68" t="s">
        <v>1291</v>
      </c>
      <c r="C118" s="68" t="s">
        <v>1326</v>
      </c>
      <c r="D118" s="68" t="s">
        <v>696</v>
      </c>
      <c r="E118" s="69" t="s">
        <v>88</v>
      </c>
      <c r="F118" s="67" t="s">
        <v>2135</v>
      </c>
      <c r="G118" s="67" t="s">
        <v>458</v>
      </c>
      <c r="H118" s="67" t="s">
        <v>2743</v>
      </c>
      <c r="I118" s="67" t="s">
        <v>458</v>
      </c>
      <c r="J118" s="67" t="s">
        <v>2744</v>
      </c>
      <c r="K118" s="67" t="s">
        <v>458</v>
      </c>
      <c r="L118" s="70">
        <v>1.2519927</v>
      </c>
      <c r="M118" s="67" t="s">
        <v>871</v>
      </c>
      <c r="N118" s="70">
        <v>52130514.712387003</v>
      </c>
      <c r="O118" s="67" t="s">
        <v>5172</v>
      </c>
    </row>
    <row r="119" spans="1:15" customFormat="1" ht="39" customHeight="1">
      <c r="A119" s="67" t="s">
        <v>955</v>
      </c>
      <c r="B119" s="68" t="s">
        <v>2122</v>
      </c>
      <c r="C119" s="68" t="s">
        <v>651</v>
      </c>
      <c r="D119" s="68" t="s">
        <v>696</v>
      </c>
      <c r="E119" s="69" t="s">
        <v>697</v>
      </c>
      <c r="F119" s="67" t="s">
        <v>2742</v>
      </c>
      <c r="G119" s="67" t="s">
        <v>718</v>
      </c>
      <c r="H119" s="67" t="s">
        <v>1974</v>
      </c>
      <c r="I119" s="67" t="s">
        <v>4684</v>
      </c>
      <c r="J119" s="67" t="s">
        <v>4685</v>
      </c>
      <c r="K119" s="67" t="s">
        <v>719</v>
      </c>
      <c r="L119" s="70">
        <v>1.0603410792800001</v>
      </c>
      <c r="M119" s="67" t="s">
        <v>871</v>
      </c>
      <c r="N119" s="70">
        <v>52130515.7727281</v>
      </c>
      <c r="O119" s="67" t="s">
        <v>5172</v>
      </c>
    </row>
    <row r="120" spans="1:15" customFormat="1" ht="39" customHeight="1">
      <c r="A120" s="67" t="s">
        <v>2190</v>
      </c>
      <c r="B120" s="68" t="s">
        <v>526</v>
      </c>
      <c r="C120" s="68" t="s">
        <v>2191</v>
      </c>
      <c r="D120" s="68" t="s">
        <v>2004</v>
      </c>
      <c r="E120" s="69" t="s">
        <v>377</v>
      </c>
      <c r="F120" s="67" t="s">
        <v>2745</v>
      </c>
      <c r="G120" s="67" t="s">
        <v>458</v>
      </c>
      <c r="H120" s="67" t="s">
        <v>4687</v>
      </c>
      <c r="I120" s="67" t="s">
        <v>458</v>
      </c>
      <c r="J120" s="67" t="s">
        <v>2128</v>
      </c>
      <c r="K120" s="67" t="s">
        <v>458</v>
      </c>
      <c r="L120" s="70">
        <v>0.67898567099999996</v>
      </c>
      <c r="M120" s="67" t="s">
        <v>871</v>
      </c>
      <c r="N120" s="70">
        <v>52130516.4517138</v>
      </c>
      <c r="O120" s="67" t="s">
        <v>5172</v>
      </c>
    </row>
    <row r="121" spans="1:15" customFormat="1" ht="26.1" customHeight="1">
      <c r="A121" s="67" t="s">
        <v>1327</v>
      </c>
      <c r="B121" s="68" t="s">
        <v>1291</v>
      </c>
      <c r="C121" s="68" t="s">
        <v>1328</v>
      </c>
      <c r="D121" s="68" t="s">
        <v>696</v>
      </c>
      <c r="E121" s="69" t="s">
        <v>88</v>
      </c>
      <c r="F121" s="67" t="s">
        <v>2135</v>
      </c>
      <c r="G121" s="67" t="s">
        <v>458</v>
      </c>
      <c r="H121" s="67" t="s">
        <v>1329</v>
      </c>
      <c r="I121" s="67" t="s">
        <v>458</v>
      </c>
      <c r="J121" s="67" t="s">
        <v>1270</v>
      </c>
      <c r="K121" s="67" t="s">
        <v>458</v>
      </c>
      <c r="L121" s="70">
        <v>0.314388</v>
      </c>
      <c r="M121" s="67" t="s">
        <v>871</v>
      </c>
      <c r="N121" s="70">
        <v>52130516.7661018</v>
      </c>
      <c r="O121" s="67" t="s">
        <v>5172</v>
      </c>
    </row>
    <row r="122" spans="1:15" ht="30.75" customHeight="1">
      <c r="A122" s="108"/>
      <c r="B122" s="108"/>
      <c r="C122" s="109" t="s">
        <v>4763</v>
      </c>
      <c r="D122" s="110"/>
      <c r="E122" s="108"/>
      <c r="F122" s="111"/>
      <c r="G122" s="111"/>
      <c r="H122" s="111"/>
      <c r="I122" s="111"/>
      <c r="J122" s="111"/>
      <c r="K122" s="111"/>
      <c r="L122" s="112">
        <f>SUM(L10:L121)</f>
        <v>52130516.766101182</v>
      </c>
      <c r="M122" s="111"/>
      <c r="N122" s="112"/>
      <c r="O122" s="114"/>
    </row>
    <row r="123" spans="1:15" customFormat="1" ht="24" customHeight="1">
      <c r="A123" s="67" t="s">
        <v>708</v>
      </c>
      <c r="B123" s="68" t="s">
        <v>2122</v>
      </c>
      <c r="C123" s="68" t="s">
        <v>514</v>
      </c>
      <c r="D123" s="68" t="s">
        <v>462</v>
      </c>
      <c r="E123" s="69" t="s">
        <v>337</v>
      </c>
      <c r="F123" s="67" t="s">
        <v>5175</v>
      </c>
      <c r="G123" s="67" t="s">
        <v>458</v>
      </c>
      <c r="H123" s="67" t="s">
        <v>3788</v>
      </c>
      <c r="I123" s="67" t="s">
        <v>458</v>
      </c>
      <c r="J123" s="67" t="s">
        <v>5176</v>
      </c>
      <c r="K123" s="67" t="s">
        <v>458</v>
      </c>
      <c r="L123" s="70">
        <v>22773965.252084438</v>
      </c>
      <c r="M123" s="67" t="s">
        <v>5177</v>
      </c>
      <c r="N123" s="70">
        <v>22773965.252084401</v>
      </c>
      <c r="O123" s="67" t="s">
        <v>5177</v>
      </c>
    </row>
    <row r="124" spans="1:15" customFormat="1" ht="24" customHeight="1">
      <c r="A124" s="67" t="s">
        <v>710</v>
      </c>
      <c r="B124" s="68" t="s">
        <v>2122</v>
      </c>
      <c r="C124" s="68" t="s">
        <v>513</v>
      </c>
      <c r="D124" s="68" t="s">
        <v>462</v>
      </c>
      <c r="E124" s="69" t="s">
        <v>337</v>
      </c>
      <c r="F124" s="67" t="s">
        <v>5178</v>
      </c>
      <c r="G124" s="67" t="s">
        <v>458</v>
      </c>
      <c r="H124" s="67" t="s">
        <v>3789</v>
      </c>
      <c r="I124" s="67" t="s">
        <v>458</v>
      </c>
      <c r="J124" s="67" t="s">
        <v>5179</v>
      </c>
      <c r="K124" s="67" t="s">
        <v>458</v>
      </c>
      <c r="L124" s="70">
        <v>21741641.873618089</v>
      </c>
      <c r="M124" s="67" t="s">
        <v>5180</v>
      </c>
      <c r="N124" s="70">
        <v>44515607.1257025</v>
      </c>
      <c r="O124" s="67" t="s">
        <v>5181</v>
      </c>
    </row>
    <row r="125" spans="1:15" customFormat="1" ht="24" customHeight="1">
      <c r="A125" s="67" t="s">
        <v>706</v>
      </c>
      <c r="B125" s="68" t="s">
        <v>2122</v>
      </c>
      <c r="C125" s="68" t="s">
        <v>463</v>
      </c>
      <c r="D125" s="68" t="s">
        <v>462</v>
      </c>
      <c r="E125" s="69" t="s">
        <v>337</v>
      </c>
      <c r="F125" s="67" t="s">
        <v>5182</v>
      </c>
      <c r="G125" s="67" t="s">
        <v>458</v>
      </c>
      <c r="H125" s="67" t="s">
        <v>3806</v>
      </c>
      <c r="I125" s="67" t="s">
        <v>458</v>
      </c>
      <c r="J125" s="67" t="s">
        <v>5183</v>
      </c>
      <c r="K125" s="67" t="s">
        <v>458</v>
      </c>
      <c r="L125" s="70">
        <v>6062415.0812971592</v>
      </c>
      <c r="M125" s="67" t="s">
        <v>5184</v>
      </c>
      <c r="N125" s="70">
        <v>50578022.206999697</v>
      </c>
      <c r="O125" s="67" t="s">
        <v>4744</v>
      </c>
    </row>
    <row r="126" spans="1:15" customFormat="1" ht="24" customHeight="1">
      <c r="A126" s="67" t="s">
        <v>734</v>
      </c>
      <c r="B126" s="68" t="s">
        <v>2122</v>
      </c>
      <c r="C126" s="68" t="s">
        <v>490</v>
      </c>
      <c r="D126" s="68" t="s">
        <v>462</v>
      </c>
      <c r="E126" s="69" t="s">
        <v>337</v>
      </c>
      <c r="F126" s="67" t="s">
        <v>5185</v>
      </c>
      <c r="G126" s="67" t="s">
        <v>458</v>
      </c>
      <c r="H126" s="67" t="s">
        <v>3811</v>
      </c>
      <c r="I126" s="67" t="s">
        <v>458</v>
      </c>
      <c r="J126" s="67" t="s">
        <v>5186</v>
      </c>
      <c r="K126" s="67" t="s">
        <v>458</v>
      </c>
      <c r="L126" s="70">
        <v>5366162.7636897527</v>
      </c>
      <c r="M126" s="67" t="s">
        <v>5187</v>
      </c>
      <c r="N126" s="70">
        <v>55944184.970689498</v>
      </c>
      <c r="O126" s="67" t="s">
        <v>5188</v>
      </c>
    </row>
    <row r="127" spans="1:15" customFormat="1" ht="24" customHeight="1">
      <c r="A127" s="67" t="s">
        <v>783</v>
      </c>
      <c r="B127" s="68" t="s">
        <v>2122</v>
      </c>
      <c r="C127" s="68" t="s">
        <v>534</v>
      </c>
      <c r="D127" s="68" t="s">
        <v>462</v>
      </c>
      <c r="E127" s="69" t="s">
        <v>337</v>
      </c>
      <c r="F127" s="67" t="s">
        <v>5189</v>
      </c>
      <c r="G127" s="67" t="s">
        <v>458</v>
      </c>
      <c r="H127" s="67" t="s">
        <v>3929</v>
      </c>
      <c r="I127" s="67" t="s">
        <v>458</v>
      </c>
      <c r="J127" s="67" t="s">
        <v>5190</v>
      </c>
      <c r="K127" s="67" t="s">
        <v>458</v>
      </c>
      <c r="L127" s="70">
        <v>517965.9471004238</v>
      </c>
      <c r="M127" s="67" t="s">
        <v>758</v>
      </c>
      <c r="N127" s="70">
        <v>56462150.917789899</v>
      </c>
      <c r="O127" s="67" t="s">
        <v>5191</v>
      </c>
    </row>
    <row r="128" spans="1:15" customFormat="1" ht="24" customHeight="1">
      <c r="A128" s="67" t="s">
        <v>737</v>
      </c>
      <c r="B128" s="68" t="s">
        <v>2122</v>
      </c>
      <c r="C128" s="68" t="s">
        <v>471</v>
      </c>
      <c r="D128" s="68" t="s">
        <v>462</v>
      </c>
      <c r="E128" s="69" t="s">
        <v>337</v>
      </c>
      <c r="F128" s="67" t="s">
        <v>5192</v>
      </c>
      <c r="G128" s="67" t="s">
        <v>458</v>
      </c>
      <c r="H128" s="67" t="s">
        <v>3930</v>
      </c>
      <c r="I128" s="67" t="s">
        <v>458</v>
      </c>
      <c r="J128" s="67" t="s">
        <v>5193</v>
      </c>
      <c r="K128" s="67" t="s">
        <v>458</v>
      </c>
      <c r="L128" s="70">
        <v>503995.64125233871</v>
      </c>
      <c r="M128" s="67" t="s">
        <v>758</v>
      </c>
      <c r="N128" s="70">
        <v>56966146.5590422</v>
      </c>
      <c r="O128" s="67" t="s">
        <v>5194</v>
      </c>
    </row>
    <row r="129" spans="1:15" customFormat="1" ht="24" customHeight="1">
      <c r="A129" s="67" t="s">
        <v>1232</v>
      </c>
      <c r="B129" s="68" t="s">
        <v>526</v>
      </c>
      <c r="C129" s="68" t="s">
        <v>1233</v>
      </c>
      <c r="D129" s="68" t="s">
        <v>462</v>
      </c>
      <c r="E129" s="69" t="s">
        <v>697</v>
      </c>
      <c r="F129" s="67" t="s">
        <v>5195</v>
      </c>
      <c r="G129" s="67" t="s">
        <v>458</v>
      </c>
      <c r="H129" s="67" t="s">
        <v>4042</v>
      </c>
      <c r="I129" s="67" t="s">
        <v>458</v>
      </c>
      <c r="J129" s="67" t="s">
        <v>5196</v>
      </c>
      <c r="K129" s="67" t="s">
        <v>458</v>
      </c>
      <c r="L129" s="70">
        <v>192082.596786568</v>
      </c>
      <c r="M129" s="67" t="s">
        <v>791</v>
      </c>
      <c r="N129" s="70">
        <v>57158229.155828796</v>
      </c>
      <c r="O129" s="67" t="s">
        <v>5197</v>
      </c>
    </row>
    <row r="130" spans="1:15" customFormat="1" ht="24" customHeight="1">
      <c r="A130" s="67" t="s">
        <v>2747</v>
      </c>
      <c r="B130" s="68" t="s">
        <v>526</v>
      </c>
      <c r="C130" s="68" t="s">
        <v>2748</v>
      </c>
      <c r="D130" s="68" t="s">
        <v>462</v>
      </c>
      <c r="E130" s="69" t="s">
        <v>697</v>
      </c>
      <c r="F130" s="67" t="s">
        <v>4044</v>
      </c>
      <c r="G130" s="67" t="s">
        <v>458</v>
      </c>
      <c r="H130" s="67" t="s">
        <v>4045</v>
      </c>
      <c r="I130" s="67" t="s">
        <v>458</v>
      </c>
      <c r="J130" s="67" t="s">
        <v>4046</v>
      </c>
      <c r="K130" s="67" t="s">
        <v>458</v>
      </c>
      <c r="L130" s="70">
        <v>174621.43511104799</v>
      </c>
      <c r="M130" s="67" t="s">
        <v>801</v>
      </c>
      <c r="N130" s="70">
        <v>57332850.590939902</v>
      </c>
      <c r="O130" s="67" t="s">
        <v>5198</v>
      </c>
    </row>
    <row r="131" spans="1:15" customFormat="1" ht="24" customHeight="1">
      <c r="A131" s="67" t="s">
        <v>2749</v>
      </c>
      <c r="B131" s="68" t="s">
        <v>526</v>
      </c>
      <c r="C131" s="68" t="s">
        <v>2750</v>
      </c>
      <c r="D131" s="68" t="s">
        <v>462</v>
      </c>
      <c r="E131" s="69" t="s">
        <v>697</v>
      </c>
      <c r="F131" s="67" t="s">
        <v>4109</v>
      </c>
      <c r="G131" s="67" t="s">
        <v>458</v>
      </c>
      <c r="H131" s="67" t="s">
        <v>4110</v>
      </c>
      <c r="I131" s="67" t="s">
        <v>458</v>
      </c>
      <c r="J131" s="67" t="s">
        <v>4111</v>
      </c>
      <c r="K131" s="67" t="s">
        <v>458</v>
      </c>
      <c r="L131" s="70">
        <v>115730.945466786</v>
      </c>
      <c r="M131" s="67" t="s">
        <v>820</v>
      </c>
      <c r="N131" s="70">
        <v>57448581.536406703</v>
      </c>
      <c r="O131" s="67" t="s">
        <v>5199</v>
      </c>
    </row>
    <row r="132" spans="1:15" customFormat="1" ht="24" customHeight="1">
      <c r="A132" s="67" t="s">
        <v>865</v>
      </c>
      <c r="B132" s="68" t="s">
        <v>2122</v>
      </c>
      <c r="C132" s="68" t="s">
        <v>632</v>
      </c>
      <c r="D132" s="68" t="s">
        <v>462</v>
      </c>
      <c r="E132" s="69" t="s">
        <v>337</v>
      </c>
      <c r="F132" s="67" t="s">
        <v>5200</v>
      </c>
      <c r="G132" s="67" t="s">
        <v>458</v>
      </c>
      <c r="H132" s="67" t="s">
        <v>2500</v>
      </c>
      <c r="I132" s="67" t="s">
        <v>458</v>
      </c>
      <c r="J132" s="67" t="s">
        <v>5201</v>
      </c>
      <c r="K132" s="67" t="s">
        <v>458</v>
      </c>
      <c r="L132" s="70">
        <v>104238.1897431206</v>
      </c>
      <c r="M132" s="67" t="s">
        <v>820</v>
      </c>
      <c r="N132" s="70">
        <v>57552819.726149797</v>
      </c>
      <c r="O132" s="67" t="s">
        <v>5202</v>
      </c>
    </row>
    <row r="133" spans="1:15" customFormat="1" ht="24" customHeight="1">
      <c r="A133" s="67" t="s">
        <v>1017</v>
      </c>
      <c r="B133" s="68" t="s">
        <v>2122</v>
      </c>
      <c r="C133" s="68" t="s">
        <v>1018</v>
      </c>
      <c r="D133" s="68" t="s">
        <v>462</v>
      </c>
      <c r="E133" s="69" t="s">
        <v>337</v>
      </c>
      <c r="F133" s="67" t="s">
        <v>4166</v>
      </c>
      <c r="G133" s="67" t="s">
        <v>458</v>
      </c>
      <c r="H133" s="67" t="s">
        <v>2723</v>
      </c>
      <c r="I133" s="67" t="s">
        <v>458</v>
      </c>
      <c r="J133" s="67" t="s">
        <v>4167</v>
      </c>
      <c r="K133" s="67" t="s">
        <v>458</v>
      </c>
      <c r="L133" s="70">
        <v>74928.026221048436</v>
      </c>
      <c r="M133" s="67" t="s">
        <v>830</v>
      </c>
      <c r="N133" s="70">
        <v>57627747.752370901</v>
      </c>
      <c r="O133" s="67" t="s">
        <v>5203</v>
      </c>
    </row>
    <row r="134" spans="1:15" customFormat="1" ht="24" customHeight="1">
      <c r="A134" s="67" t="s">
        <v>2751</v>
      </c>
      <c r="B134" s="68" t="s">
        <v>526</v>
      </c>
      <c r="C134" s="68" t="s">
        <v>2752</v>
      </c>
      <c r="D134" s="68" t="s">
        <v>462</v>
      </c>
      <c r="E134" s="69" t="s">
        <v>697</v>
      </c>
      <c r="F134" s="67" t="s">
        <v>4255</v>
      </c>
      <c r="G134" s="67" t="s">
        <v>458</v>
      </c>
      <c r="H134" s="67" t="s">
        <v>4256</v>
      </c>
      <c r="I134" s="67" t="s">
        <v>458</v>
      </c>
      <c r="J134" s="67" t="s">
        <v>4257</v>
      </c>
      <c r="K134" s="67" t="s">
        <v>458</v>
      </c>
      <c r="L134" s="70">
        <v>36540.163830664998</v>
      </c>
      <c r="M134" s="67" t="s">
        <v>848</v>
      </c>
      <c r="N134" s="70">
        <v>57664287.916201599</v>
      </c>
      <c r="O134" s="67" t="s">
        <v>5204</v>
      </c>
    </row>
    <row r="135" spans="1:15" customFormat="1" ht="24" customHeight="1">
      <c r="A135" s="67" t="s">
        <v>1330</v>
      </c>
      <c r="B135" s="68" t="s">
        <v>526</v>
      </c>
      <c r="C135" s="68" t="s">
        <v>1331</v>
      </c>
      <c r="D135" s="68" t="s">
        <v>462</v>
      </c>
      <c r="E135" s="69" t="s">
        <v>697</v>
      </c>
      <c r="F135" s="67" t="s">
        <v>2753</v>
      </c>
      <c r="G135" s="67" t="s">
        <v>458</v>
      </c>
      <c r="H135" s="67" t="s">
        <v>4263</v>
      </c>
      <c r="I135" s="67" t="s">
        <v>458</v>
      </c>
      <c r="J135" s="67" t="s">
        <v>4264</v>
      </c>
      <c r="K135" s="67" t="s">
        <v>458</v>
      </c>
      <c r="L135" s="70">
        <v>34732.021771667998</v>
      </c>
      <c r="M135" s="67" t="s">
        <v>848</v>
      </c>
      <c r="N135" s="70">
        <v>57699019.937973298</v>
      </c>
      <c r="O135" s="67" t="s">
        <v>5205</v>
      </c>
    </row>
    <row r="136" spans="1:15" customFormat="1" ht="24" customHeight="1">
      <c r="A136" s="67" t="s">
        <v>879</v>
      </c>
      <c r="B136" s="68" t="s">
        <v>2122</v>
      </c>
      <c r="C136" s="68" t="s">
        <v>539</v>
      </c>
      <c r="D136" s="68" t="s">
        <v>462</v>
      </c>
      <c r="E136" s="69" t="s">
        <v>337</v>
      </c>
      <c r="F136" s="67" t="s">
        <v>2702</v>
      </c>
      <c r="G136" s="67" t="s">
        <v>458</v>
      </c>
      <c r="H136" s="67" t="s">
        <v>4265</v>
      </c>
      <c r="I136" s="67" t="s">
        <v>458</v>
      </c>
      <c r="J136" s="67" t="s">
        <v>4266</v>
      </c>
      <c r="K136" s="67" t="s">
        <v>458</v>
      </c>
      <c r="L136" s="70">
        <v>34709.425188297093</v>
      </c>
      <c r="M136" s="67" t="s">
        <v>848</v>
      </c>
      <c r="N136" s="70">
        <v>57733729.363161601</v>
      </c>
      <c r="O136" s="67" t="s">
        <v>5206</v>
      </c>
    </row>
    <row r="137" spans="1:15" customFormat="1" ht="24" customHeight="1">
      <c r="A137" s="67" t="s">
        <v>1236</v>
      </c>
      <c r="B137" s="68" t="s">
        <v>526</v>
      </c>
      <c r="C137" s="68" t="s">
        <v>1237</v>
      </c>
      <c r="D137" s="68" t="s">
        <v>462</v>
      </c>
      <c r="E137" s="69" t="s">
        <v>697</v>
      </c>
      <c r="F137" s="67" t="s">
        <v>5207</v>
      </c>
      <c r="G137" s="67" t="s">
        <v>458</v>
      </c>
      <c r="H137" s="67" t="s">
        <v>4347</v>
      </c>
      <c r="I137" s="67" t="s">
        <v>458</v>
      </c>
      <c r="J137" s="67" t="s">
        <v>5208</v>
      </c>
      <c r="K137" s="67" t="s">
        <v>458</v>
      </c>
      <c r="L137" s="70">
        <v>19900.577871639998</v>
      </c>
      <c r="M137" s="67" t="s">
        <v>848</v>
      </c>
      <c r="N137" s="70">
        <v>57753629.941033199</v>
      </c>
      <c r="O137" s="67" t="s">
        <v>5206</v>
      </c>
    </row>
    <row r="138" spans="1:15" customFormat="1" ht="24" customHeight="1">
      <c r="A138" s="67" t="s">
        <v>2754</v>
      </c>
      <c r="B138" s="68" t="s">
        <v>526</v>
      </c>
      <c r="C138" s="68" t="s">
        <v>2755</v>
      </c>
      <c r="D138" s="68" t="s">
        <v>462</v>
      </c>
      <c r="E138" s="69" t="s">
        <v>697</v>
      </c>
      <c r="F138" s="67" t="s">
        <v>4327</v>
      </c>
      <c r="G138" s="67" t="s">
        <v>458</v>
      </c>
      <c r="H138" s="67" t="s">
        <v>4263</v>
      </c>
      <c r="I138" s="67" t="s">
        <v>458</v>
      </c>
      <c r="J138" s="67" t="s">
        <v>4328</v>
      </c>
      <c r="K138" s="67" t="s">
        <v>458</v>
      </c>
      <c r="L138" s="70">
        <v>19885.953026030002</v>
      </c>
      <c r="M138" s="67" t="s">
        <v>848</v>
      </c>
      <c r="N138" s="70">
        <v>57773515.894059204</v>
      </c>
      <c r="O138" s="67" t="s">
        <v>5209</v>
      </c>
    </row>
    <row r="139" spans="1:15" customFormat="1" ht="24" customHeight="1">
      <c r="A139" s="67" t="s">
        <v>856</v>
      </c>
      <c r="B139" s="68" t="s">
        <v>2122</v>
      </c>
      <c r="C139" s="68" t="s">
        <v>635</v>
      </c>
      <c r="D139" s="68" t="s">
        <v>462</v>
      </c>
      <c r="E139" s="69" t="s">
        <v>337</v>
      </c>
      <c r="F139" s="67" t="s">
        <v>5210</v>
      </c>
      <c r="G139" s="67" t="s">
        <v>458</v>
      </c>
      <c r="H139" s="67" t="s">
        <v>2843</v>
      </c>
      <c r="I139" s="67" t="s">
        <v>458</v>
      </c>
      <c r="J139" s="67" t="s">
        <v>4403</v>
      </c>
      <c r="K139" s="67" t="s">
        <v>458</v>
      </c>
      <c r="L139" s="70">
        <v>7621.3857867423903</v>
      </c>
      <c r="M139" s="67" t="s">
        <v>871</v>
      </c>
      <c r="N139" s="70">
        <v>57781137.279845901</v>
      </c>
      <c r="O139" s="67" t="s">
        <v>5209</v>
      </c>
    </row>
    <row r="140" spans="1:15" customFormat="1" ht="24" customHeight="1">
      <c r="A140" s="67" t="s">
        <v>1342</v>
      </c>
      <c r="B140" s="68" t="s">
        <v>1291</v>
      </c>
      <c r="C140" s="68" t="s">
        <v>1343</v>
      </c>
      <c r="D140" s="68" t="s">
        <v>462</v>
      </c>
      <c r="E140" s="69" t="s">
        <v>337</v>
      </c>
      <c r="F140" s="67" t="s">
        <v>2759</v>
      </c>
      <c r="G140" s="67" t="s">
        <v>458</v>
      </c>
      <c r="H140" s="67" t="s">
        <v>4410</v>
      </c>
      <c r="I140" s="67" t="s">
        <v>458</v>
      </c>
      <c r="J140" s="67" t="s">
        <v>4411</v>
      </c>
      <c r="K140" s="67" t="s">
        <v>458</v>
      </c>
      <c r="L140" s="70">
        <v>6636.6263104</v>
      </c>
      <c r="M140" s="67" t="s">
        <v>871</v>
      </c>
      <c r="N140" s="70">
        <v>57787773.906156301</v>
      </c>
      <c r="O140" s="67" t="s">
        <v>5209</v>
      </c>
    </row>
    <row r="141" spans="1:15" customFormat="1" ht="24" customHeight="1">
      <c r="A141" s="67" t="s">
        <v>1332</v>
      </c>
      <c r="B141" s="68" t="s">
        <v>1291</v>
      </c>
      <c r="C141" s="68" t="s">
        <v>1333</v>
      </c>
      <c r="D141" s="68" t="s">
        <v>462</v>
      </c>
      <c r="E141" s="69" t="s">
        <v>337</v>
      </c>
      <c r="F141" s="67" t="s">
        <v>2760</v>
      </c>
      <c r="G141" s="67" t="s">
        <v>458</v>
      </c>
      <c r="H141" s="67" t="s">
        <v>4412</v>
      </c>
      <c r="I141" s="67" t="s">
        <v>458</v>
      </c>
      <c r="J141" s="67" t="s">
        <v>4413</v>
      </c>
      <c r="K141" s="67" t="s">
        <v>458</v>
      </c>
      <c r="L141" s="70">
        <v>6520.36</v>
      </c>
      <c r="M141" s="67" t="s">
        <v>871</v>
      </c>
      <c r="N141" s="70">
        <v>57794294.266156301</v>
      </c>
      <c r="O141" s="67" t="s">
        <v>5209</v>
      </c>
    </row>
    <row r="142" spans="1:15" customFormat="1" ht="24" customHeight="1">
      <c r="A142" s="67" t="s">
        <v>1336</v>
      </c>
      <c r="B142" s="68" t="s">
        <v>1282</v>
      </c>
      <c r="C142" s="68" t="s">
        <v>1337</v>
      </c>
      <c r="D142" s="68" t="s">
        <v>462</v>
      </c>
      <c r="E142" s="69" t="s">
        <v>697</v>
      </c>
      <c r="F142" s="67" t="s">
        <v>2757</v>
      </c>
      <c r="G142" s="67" t="s">
        <v>458</v>
      </c>
      <c r="H142" s="67" t="s">
        <v>1338</v>
      </c>
      <c r="I142" s="67" t="s">
        <v>458</v>
      </c>
      <c r="J142" s="67" t="s">
        <v>2758</v>
      </c>
      <c r="K142" s="67" t="s">
        <v>458</v>
      </c>
      <c r="L142" s="70">
        <v>6245.31</v>
      </c>
      <c r="M142" s="67" t="s">
        <v>871</v>
      </c>
      <c r="N142" s="70">
        <v>57800539.576156303</v>
      </c>
      <c r="O142" s="67" t="s">
        <v>5211</v>
      </c>
    </row>
    <row r="143" spans="1:15" customFormat="1" ht="24" customHeight="1">
      <c r="A143" s="67" t="s">
        <v>873</v>
      </c>
      <c r="B143" s="68" t="s">
        <v>2122</v>
      </c>
      <c r="C143" s="68" t="s">
        <v>574</v>
      </c>
      <c r="D143" s="68" t="s">
        <v>462</v>
      </c>
      <c r="E143" s="69" t="s">
        <v>337</v>
      </c>
      <c r="F143" s="67" t="s">
        <v>4194</v>
      </c>
      <c r="G143" s="67" t="s">
        <v>458</v>
      </c>
      <c r="H143" s="67" t="s">
        <v>4421</v>
      </c>
      <c r="I143" s="67" t="s">
        <v>458</v>
      </c>
      <c r="J143" s="67" t="s">
        <v>4422</v>
      </c>
      <c r="K143" s="67" t="s">
        <v>458</v>
      </c>
      <c r="L143" s="70">
        <v>6229.0146913679682</v>
      </c>
      <c r="M143" s="67" t="s">
        <v>871</v>
      </c>
      <c r="N143" s="70">
        <v>57806768.590847701</v>
      </c>
      <c r="O143" s="67" t="s">
        <v>5211</v>
      </c>
    </row>
    <row r="144" spans="1:15" customFormat="1" ht="24" customHeight="1">
      <c r="A144" s="67" t="s">
        <v>1339</v>
      </c>
      <c r="B144" s="68" t="s">
        <v>1282</v>
      </c>
      <c r="C144" s="68" t="s">
        <v>1340</v>
      </c>
      <c r="D144" s="68" t="s">
        <v>462</v>
      </c>
      <c r="E144" s="69" t="s">
        <v>697</v>
      </c>
      <c r="F144" s="67" t="s">
        <v>2761</v>
      </c>
      <c r="G144" s="67" t="s">
        <v>458</v>
      </c>
      <c r="H144" s="67" t="s">
        <v>1341</v>
      </c>
      <c r="I144" s="67" t="s">
        <v>458</v>
      </c>
      <c r="J144" s="67" t="s">
        <v>2762</v>
      </c>
      <c r="K144" s="67" t="s">
        <v>458</v>
      </c>
      <c r="L144" s="70">
        <v>5671.68</v>
      </c>
      <c r="M144" s="67" t="s">
        <v>871</v>
      </c>
      <c r="N144" s="70">
        <v>57812440.270847701</v>
      </c>
      <c r="O144" s="67" t="s">
        <v>5211</v>
      </c>
    </row>
    <row r="145" spans="1:15" customFormat="1" ht="24" customHeight="1">
      <c r="A145" s="67" t="s">
        <v>1344</v>
      </c>
      <c r="B145" s="68" t="s">
        <v>1282</v>
      </c>
      <c r="C145" s="68" t="s">
        <v>1345</v>
      </c>
      <c r="D145" s="68" t="s">
        <v>462</v>
      </c>
      <c r="E145" s="69" t="s">
        <v>697</v>
      </c>
      <c r="F145" s="67" t="s">
        <v>2763</v>
      </c>
      <c r="G145" s="67" t="s">
        <v>458</v>
      </c>
      <c r="H145" s="67" t="s">
        <v>1346</v>
      </c>
      <c r="I145" s="67" t="s">
        <v>458</v>
      </c>
      <c r="J145" s="67" t="s">
        <v>2764</v>
      </c>
      <c r="K145" s="67" t="s">
        <v>458</v>
      </c>
      <c r="L145" s="70">
        <v>4144.6287199999997</v>
      </c>
      <c r="M145" s="67" t="s">
        <v>871</v>
      </c>
      <c r="N145" s="70">
        <v>57816584.899567701</v>
      </c>
      <c r="O145" s="67" t="s">
        <v>5211</v>
      </c>
    </row>
    <row r="146" spans="1:15" customFormat="1" ht="24" customHeight="1">
      <c r="A146" s="67" t="s">
        <v>1347</v>
      </c>
      <c r="B146" s="68" t="s">
        <v>1282</v>
      </c>
      <c r="C146" s="68" t="s">
        <v>1348</v>
      </c>
      <c r="D146" s="68" t="s">
        <v>462</v>
      </c>
      <c r="E146" s="69" t="s">
        <v>697</v>
      </c>
      <c r="F146" s="67" t="s">
        <v>2765</v>
      </c>
      <c r="G146" s="67" t="s">
        <v>458</v>
      </c>
      <c r="H146" s="67" t="s">
        <v>1349</v>
      </c>
      <c r="I146" s="67" t="s">
        <v>458</v>
      </c>
      <c r="J146" s="67" t="s">
        <v>2766</v>
      </c>
      <c r="K146" s="67" t="s">
        <v>458</v>
      </c>
      <c r="L146" s="70">
        <v>2603.1999999999998</v>
      </c>
      <c r="M146" s="67" t="s">
        <v>871</v>
      </c>
      <c r="N146" s="70">
        <v>57819188.099567696</v>
      </c>
      <c r="O146" s="67" t="s">
        <v>5211</v>
      </c>
    </row>
    <row r="147" spans="1:15" customFormat="1" ht="24" customHeight="1">
      <c r="A147" s="67" t="s">
        <v>2136</v>
      </c>
      <c r="B147" s="68" t="s">
        <v>526</v>
      </c>
      <c r="C147" s="68" t="s">
        <v>2137</v>
      </c>
      <c r="D147" s="68" t="s">
        <v>462</v>
      </c>
      <c r="E147" s="69" t="s">
        <v>697</v>
      </c>
      <c r="F147" s="67" t="s">
        <v>2767</v>
      </c>
      <c r="G147" s="67" t="s">
        <v>458</v>
      </c>
      <c r="H147" s="67" t="s">
        <v>4347</v>
      </c>
      <c r="I147" s="67" t="s">
        <v>458</v>
      </c>
      <c r="J147" s="67" t="s">
        <v>4497</v>
      </c>
      <c r="K147" s="67" t="s">
        <v>458</v>
      </c>
      <c r="L147" s="70">
        <v>2377.4700452470001</v>
      </c>
      <c r="M147" s="67" t="s">
        <v>871</v>
      </c>
      <c r="N147" s="70">
        <v>57821565.569613002</v>
      </c>
      <c r="O147" s="67" t="s">
        <v>5211</v>
      </c>
    </row>
    <row r="148" spans="1:15" customFormat="1" ht="24" customHeight="1">
      <c r="A148" s="67" t="s">
        <v>1350</v>
      </c>
      <c r="B148" s="68" t="s">
        <v>1282</v>
      </c>
      <c r="C148" s="68" t="s">
        <v>1351</v>
      </c>
      <c r="D148" s="68" t="s">
        <v>462</v>
      </c>
      <c r="E148" s="69" t="s">
        <v>697</v>
      </c>
      <c r="F148" s="67" t="s">
        <v>2768</v>
      </c>
      <c r="G148" s="67" t="s">
        <v>458</v>
      </c>
      <c r="H148" s="67" t="s">
        <v>1352</v>
      </c>
      <c r="I148" s="67" t="s">
        <v>458</v>
      </c>
      <c r="J148" s="67" t="s">
        <v>2769</v>
      </c>
      <c r="K148" s="67" t="s">
        <v>458</v>
      </c>
      <c r="L148" s="70">
        <v>2009.1279999999999</v>
      </c>
      <c r="M148" s="67" t="s">
        <v>871</v>
      </c>
      <c r="N148" s="70">
        <v>57823574.697613001</v>
      </c>
      <c r="O148" s="67" t="s">
        <v>5211</v>
      </c>
    </row>
    <row r="149" spans="1:15" customFormat="1" ht="24" customHeight="1">
      <c r="A149" s="67" t="s">
        <v>2138</v>
      </c>
      <c r="B149" s="68" t="s">
        <v>526</v>
      </c>
      <c r="C149" s="68" t="s">
        <v>2139</v>
      </c>
      <c r="D149" s="68" t="s">
        <v>462</v>
      </c>
      <c r="E149" s="69" t="s">
        <v>697</v>
      </c>
      <c r="F149" s="67" t="s">
        <v>2771</v>
      </c>
      <c r="G149" s="67" t="s">
        <v>458</v>
      </c>
      <c r="H149" s="67" t="s">
        <v>4505</v>
      </c>
      <c r="I149" s="67" t="s">
        <v>458</v>
      </c>
      <c r="J149" s="67" t="s">
        <v>4506</v>
      </c>
      <c r="K149" s="67" t="s">
        <v>458</v>
      </c>
      <c r="L149" s="70">
        <v>2006.1618480750001</v>
      </c>
      <c r="M149" s="67" t="s">
        <v>871</v>
      </c>
      <c r="N149" s="70">
        <v>57825580.859461099</v>
      </c>
      <c r="O149" s="67" t="s">
        <v>5211</v>
      </c>
    </row>
    <row r="150" spans="1:15" customFormat="1" ht="24" customHeight="1">
      <c r="A150" s="67" t="s">
        <v>880</v>
      </c>
      <c r="B150" s="68" t="s">
        <v>2122</v>
      </c>
      <c r="C150" s="68" t="s">
        <v>554</v>
      </c>
      <c r="D150" s="68" t="s">
        <v>462</v>
      </c>
      <c r="E150" s="69" t="s">
        <v>337</v>
      </c>
      <c r="F150" s="67" t="s">
        <v>4510</v>
      </c>
      <c r="G150" s="67" t="s">
        <v>458</v>
      </c>
      <c r="H150" s="67" t="s">
        <v>4511</v>
      </c>
      <c r="I150" s="67" t="s">
        <v>458</v>
      </c>
      <c r="J150" s="67" t="s">
        <v>4512</v>
      </c>
      <c r="K150" s="67" t="s">
        <v>458</v>
      </c>
      <c r="L150" s="70">
        <v>1939.5935327979801</v>
      </c>
      <c r="M150" s="67" t="s">
        <v>871</v>
      </c>
      <c r="N150" s="70">
        <v>57827520.4529939</v>
      </c>
      <c r="O150" s="67" t="s">
        <v>5211</v>
      </c>
    </row>
    <row r="151" spans="1:15" customFormat="1" ht="24" customHeight="1">
      <c r="A151" s="67" t="s">
        <v>1355</v>
      </c>
      <c r="B151" s="68" t="s">
        <v>1291</v>
      </c>
      <c r="C151" s="68" t="s">
        <v>1356</v>
      </c>
      <c r="D151" s="68" t="s">
        <v>462</v>
      </c>
      <c r="E151" s="69" t="s">
        <v>337</v>
      </c>
      <c r="F151" s="67" t="s">
        <v>2772</v>
      </c>
      <c r="G151" s="67" t="s">
        <v>458</v>
      </c>
      <c r="H151" s="67" t="s">
        <v>4412</v>
      </c>
      <c r="I151" s="67" t="s">
        <v>458</v>
      </c>
      <c r="J151" s="67" t="s">
        <v>4526</v>
      </c>
      <c r="K151" s="67" t="s">
        <v>458</v>
      </c>
      <c r="L151" s="70">
        <v>1585.3329408</v>
      </c>
      <c r="M151" s="67" t="s">
        <v>871</v>
      </c>
      <c r="N151" s="70">
        <v>57829105.785934702</v>
      </c>
      <c r="O151" s="67" t="s">
        <v>5211</v>
      </c>
    </row>
    <row r="152" spans="1:15" customFormat="1" ht="24" customHeight="1">
      <c r="A152" s="67" t="s">
        <v>1334</v>
      </c>
      <c r="B152" s="68" t="s">
        <v>526</v>
      </c>
      <c r="C152" s="68" t="s">
        <v>1335</v>
      </c>
      <c r="D152" s="68" t="s">
        <v>462</v>
      </c>
      <c r="E152" s="69" t="s">
        <v>697</v>
      </c>
      <c r="F152" s="67" t="s">
        <v>2773</v>
      </c>
      <c r="G152" s="67" t="s">
        <v>458</v>
      </c>
      <c r="H152" s="67" t="s">
        <v>4505</v>
      </c>
      <c r="I152" s="67" t="s">
        <v>458</v>
      </c>
      <c r="J152" s="67" t="s">
        <v>4574</v>
      </c>
      <c r="K152" s="67" t="s">
        <v>458</v>
      </c>
      <c r="L152" s="70">
        <v>697.26396135000005</v>
      </c>
      <c r="M152" s="67" t="s">
        <v>871</v>
      </c>
      <c r="N152" s="70">
        <v>57829803.049896099</v>
      </c>
      <c r="O152" s="67" t="s">
        <v>5211</v>
      </c>
    </row>
    <row r="153" spans="1:15" customFormat="1" ht="24" customHeight="1">
      <c r="A153" s="67" t="s">
        <v>949</v>
      </c>
      <c r="B153" s="68" t="s">
        <v>2122</v>
      </c>
      <c r="C153" s="68" t="s">
        <v>489</v>
      </c>
      <c r="D153" s="68" t="s">
        <v>462</v>
      </c>
      <c r="E153" s="69" t="s">
        <v>337</v>
      </c>
      <c r="F153" s="67" t="s">
        <v>2774</v>
      </c>
      <c r="G153" s="67" t="s">
        <v>458</v>
      </c>
      <c r="H153" s="67" t="s">
        <v>4602</v>
      </c>
      <c r="I153" s="67" t="s">
        <v>458</v>
      </c>
      <c r="J153" s="67" t="s">
        <v>4603</v>
      </c>
      <c r="K153" s="67" t="s">
        <v>458</v>
      </c>
      <c r="L153" s="70">
        <v>322.63708688509229</v>
      </c>
      <c r="M153" s="67" t="s">
        <v>871</v>
      </c>
      <c r="N153" s="70">
        <v>57830125.686982997</v>
      </c>
      <c r="O153" s="67" t="s">
        <v>5211</v>
      </c>
    </row>
    <row r="154" spans="1:15" customFormat="1" ht="24" customHeight="1">
      <c r="A154" s="67" t="s">
        <v>950</v>
      </c>
      <c r="B154" s="68" t="s">
        <v>2122</v>
      </c>
      <c r="C154" s="68" t="s">
        <v>491</v>
      </c>
      <c r="D154" s="68" t="s">
        <v>462</v>
      </c>
      <c r="E154" s="69" t="s">
        <v>337</v>
      </c>
      <c r="F154" s="67" t="s">
        <v>2774</v>
      </c>
      <c r="G154" s="67" t="s">
        <v>458</v>
      </c>
      <c r="H154" s="67" t="s">
        <v>4467</v>
      </c>
      <c r="I154" s="67" t="s">
        <v>458</v>
      </c>
      <c r="J154" s="67" t="s">
        <v>4604</v>
      </c>
      <c r="K154" s="67" t="s">
        <v>458</v>
      </c>
      <c r="L154" s="70">
        <v>318.05245974647511</v>
      </c>
      <c r="M154" s="67" t="s">
        <v>871</v>
      </c>
      <c r="N154" s="70">
        <v>57830443.739442699</v>
      </c>
      <c r="O154" s="67" t="s">
        <v>5211</v>
      </c>
    </row>
    <row r="155" spans="1:15" customFormat="1" ht="24" customHeight="1">
      <c r="A155" s="67" t="s">
        <v>1363</v>
      </c>
      <c r="B155" s="68" t="s">
        <v>1291</v>
      </c>
      <c r="C155" s="68" t="s">
        <v>2006</v>
      </c>
      <c r="D155" s="68" t="s">
        <v>462</v>
      </c>
      <c r="E155" s="69" t="s">
        <v>337</v>
      </c>
      <c r="F155" s="67" t="s">
        <v>2140</v>
      </c>
      <c r="G155" s="67" t="s">
        <v>458</v>
      </c>
      <c r="H155" s="67" t="s">
        <v>4412</v>
      </c>
      <c r="I155" s="67" t="s">
        <v>458</v>
      </c>
      <c r="J155" s="67" t="s">
        <v>4609</v>
      </c>
      <c r="K155" s="67" t="s">
        <v>458</v>
      </c>
      <c r="L155" s="70">
        <v>261.21338880000002</v>
      </c>
      <c r="M155" s="67" t="s">
        <v>871</v>
      </c>
      <c r="N155" s="70">
        <v>57830704.952831499</v>
      </c>
      <c r="O155" s="67" t="s">
        <v>5211</v>
      </c>
    </row>
    <row r="156" spans="1:15" customFormat="1" ht="24" customHeight="1">
      <c r="A156" s="67" t="s">
        <v>1357</v>
      </c>
      <c r="B156" s="68" t="s">
        <v>1282</v>
      </c>
      <c r="C156" s="68" t="s">
        <v>1358</v>
      </c>
      <c r="D156" s="68" t="s">
        <v>462</v>
      </c>
      <c r="E156" s="69" t="s">
        <v>697</v>
      </c>
      <c r="F156" s="67" t="s">
        <v>2775</v>
      </c>
      <c r="G156" s="67" t="s">
        <v>458</v>
      </c>
      <c r="H156" s="67" t="s">
        <v>1352</v>
      </c>
      <c r="I156" s="67" t="s">
        <v>458</v>
      </c>
      <c r="J156" s="67" t="s">
        <v>2776</v>
      </c>
      <c r="K156" s="67" t="s">
        <v>458</v>
      </c>
      <c r="L156" s="70">
        <v>172.44120000000001</v>
      </c>
      <c r="M156" s="67" t="s">
        <v>871</v>
      </c>
      <c r="N156" s="70">
        <v>57830877.394031502</v>
      </c>
      <c r="O156" s="67" t="s">
        <v>5211</v>
      </c>
    </row>
    <row r="157" spans="1:15" customFormat="1" ht="24" customHeight="1">
      <c r="A157" s="67" t="s">
        <v>1359</v>
      </c>
      <c r="B157" s="68" t="s">
        <v>1282</v>
      </c>
      <c r="C157" s="68" t="s">
        <v>1360</v>
      </c>
      <c r="D157" s="68" t="s">
        <v>462</v>
      </c>
      <c r="E157" s="69" t="s">
        <v>697</v>
      </c>
      <c r="F157" s="67" t="s">
        <v>2775</v>
      </c>
      <c r="G157" s="67" t="s">
        <v>458</v>
      </c>
      <c r="H157" s="67" t="s">
        <v>1341</v>
      </c>
      <c r="I157" s="67" t="s">
        <v>458</v>
      </c>
      <c r="J157" s="67" t="s">
        <v>2777</v>
      </c>
      <c r="K157" s="67" t="s">
        <v>458</v>
      </c>
      <c r="L157" s="70">
        <v>135.46199999999999</v>
      </c>
      <c r="M157" s="67" t="s">
        <v>871</v>
      </c>
      <c r="N157" s="70">
        <v>57831012.8560315</v>
      </c>
      <c r="O157" s="67" t="s">
        <v>5211</v>
      </c>
    </row>
    <row r="158" spans="1:15" customFormat="1" ht="26.1" customHeight="1">
      <c r="A158" s="67" t="s">
        <v>2141</v>
      </c>
      <c r="B158" s="68" t="s">
        <v>526</v>
      </c>
      <c r="C158" s="68" t="s">
        <v>2142</v>
      </c>
      <c r="D158" s="68" t="s">
        <v>462</v>
      </c>
      <c r="E158" s="69" t="s">
        <v>697</v>
      </c>
      <c r="F158" s="67" t="s">
        <v>2778</v>
      </c>
      <c r="G158" s="67" t="s">
        <v>458</v>
      </c>
      <c r="H158" s="67" t="s">
        <v>4631</v>
      </c>
      <c r="I158" s="67" t="s">
        <v>458</v>
      </c>
      <c r="J158" s="67" t="s">
        <v>4169</v>
      </c>
      <c r="K158" s="67" t="s">
        <v>458</v>
      </c>
      <c r="L158" s="70">
        <v>103.32274176</v>
      </c>
      <c r="M158" s="67" t="s">
        <v>871</v>
      </c>
      <c r="N158" s="70">
        <v>57831116.178773299</v>
      </c>
      <c r="O158" s="67" t="s">
        <v>5211</v>
      </c>
    </row>
    <row r="159" spans="1:15" customFormat="1" ht="24" customHeight="1">
      <c r="A159" s="67" t="s">
        <v>1361</v>
      </c>
      <c r="B159" s="68" t="s">
        <v>1282</v>
      </c>
      <c r="C159" s="68" t="s">
        <v>1362</v>
      </c>
      <c r="D159" s="68" t="s">
        <v>462</v>
      </c>
      <c r="E159" s="69" t="s">
        <v>697</v>
      </c>
      <c r="F159" s="67" t="s">
        <v>2779</v>
      </c>
      <c r="G159" s="67" t="s">
        <v>458</v>
      </c>
      <c r="H159" s="67" t="s">
        <v>1352</v>
      </c>
      <c r="I159" s="67" t="s">
        <v>458</v>
      </c>
      <c r="J159" s="67" t="s">
        <v>2780</v>
      </c>
      <c r="K159" s="67" t="s">
        <v>458</v>
      </c>
      <c r="L159" s="70">
        <v>72.629440000000002</v>
      </c>
      <c r="M159" s="67" t="s">
        <v>871</v>
      </c>
      <c r="N159" s="70">
        <v>57831188.808213301</v>
      </c>
      <c r="O159" s="67" t="s">
        <v>5211</v>
      </c>
    </row>
    <row r="160" spans="1:15" customFormat="1" ht="24" customHeight="1">
      <c r="A160" s="67" t="s">
        <v>1366</v>
      </c>
      <c r="B160" s="68" t="s">
        <v>1291</v>
      </c>
      <c r="C160" s="68" t="s">
        <v>1367</v>
      </c>
      <c r="D160" s="68" t="s">
        <v>462</v>
      </c>
      <c r="E160" s="69" t="s">
        <v>337</v>
      </c>
      <c r="F160" s="67" t="s">
        <v>2143</v>
      </c>
      <c r="G160" s="67" t="s">
        <v>458</v>
      </c>
      <c r="H160" s="67" t="s">
        <v>4412</v>
      </c>
      <c r="I160" s="67" t="s">
        <v>458</v>
      </c>
      <c r="J160" s="67" t="s">
        <v>4638</v>
      </c>
      <c r="K160" s="67" t="s">
        <v>458</v>
      </c>
      <c r="L160" s="70">
        <v>65.852774400000001</v>
      </c>
      <c r="M160" s="67" t="s">
        <v>871</v>
      </c>
      <c r="N160" s="70">
        <v>57831254.660987698</v>
      </c>
      <c r="O160" s="67" t="s">
        <v>5211</v>
      </c>
    </row>
    <row r="161" spans="1:15" customFormat="1" ht="26.1" customHeight="1">
      <c r="A161" s="67" t="s">
        <v>1353</v>
      </c>
      <c r="B161" s="68" t="s">
        <v>526</v>
      </c>
      <c r="C161" s="68" t="s">
        <v>1354</v>
      </c>
      <c r="D161" s="68" t="s">
        <v>462</v>
      </c>
      <c r="E161" s="69" t="s">
        <v>697</v>
      </c>
      <c r="F161" s="67" t="s">
        <v>2781</v>
      </c>
      <c r="G161" s="67" t="s">
        <v>458</v>
      </c>
      <c r="H161" s="67" t="s">
        <v>4643</v>
      </c>
      <c r="I161" s="67" t="s">
        <v>458</v>
      </c>
      <c r="J161" s="67" t="s">
        <v>4644</v>
      </c>
      <c r="K161" s="67" t="s">
        <v>458</v>
      </c>
      <c r="L161" s="70">
        <v>59.546737872000001</v>
      </c>
      <c r="M161" s="67" t="s">
        <v>871</v>
      </c>
      <c r="N161" s="70">
        <v>57831314.207725599</v>
      </c>
      <c r="O161" s="67" t="s">
        <v>5211</v>
      </c>
    </row>
    <row r="162" spans="1:15" customFormat="1" ht="24" customHeight="1">
      <c r="A162" s="67" t="s">
        <v>1364</v>
      </c>
      <c r="B162" s="68" t="s">
        <v>1282</v>
      </c>
      <c r="C162" s="68" t="s">
        <v>1365</v>
      </c>
      <c r="D162" s="68" t="s">
        <v>462</v>
      </c>
      <c r="E162" s="69" t="s">
        <v>697</v>
      </c>
      <c r="F162" s="67" t="s">
        <v>2779</v>
      </c>
      <c r="G162" s="67" t="s">
        <v>458</v>
      </c>
      <c r="H162" s="67" t="s">
        <v>1341</v>
      </c>
      <c r="I162" s="67" t="s">
        <v>458</v>
      </c>
      <c r="J162" s="67" t="s">
        <v>2782</v>
      </c>
      <c r="K162" s="67" t="s">
        <v>458</v>
      </c>
      <c r="L162" s="70">
        <v>57.054400000000001</v>
      </c>
      <c r="M162" s="67" t="s">
        <v>871</v>
      </c>
      <c r="N162" s="70">
        <v>57831371.262125596</v>
      </c>
      <c r="O162" s="67" t="s">
        <v>5211</v>
      </c>
    </row>
    <row r="163" spans="1:15" ht="30.75" customHeight="1">
      <c r="A163" s="108"/>
      <c r="B163" s="108"/>
      <c r="C163" s="109" t="s">
        <v>4763</v>
      </c>
      <c r="D163" s="110"/>
      <c r="E163" s="108"/>
      <c r="F163" s="111"/>
      <c r="G163" s="111"/>
      <c r="H163" s="111"/>
      <c r="I163" s="111"/>
      <c r="J163" s="111"/>
      <c r="K163" s="111"/>
      <c r="L163" s="112">
        <f>SUM(L123:L162)</f>
        <v>57831371.262125336</v>
      </c>
      <c r="M163" s="111"/>
      <c r="N163" s="113"/>
      <c r="O163" s="114"/>
    </row>
    <row r="164" spans="1:15" customFormat="1" ht="24" customHeight="1">
      <c r="A164" s="67" t="s">
        <v>699</v>
      </c>
      <c r="B164" s="68" t="s">
        <v>2122</v>
      </c>
      <c r="C164" s="68" t="s">
        <v>516</v>
      </c>
      <c r="D164" s="68" t="s">
        <v>472</v>
      </c>
      <c r="E164" s="69" t="s">
        <v>393</v>
      </c>
      <c r="F164" s="67" t="s">
        <v>5212</v>
      </c>
      <c r="G164" s="67" t="s">
        <v>458</v>
      </c>
      <c r="H164" s="67" t="s">
        <v>3786</v>
      </c>
      <c r="I164" s="67" t="s">
        <v>458</v>
      </c>
      <c r="J164" s="67" t="s">
        <v>5213</v>
      </c>
      <c r="K164" s="67" t="s">
        <v>458</v>
      </c>
      <c r="L164" s="70">
        <v>48647448.953975454</v>
      </c>
      <c r="M164" s="67" t="s">
        <v>5214</v>
      </c>
      <c r="N164" s="70">
        <v>48647448.953975499</v>
      </c>
      <c r="O164" s="67" t="s">
        <v>5214</v>
      </c>
    </row>
    <row r="165" spans="1:15" customFormat="1" ht="24" customHeight="1">
      <c r="A165" s="67" t="s">
        <v>698</v>
      </c>
      <c r="B165" s="68" t="s">
        <v>2122</v>
      </c>
      <c r="C165" s="68" t="s">
        <v>584</v>
      </c>
      <c r="D165" s="68" t="s">
        <v>472</v>
      </c>
      <c r="E165" s="69" t="s">
        <v>393</v>
      </c>
      <c r="F165" s="67" t="s">
        <v>5215</v>
      </c>
      <c r="G165" s="67" t="s">
        <v>458</v>
      </c>
      <c r="H165" s="67" t="s">
        <v>2105</v>
      </c>
      <c r="I165" s="67" t="s">
        <v>458</v>
      </c>
      <c r="J165" s="67" t="s">
        <v>5216</v>
      </c>
      <c r="K165" s="67" t="s">
        <v>458</v>
      </c>
      <c r="L165" s="70">
        <v>23998922.954297151</v>
      </c>
      <c r="M165" s="67" t="s">
        <v>5217</v>
      </c>
      <c r="N165" s="70">
        <v>72646371.908272699</v>
      </c>
      <c r="O165" s="67" t="s">
        <v>5218</v>
      </c>
    </row>
    <row r="166" spans="1:15" customFormat="1" ht="26.1" customHeight="1">
      <c r="A166" s="67" t="s">
        <v>2783</v>
      </c>
      <c r="B166" s="68" t="s">
        <v>526</v>
      </c>
      <c r="C166" s="68" t="s">
        <v>2784</v>
      </c>
      <c r="D166" s="68" t="s">
        <v>472</v>
      </c>
      <c r="E166" s="69" t="s">
        <v>153</v>
      </c>
      <c r="F166" s="67" t="s">
        <v>3790</v>
      </c>
      <c r="G166" s="67" t="s">
        <v>458</v>
      </c>
      <c r="H166" s="67" t="s">
        <v>3791</v>
      </c>
      <c r="I166" s="67" t="s">
        <v>458</v>
      </c>
      <c r="J166" s="67" t="s">
        <v>3792</v>
      </c>
      <c r="K166" s="67" t="s">
        <v>458</v>
      </c>
      <c r="L166" s="70">
        <v>13722278.522112001</v>
      </c>
      <c r="M166" s="67" t="s">
        <v>5219</v>
      </c>
      <c r="N166" s="70">
        <v>86368650.430384696</v>
      </c>
      <c r="O166" s="67" t="s">
        <v>5220</v>
      </c>
    </row>
    <row r="167" spans="1:15" customFormat="1" ht="24" customHeight="1">
      <c r="A167" s="67" t="s">
        <v>700</v>
      </c>
      <c r="B167" s="68" t="s">
        <v>2122</v>
      </c>
      <c r="C167" s="68" t="s">
        <v>476</v>
      </c>
      <c r="D167" s="68" t="s">
        <v>472</v>
      </c>
      <c r="E167" s="69" t="s">
        <v>42</v>
      </c>
      <c r="F167" s="67" t="s">
        <v>5221</v>
      </c>
      <c r="G167" s="67" t="s">
        <v>458</v>
      </c>
      <c r="H167" s="67" t="s">
        <v>3795</v>
      </c>
      <c r="I167" s="67" t="s">
        <v>458</v>
      </c>
      <c r="J167" s="67" t="s">
        <v>5222</v>
      </c>
      <c r="K167" s="67" t="s">
        <v>458</v>
      </c>
      <c r="L167" s="70">
        <v>11611557.331591425</v>
      </c>
      <c r="M167" s="67" t="s">
        <v>5223</v>
      </c>
      <c r="N167" s="70">
        <v>97980207.761976093</v>
      </c>
      <c r="O167" s="67" t="s">
        <v>5224</v>
      </c>
    </row>
    <row r="168" spans="1:15" customFormat="1" ht="24" customHeight="1">
      <c r="A168" s="67" t="s">
        <v>773</v>
      </c>
      <c r="B168" s="68" t="s">
        <v>2122</v>
      </c>
      <c r="C168" s="68" t="s">
        <v>614</v>
      </c>
      <c r="D168" s="68" t="s">
        <v>472</v>
      </c>
      <c r="E168" s="69" t="s">
        <v>393</v>
      </c>
      <c r="F168" s="67" t="s">
        <v>3797</v>
      </c>
      <c r="G168" s="67" t="s">
        <v>458</v>
      </c>
      <c r="H168" s="67" t="s">
        <v>3798</v>
      </c>
      <c r="I168" s="67" t="s">
        <v>458</v>
      </c>
      <c r="J168" s="67" t="s">
        <v>3799</v>
      </c>
      <c r="K168" s="67" t="s">
        <v>458</v>
      </c>
      <c r="L168" s="70">
        <v>9951664.9488375001</v>
      </c>
      <c r="M168" s="67" t="s">
        <v>5225</v>
      </c>
      <c r="N168" s="70">
        <v>107931872.7108136</v>
      </c>
      <c r="O168" s="67" t="s">
        <v>5226</v>
      </c>
    </row>
    <row r="169" spans="1:15" customFormat="1" ht="24" customHeight="1">
      <c r="A169" s="67" t="s">
        <v>704</v>
      </c>
      <c r="B169" s="68" t="s">
        <v>2122</v>
      </c>
      <c r="C169" s="68" t="s">
        <v>504</v>
      </c>
      <c r="D169" s="68" t="s">
        <v>472</v>
      </c>
      <c r="E169" s="69" t="s">
        <v>393</v>
      </c>
      <c r="F169" s="67" t="s">
        <v>5227</v>
      </c>
      <c r="G169" s="67" t="s">
        <v>458</v>
      </c>
      <c r="H169" s="67" t="s">
        <v>2105</v>
      </c>
      <c r="I169" s="67" t="s">
        <v>458</v>
      </c>
      <c r="J169" s="67" t="s">
        <v>5228</v>
      </c>
      <c r="K169" s="67" t="s">
        <v>458</v>
      </c>
      <c r="L169" s="70">
        <v>7641874.0968842236</v>
      </c>
      <c r="M169" s="67" t="s">
        <v>5229</v>
      </c>
      <c r="N169" s="70">
        <v>115573746.8076978</v>
      </c>
      <c r="O169" s="67" t="s">
        <v>5230</v>
      </c>
    </row>
    <row r="170" spans="1:15" customFormat="1" ht="24" customHeight="1">
      <c r="A170" s="67" t="s">
        <v>705</v>
      </c>
      <c r="B170" s="68" t="s">
        <v>2122</v>
      </c>
      <c r="C170" s="68" t="s">
        <v>477</v>
      </c>
      <c r="D170" s="68" t="s">
        <v>472</v>
      </c>
      <c r="E170" s="69" t="s">
        <v>42</v>
      </c>
      <c r="F170" s="67" t="s">
        <v>5231</v>
      </c>
      <c r="G170" s="67" t="s">
        <v>458</v>
      </c>
      <c r="H170" s="67" t="s">
        <v>3805</v>
      </c>
      <c r="I170" s="67" t="s">
        <v>458</v>
      </c>
      <c r="J170" s="67" t="s">
        <v>5232</v>
      </c>
      <c r="K170" s="67" t="s">
        <v>458</v>
      </c>
      <c r="L170" s="70">
        <v>6210051.7634004597</v>
      </c>
      <c r="M170" s="67" t="s">
        <v>5027</v>
      </c>
      <c r="N170" s="70">
        <v>121783798.57109819</v>
      </c>
      <c r="O170" s="67" t="s">
        <v>5233</v>
      </c>
    </row>
    <row r="171" spans="1:15" customFormat="1" ht="24" customHeight="1">
      <c r="A171" s="67" t="s">
        <v>2785</v>
      </c>
      <c r="B171" s="68" t="s">
        <v>2122</v>
      </c>
      <c r="C171" s="68" t="s">
        <v>2786</v>
      </c>
      <c r="D171" s="68" t="s">
        <v>472</v>
      </c>
      <c r="E171" s="69" t="s">
        <v>88</v>
      </c>
      <c r="F171" s="67" t="s">
        <v>3807</v>
      </c>
      <c r="G171" s="67" t="s">
        <v>458</v>
      </c>
      <c r="H171" s="67" t="s">
        <v>3808</v>
      </c>
      <c r="I171" s="67" t="s">
        <v>458</v>
      </c>
      <c r="J171" s="67" t="s">
        <v>3809</v>
      </c>
      <c r="K171" s="67" t="s">
        <v>458</v>
      </c>
      <c r="L171" s="70">
        <v>5588114.6610000003</v>
      </c>
      <c r="M171" s="67" t="s">
        <v>5234</v>
      </c>
      <c r="N171" s="70">
        <v>127371913.23209821</v>
      </c>
      <c r="O171" s="67" t="s">
        <v>5235</v>
      </c>
    </row>
    <row r="172" spans="1:15" customFormat="1" ht="24" customHeight="1">
      <c r="A172" s="67" t="s">
        <v>713</v>
      </c>
      <c r="B172" s="68" t="s">
        <v>2122</v>
      </c>
      <c r="C172" s="68" t="s">
        <v>503</v>
      </c>
      <c r="D172" s="68" t="s">
        <v>472</v>
      </c>
      <c r="E172" s="69" t="s">
        <v>42</v>
      </c>
      <c r="F172" s="67" t="s">
        <v>5236</v>
      </c>
      <c r="G172" s="67" t="s">
        <v>458</v>
      </c>
      <c r="H172" s="67" t="s">
        <v>3810</v>
      </c>
      <c r="I172" s="67" t="s">
        <v>458</v>
      </c>
      <c r="J172" s="67" t="s">
        <v>5237</v>
      </c>
      <c r="K172" s="67" t="s">
        <v>458</v>
      </c>
      <c r="L172" s="70">
        <v>5255906.1248726184</v>
      </c>
      <c r="M172" s="67" t="s">
        <v>5238</v>
      </c>
      <c r="N172" s="70">
        <v>132627819.3569708</v>
      </c>
      <c r="O172" s="67" t="s">
        <v>5239</v>
      </c>
    </row>
    <row r="173" spans="1:15" customFormat="1" ht="24" customHeight="1">
      <c r="A173" s="67" t="s">
        <v>166</v>
      </c>
      <c r="B173" s="68" t="s">
        <v>10</v>
      </c>
      <c r="C173" s="68" t="s">
        <v>167</v>
      </c>
      <c r="D173" s="68" t="s">
        <v>472</v>
      </c>
      <c r="E173" s="69" t="s">
        <v>117</v>
      </c>
      <c r="F173" s="67" t="s">
        <v>3834</v>
      </c>
      <c r="G173" s="67" t="s">
        <v>458</v>
      </c>
      <c r="H173" s="67" t="s">
        <v>4773</v>
      </c>
      <c r="I173" s="67" t="s">
        <v>458</v>
      </c>
      <c r="J173" s="67" t="s">
        <v>5240</v>
      </c>
      <c r="K173" s="67" t="s">
        <v>458</v>
      </c>
      <c r="L173" s="70">
        <v>4609131.8361600004</v>
      </c>
      <c r="M173" s="67" t="s">
        <v>5241</v>
      </c>
      <c r="N173" s="70">
        <v>137236951.19313079</v>
      </c>
      <c r="O173" s="67" t="s">
        <v>5242</v>
      </c>
    </row>
    <row r="174" spans="1:15" customFormat="1" ht="24" customHeight="1">
      <c r="A174" s="67" t="s">
        <v>1019</v>
      </c>
      <c r="B174" s="68" t="s">
        <v>2122</v>
      </c>
      <c r="C174" s="68" t="s">
        <v>1020</v>
      </c>
      <c r="D174" s="68" t="s">
        <v>472</v>
      </c>
      <c r="E174" s="69" t="s">
        <v>36</v>
      </c>
      <c r="F174" s="67" t="s">
        <v>5243</v>
      </c>
      <c r="G174" s="67" t="s">
        <v>458</v>
      </c>
      <c r="H174" s="67" t="s">
        <v>3796</v>
      </c>
      <c r="I174" s="67" t="s">
        <v>458</v>
      </c>
      <c r="J174" s="67" t="s">
        <v>5244</v>
      </c>
      <c r="K174" s="67" t="s">
        <v>458</v>
      </c>
      <c r="L174" s="70">
        <v>3894747.8295499678</v>
      </c>
      <c r="M174" s="67" t="s">
        <v>5245</v>
      </c>
      <c r="N174" s="70">
        <v>141131699.0226807</v>
      </c>
      <c r="O174" s="67" t="s">
        <v>5246</v>
      </c>
    </row>
    <row r="175" spans="1:15" customFormat="1" ht="24" customHeight="1">
      <c r="A175" s="67" t="s">
        <v>711</v>
      </c>
      <c r="B175" s="68" t="s">
        <v>2122</v>
      </c>
      <c r="C175" s="68" t="s">
        <v>679</v>
      </c>
      <c r="D175" s="68" t="s">
        <v>472</v>
      </c>
      <c r="E175" s="69" t="s">
        <v>42</v>
      </c>
      <c r="F175" s="67" t="s">
        <v>3814</v>
      </c>
      <c r="G175" s="67" t="s">
        <v>458</v>
      </c>
      <c r="H175" s="67" t="s">
        <v>3815</v>
      </c>
      <c r="I175" s="67" t="s">
        <v>458</v>
      </c>
      <c r="J175" s="67" t="s">
        <v>3816</v>
      </c>
      <c r="K175" s="67" t="s">
        <v>458</v>
      </c>
      <c r="L175" s="70">
        <v>3854497.9537825668</v>
      </c>
      <c r="M175" s="67" t="s">
        <v>5247</v>
      </c>
      <c r="N175" s="70">
        <v>144986196.9764632</v>
      </c>
      <c r="O175" s="67" t="s">
        <v>5248</v>
      </c>
    </row>
    <row r="176" spans="1:15" customFormat="1" ht="24" customHeight="1">
      <c r="A176" s="67" t="s">
        <v>2056</v>
      </c>
      <c r="B176" s="68" t="s">
        <v>2122</v>
      </c>
      <c r="C176" s="68" t="s">
        <v>2057</v>
      </c>
      <c r="D176" s="68" t="s">
        <v>472</v>
      </c>
      <c r="E176" s="69" t="s">
        <v>393</v>
      </c>
      <c r="F176" s="67" t="s">
        <v>3821</v>
      </c>
      <c r="G176" s="67" t="s">
        <v>458</v>
      </c>
      <c r="H176" s="67" t="s">
        <v>3822</v>
      </c>
      <c r="I176" s="67" t="s">
        <v>458</v>
      </c>
      <c r="J176" s="67" t="s">
        <v>3823</v>
      </c>
      <c r="K176" s="67" t="s">
        <v>458</v>
      </c>
      <c r="L176" s="70">
        <v>2873485.8432</v>
      </c>
      <c r="M176" s="67" t="s">
        <v>5249</v>
      </c>
      <c r="N176" s="70">
        <v>147859682.8196632</v>
      </c>
      <c r="O176" s="67" t="s">
        <v>5250</v>
      </c>
    </row>
    <row r="177" spans="1:15" customFormat="1" ht="26.1" customHeight="1">
      <c r="A177" s="67" t="s">
        <v>2791</v>
      </c>
      <c r="B177" s="68" t="s">
        <v>2122</v>
      </c>
      <c r="C177" s="68" t="s">
        <v>2792</v>
      </c>
      <c r="D177" s="68" t="s">
        <v>472</v>
      </c>
      <c r="E177" s="69" t="s">
        <v>393</v>
      </c>
      <c r="F177" s="67" t="s">
        <v>3824</v>
      </c>
      <c r="G177" s="67" t="s">
        <v>458</v>
      </c>
      <c r="H177" s="67" t="s">
        <v>3825</v>
      </c>
      <c r="I177" s="67" t="s">
        <v>458</v>
      </c>
      <c r="J177" s="67" t="s">
        <v>3826</v>
      </c>
      <c r="K177" s="67" t="s">
        <v>458</v>
      </c>
      <c r="L177" s="70">
        <v>2750846.9588838001</v>
      </c>
      <c r="M177" s="67" t="s">
        <v>5251</v>
      </c>
      <c r="N177" s="70">
        <v>150610529.77854699</v>
      </c>
      <c r="O177" s="67" t="s">
        <v>5252</v>
      </c>
    </row>
    <row r="178" spans="1:15" customFormat="1" ht="24" customHeight="1">
      <c r="A178" s="67" t="s">
        <v>744</v>
      </c>
      <c r="B178" s="68" t="s">
        <v>2122</v>
      </c>
      <c r="C178" s="68" t="s">
        <v>587</v>
      </c>
      <c r="D178" s="68" t="s">
        <v>472</v>
      </c>
      <c r="E178" s="69" t="s">
        <v>70</v>
      </c>
      <c r="F178" s="67" t="s">
        <v>5253</v>
      </c>
      <c r="G178" s="67" t="s">
        <v>458</v>
      </c>
      <c r="H178" s="67" t="s">
        <v>3800</v>
      </c>
      <c r="I178" s="67" t="s">
        <v>458</v>
      </c>
      <c r="J178" s="67" t="s">
        <v>5254</v>
      </c>
      <c r="K178" s="67" t="s">
        <v>458</v>
      </c>
      <c r="L178" s="70">
        <v>2644904.8134383638</v>
      </c>
      <c r="M178" s="67" t="s">
        <v>5255</v>
      </c>
      <c r="N178" s="70">
        <v>153255434.59198529</v>
      </c>
      <c r="O178" s="67" t="s">
        <v>5256</v>
      </c>
    </row>
    <row r="179" spans="1:15" customFormat="1" ht="24" customHeight="1">
      <c r="A179" s="67" t="s">
        <v>709</v>
      </c>
      <c r="B179" s="68" t="s">
        <v>2122</v>
      </c>
      <c r="C179" s="68" t="s">
        <v>683</v>
      </c>
      <c r="D179" s="68" t="s">
        <v>472</v>
      </c>
      <c r="E179" s="69" t="s">
        <v>42</v>
      </c>
      <c r="F179" s="67" t="s">
        <v>3828</v>
      </c>
      <c r="G179" s="67" t="s">
        <v>458</v>
      </c>
      <c r="H179" s="67" t="s">
        <v>3829</v>
      </c>
      <c r="I179" s="67" t="s">
        <v>458</v>
      </c>
      <c r="J179" s="67" t="s">
        <v>3830</v>
      </c>
      <c r="K179" s="67" t="s">
        <v>458</v>
      </c>
      <c r="L179" s="70">
        <v>2574691.1822284278</v>
      </c>
      <c r="M179" s="67" t="s">
        <v>4772</v>
      </c>
      <c r="N179" s="70">
        <v>155830125.7742137</v>
      </c>
      <c r="O179" s="67" t="s">
        <v>5257</v>
      </c>
    </row>
    <row r="180" spans="1:15" customFormat="1" ht="24" customHeight="1">
      <c r="A180" s="67" t="s">
        <v>714</v>
      </c>
      <c r="B180" s="68" t="s">
        <v>2122</v>
      </c>
      <c r="C180" s="68" t="s">
        <v>530</v>
      </c>
      <c r="D180" s="68" t="s">
        <v>472</v>
      </c>
      <c r="E180" s="69" t="s">
        <v>42</v>
      </c>
      <c r="F180" s="67" t="s">
        <v>3831</v>
      </c>
      <c r="G180" s="67" t="s">
        <v>458</v>
      </c>
      <c r="H180" s="67" t="s">
        <v>3832</v>
      </c>
      <c r="I180" s="67" t="s">
        <v>458</v>
      </c>
      <c r="J180" s="67" t="s">
        <v>3833</v>
      </c>
      <c r="K180" s="67" t="s">
        <v>458</v>
      </c>
      <c r="L180" s="70">
        <v>2563058.893495426</v>
      </c>
      <c r="M180" s="67" t="s">
        <v>4772</v>
      </c>
      <c r="N180" s="70">
        <v>158393184.66770911</v>
      </c>
      <c r="O180" s="67" t="s">
        <v>5258</v>
      </c>
    </row>
    <row r="181" spans="1:15" customFormat="1" ht="24" customHeight="1">
      <c r="A181" s="67" t="s">
        <v>752</v>
      </c>
      <c r="B181" s="68" t="s">
        <v>2122</v>
      </c>
      <c r="C181" s="68" t="s">
        <v>543</v>
      </c>
      <c r="D181" s="68" t="s">
        <v>472</v>
      </c>
      <c r="E181" s="69" t="s">
        <v>393</v>
      </c>
      <c r="F181" s="67" t="s">
        <v>2789</v>
      </c>
      <c r="G181" s="67" t="s">
        <v>458</v>
      </c>
      <c r="H181" s="67" t="s">
        <v>3839</v>
      </c>
      <c r="I181" s="67" t="s">
        <v>458</v>
      </c>
      <c r="J181" s="67" t="s">
        <v>3840</v>
      </c>
      <c r="K181" s="67" t="s">
        <v>458</v>
      </c>
      <c r="L181" s="70">
        <v>2217812.2163089439</v>
      </c>
      <c r="M181" s="67" t="s">
        <v>5259</v>
      </c>
      <c r="N181" s="70">
        <v>160610996.884018</v>
      </c>
      <c r="O181" s="67" t="s">
        <v>5260</v>
      </c>
    </row>
    <row r="182" spans="1:15" customFormat="1" ht="24" customHeight="1">
      <c r="A182" s="67" t="s">
        <v>767</v>
      </c>
      <c r="B182" s="68" t="s">
        <v>2122</v>
      </c>
      <c r="C182" s="68" t="s">
        <v>560</v>
      </c>
      <c r="D182" s="68" t="s">
        <v>472</v>
      </c>
      <c r="E182" s="69" t="s">
        <v>70</v>
      </c>
      <c r="F182" s="67" t="s">
        <v>5261</v>
      </c>
      <c r="G182" s="67" t="s">
        <v>458</v>
      </c>
      <c r="H182" s="67" t="s">
        <v>2787</v>
      </c>
      <c r="I182" s="67" t="s">
        <v>458</v>
      </c>
      <c r="J182" s="67" t="s">
        <v>5262</v>
      </c>
      <c r="K182" s="67" t="s">
        <v>458</v>
      </c>
      <c r="L182" s="70">
        <v>2031422.2283049051</v>
      </c>
      <c r="M182" s="67" t="s">
        <v>5263</v>
      </c>
      <c r="N182" s="70">
        <v>162642419.1123229</v>
      </c>
      <c r="O182" s="67" t="s">
        <v>5264</v>
      </c>
    </row>
    <row r="183" spans="1:15" customFormat="1" ht="24" customHeight="1">
      <c r="A183" s="67" t="s">
        <v>3841</v>
      </c>
      <c r="B183" s="68" t="s">
        <v>2122</v>
      </c>
      <c r="C183" s="68" t="s">
        <v>3842</v>
      </c>
      <c r="D183" s="68" t="s">
        <v>472</v>
      </c>
      <c r="E183" s="69" t="s">
        <v>70</v>
      </c>
      <c r="F183" s="67" t="s">
        <v>3843</v>
      </c>
      <c r="G183" s="67" t="s">
        <v>458</v>
      </c>
      <c r="H183" s="67" t="s">
        <v>3844</v>
      </c>
      <c r="I183" s="67" t="s">
        <v>458</v>
      </c>
      <c r="J183" s="67" t="s">
        <v>3845</v>
      </c>
      <c r="K183" s="67" t="s">
        <v>458</v>
      </c>
      <c r="L183" s="70">
        <v>1981937.7788496001</v>
      </c>
      <c r="M183" s="67" t="s">
        <v>5265</v>
      </c>
      <c r="N183" s="70">
        <v>164624356.8911725</v>
      </c>
      <c r="O183" s="67" t="s">
        <v>5266</v>
      </c>
    </row>
    <row r="184" spans="1:15" customFormat="1" ht="24" customHeight="1">
      <c r="A184" s="67" t="s">
        <v>759</v>
      </c>
      <c r="B184" s="68" t="s">
        <v>2122</v>
      </c>
      <c r="C184" s="68" t="s">
        <v>603</v>
      </c>
      <c r="D184" s="68" t="s">
        <v>472</v>
      </c>
      <c r="E184" s="69" t="s">
        <v>442</v>
      </c>
      <c r="F184" s="67" t="s">
        <v>3852</v>
      </c>
      <c r="G184" s="67" t="s">
        <v>458</v>
      </c>
      <c r="H184" s="67" t="s">
        <v>3853</v>
      </c>
      <c r="I184" s="67" t="s">
        <v>458</v>
      </c>
      <c r="J184" s="67" t="s">
        <v>3854</v>
      </c>
      <c r="K184" s="67" t="s">
        <v>458</v>
      </c>
      <c r="L184" s="70">
        <v>1684254.056448</v>
      </c>
      <c r="M184" s="67" t="s">
        <v>4734</v>
      </c>
      <c r="N184" s="70">
        <v>166308610.94762051</v>
      </c>
      <c r="O184" s="67" t="s">
        <v>5267</v>
      </c>
    </row>
    <row r="185" spans="1:15" customFormat="1" ht="24" customHeight="1">
      <c r="A185" s="67" t="s">
        <v>756</v>
      </c>
      <c r="B185" s="68" t="s">
        <v>2122</v>
      </c>
      <c r="C185" s="68" t="s">
        <v>555</v>
      </c>
      <c r="D185" s="68" t="s">
        <v>472</v>
      </c>
      <c r="E185" s="69" t="s">
        <v>70</v>
      </c>
      <c r="F185" s="67" t="s">
        <v>5268</v>
      </c>
      <c r="G185" s="67" t="s">
        <v>458</v>
      </c>
      <c r="H185" s="67" t="s">
        <v>1544</v>
      </c>
      <c r="I185" s="67" t="s">
        <v>458</v>
      </c>
      <c r="J185" s="67" t="s">
        <v>5269</v>
      </c>
      <c r="K185" s="67" t="s">
        <v>458</v>
      </c>
      <c r="L185" s="70">
        <v>1595212.2035365365</v>
      </c>
      <c r="M185" s="67" t="s">
        <v>5270</v>
      </c>
      <c r="N185" s="70">
        <v>167903823.15115699</v>
      </c>
      <c r="O185" s="67" t="s">
        <v>5271</v>
      </c>
    </row>
    <row r="186" spans="1:15" customFormat="1" ht="65.099999999999994" customHeight="1">
      <c r="A186" s="67" t="s">
        <v>1368</v>
      </c>
      <c r="B186" s="68" t="s">
        <v>1291</v>
      </c>
      <c r="C186" s="68" t="s">
        <v>1300</v>
      </c>
      <c r="D186" s="68" t="s">
        <v>472</v>
      </c>
      <c r="E186" s="69" t="s">
        <v>88</v>
      </c>
      <c r="F186" s="67" t="s">
        <v>2760</v>
      </c>
      <c r="G186" s="67" t="s">
        <v>458</v>
      </c>
      <c r="H186" s="67" t="s">
        <v>3857</v>
      </c>
      <c r="I186" s="67" t="s">
        <v>458</v>
      </c>
      <c r="J186" s="67" t="s">
        <v>3858</v>
      </c>
      <c r="K186" s="67" t="s">
        <v>458</v>
      </c>
      <c r="L186" s="70">
        <v>1458901.84</v>
      </c>
      <c r="M186" s="67" t="s">
        <v>5272</v>
      </c>
      <c r="N186" s="70">
        <v>169362724.991157</v>
      </c>
      <c r="O186" s="67" t="s">
        <v>5273</v>
      </c>
    </row>
    <row r="187" spans="1:15" customFormat="1" ht="26.1" customHeight="1">
      <c r="A187" s="67" t="s">
        <v>2120</v>
      </c>
      <c r="B187" s="68" t="s">
        <v>2122</v>
      </c>
      <c r="C187" s="68" t="s">
        <v>2121</v>
      </c>
      <c r="D187" s="68" t="s">
        <v>472</v>
      </c>
      <c r="E187" s="69" t="s">
        <v>393</v>
      </c>
      <c r="F187" s="67" t="s">
        <v>3859</v>
      </c>
      <c r="G187" s="67" t="s">
        <v>458</v>
      </c>
      <c r="H187" s="67" t="s">
        <v>3860</v>
      </c>
      <c r="I187" s="67" t="s">
        <v>458</v>
      </c>
      <c r="J187" s="67" t="s">
        <v>3861</v>
      </c>
      <c r="K187" s="67" t="s">
        <v>458</v>
      </c>
      <c r="L187" s="70">
        <v>1378692.3117354268</v>
      </c>
      <c r="M187" s="67" t="s">
        <v>3118</v>
      </c>
      <c r="N187" s="70">
        <v>170741417.30289239</v>
      </c>
      <c r="O187" s="67" t="s">
        <v>5274</v>
      </c>
    </row>
    <row r="188" spans="1:15" customFormat="1" ht="26.1" customHeight="1">
      <c r="A188" s="67" t="s">
        <v>761</v>
      </c>
      <c r="B188" s="68" t="s">
        <v>2122</v>
      </c>
      <c r="C188" s="68" t="s">
        <v>518</v>
      </c>
      <c r="D188" s="68" t="s">
        <v>472</v>
      </c>
      <c r="E188" s="69" t="s">
        <v>393</v>
      </c>
      <c r="F188" s="67" t="s">
        <v>5275</v>
      </c>
      <c r="G188" s="67" t="s">
        <v>458</v>
      </c>
      <c r="H188" s="67" t="s">
        <v>3249</v>
      </c>
      <c r="I188" s="67" t="s">
        <v>458</v>
      </c>
      <c r="J188" s="67" t="s">
        <v>5276</v>
      </c>
      <c r="K188" s="67" t="s">
        <v>458</v>
      </c>
      <c r="L188" s="70">
        <v>1290913.503906402</v>
      </c>
      <c r="M188" s="67" t="s">
        <v>4764</v>
      </c>
      <c r="N188" s="70">
        <v>172032330.80679879</v>
      </c>
      <c r="O188" s="67" t="s">
        <v>5277</v>
      </c>
    </row>
    <row r="189" spans="1:15" customFormat="1" ht="24" customHeight="1">
      <c r="A189" s="67" t="s">
        <v>429</v>
      </c>
      <c r="B189" s="68" t="s">
        <v>10</v>
      </c>
      <c r="C189" s="68" t="s">
        <v>430</v>
      </c>
      <c r="D189" s="68" t="s">
        <v>472</v>
      </c>
      <c r="E189" s="69" t="s">
        <v>117</v>
      </c>
      <c r="F189" s="67" t="s">
        <v>5278</v>
      </c>
      <c r="G189" s="67" t="s">
        <v>458</v>
      </c>
      <c r="H189" s="67" t="s">
        <v>4777</v>
      </c>
      <c r="I189" s="67" t="s">
        <v>458</v>
      </c>
      <c r="J189" s="67" t="s">
        <v>4894</v>
      </c>
      <c r="K189" s="67" t="s">
        <v>458</v>
      </c>
      <c r="L189" s="70">
        <v>1269841.1831</v>
      </c>
      <c r="M189" s="67" t="s">
        <v>4735</v>
      </c>
      <c r="N189" s="70">
        <v>173302171.9898988</v>
      </c>
      <c r="O189" s="67" t="s">
        <v>5279</v>
      </c>
    </row>
    <row r="190" spans="1:15" customFormat="1" ht="26.1" customHeight="1">
      <c r="A190" s="67" t="s">
        <v>733</v>
      </c>
      <c r="B190" s="68" t="s">
        <v>2122</v>
      </c>
      <c r="C190" s="68" t="s">
        <v>502</v>
      </c>
      <c r="D190" s="68" t="s">
        <v>472</v>
      </c>
      <c r="E190" s="69" t="s">
        <v>393</v>
      </c>
      <c r="F190" s="67" t="s">
        <v>5280</v>
      </c>
      <c r="G190" s="67" t="s">
        <v>458</v>
      </c>
      <c r="H190" s="67" t="s">
        <v>3866</v>
      </c>
      <c r="I190" s="67" t="s">
        <v>458</v>
      </c>
      <c r="J190" s="67" t="s">
        <v>5281</v>
      </c>
      <c r="K190" s="67" t="s">
        <v>458</v>
      </c>
      <c r="L190" s="70">
        <v>1121093.5840092173</v>
      </c>
      <c r="M190" s="67" t="s">
        <v>5282</v>
      </c>
      <c r="N190" s="70">
        <v>174423265.573908</v>
      </c>
      <c r="O190" s="67" t="s">
        <v>5283</v>
      </c>
    </row>
    <row r="191" spans="1:15" customFormat="1" ht="24" customHeight="1">
      <c r="A191" s="67" t="s">
        <v>3210</v>
      </c>
      <c r="B191" s="68" t="s">
        <v>10</v>
      </c>
      <c r="C191" s="68" t="s">
        <v>3211</v>
      </c>
      <c r="D191" s="68" t="s">
        <v>472</v>
      </c>
      <c r="E191" s="69" t="s">
        <v>70</v>
      </c>
      <c r="F191" s="67" t="s">
        <v>3867</v>
      </c>
      <c r="G191" s="67" t="s">
        <v>458</v>
      </c>
      <c r="H191" s="67" t="s">
        <v>3307</v>
      </c>
      <c r="I191" s="67" t="s">
        <v>458</v>
      </c>
      <c r="J191" s="67" t="s">
        <v>3308</v>
      </c>
      <c r="K191" s="67" t="s">
        <v>458</v>
      </c>
      <c r="L191" s="70">
        <v>1099759.17</v>
      </c>
      <c r="M191" s="67" t="s">
        <v>2703</v>
      </c>
      <c r="N191" s="70">
        <v>175523024.74390799</v>
      </c>
      <c r="O191" s="67" t="s">
        <v>5284</v>
      </c>
    </row>
    <row r="192" spans="1:15" customFormat="1" ht="24" customHeight="1">
      <c r="A192" s="67" t="s">
        <v>724</v>
      </c>
      <c r="B192" s="68" t="s">
        <v>2122</v>
      </c>
      <c r="C192" s="68" t="s">
        <v>685</v>
      </c>
      <c r="D192" s="68" t="s">
        <v>472</v>
      </c>
      <c r="E192" s="69" t="s">
        <v>485</v>
      </c>
      <c r="F192" s="67" t="s">
        <v>3871</v>
      </c>
      <c r="G192" s="67" t="s">
        <v>458</v>
      </c>
      <c r="H192" s="67" t="s">
        <v>3872</v>
      </c>
      <c r="I192" s="67" t="s">
        <v>458</v>
      </c>
      <c r="J192" s="67" t="s">
        <v>3873</v>
      </c>
      <c r="K192" s="67" t="s">
        <v>458</v>
      </c>
      <c r="L192" s="70">
        <v>1067273.8602</v>
      </c>
      <c r="M192" s="67" t="s">
        <v>2795</v>
      </c>
      <c r="N192" s="70">
        <v>176590298.60410801</v>
      </c>
      <c r="O192" s="67" t="s">
        <v>5285</v>
      </c>
    </row>
    <row r="193" spans="1:15" customFormat="1" ht="24" customHeight="1">
      <c r="A193" s="67" t="s">
        <v>729</v>
      </c>
      <c r="B193" s="68" t="s">
        <v>2122</v>
      </c>
      <c r="C193" s="68" t="s">
        <v>517</v>
      </c>
      <c r="D193" s="68" t="s">
        <v>472</v>
      </c>
      <c r="E193" s="69" t="s">
        <v>393</v>
      </c>
      <c r="F193" s="67" t="s">
        <v>3893</v>
      </c>
      <c r="G193" s="67" t="s">
        <v>458</v>
      </c>
      <c r="H193" s="67" t="s">
        <v>3894</v>
      </c>
      <c r="I193" s="67" t="s">
        <v>458</v>
      </c>
      <c r="J193" s="67" t="s">
        <v>3895</v>
      </c>
      <c r="K193" s="67" t="s">
        <v>458</v>
      </c>
      <c r="L193" s="70">
        <v>668628.40991319995</v>
      </c>
      <c r="M193" s="67" t="s">
        <v>748</v>
      </c>
      <c r="N193" s="70">
        <v>177258927.01402119</v>
      </c>
      <c r="O193" s="67" t="s">
        <v>5286</v>
      </c>
    </row>
    <row r="194" spans="1:15" customFormat="1" ht="26.1" customHeight="1">
      <c r="A194" s="67" t="s">
        <v>840</v>
      </c>
      <c r="B194" s="68" t="s">
        <v>2122</v>
      </c>
      <c r="C194" s="68" t="s">
        <v>630</v>
      </c>
      <c r="D194" s="68" t="s">
        <v>472</v>
      </c>
      <c r="E194" s="69" t="s">
        <v>393</v>
      </c>
      <c r="F194" s="67" t="s">
        <v>3896</v>
      </c>
      <c r="G194" s="67" t="s">
        <v>458</v>
      </c>
      <c r="H194" s="67" t="s">
        <v>2793</v>
      </c>
      <c r="I194" s="67" t="s">
        <v>458</v>
      </c>
      <c r="J194" s="67" t="s">
        <v>3897</v>
      </c>
      <c r="K194" s="67" t="s">
        <v>458</v>
      </c>
      <c r="L194" s="70">
        <v>665870.76936324255</v>
      </c>
      <c r="M194" s="67" t="s">
        <v>748</v>
      </c>
      <c r="N194" s="70">
        <v>177924797.78338441</v>
      </c>
      <c r="O194" s="67" t="s">
        <v>5287</v>
      </c>
    </row>
    <row r="195" spans="1:15" customFormat="1" ht="26.1" customHeight="1">
      <c r="A195" s="67" t="s">
        <v>1005</v>
      </c>
      <c r="B195" s="68" t="s">
        <v>2122</v>
      </c>
      <c r="C195" s="68" t="s">
        <v>1006</v>
      </c>
      <c r="D195" s="68" t="s">
        <v>472</v>
      </c>
      <c r="E195" s="69" t="s">
        <v>393</v>
      </c>
      <c r="F195" s="67" t="s">
        <v>3904</v>
      </c>
      <c r="G195" s="67" t="s">
        <v>458</v>
      </c>
      <c r="H195" s="67" t="s">
        <v>3905</v>
      </c>
      <c r="I195" s="67" t="s">
        <v>458</v>
      </c>
      <c r="J195" s="67" t="s">
        <v>3906</v>
      </c>
      <c r="K195" s="67" t="s">
        <v>458</v>
      </c>
      <c r="L195" s="70">
        <v>599929.47271500004</v>
      </c>
      <c r="M195" s="67" t="s">
        <v>1654</v>
      </c>
      <c r="N195" s="70">
        <v>178524727.2560994</v>
      </c>
      <c r="O195" s="67" t="s">
        <v>5288</v>
      </c>
    </row>
    <row r="196" spans="1:15" customFormat="1" ht="26.1" customHeight="1">
      <c r="A196" s="67" t="s">
        <v>1003</v>
      </c>
      <c r="B196" s="68" t="s">
        <v>2122</v>
      </c>
      <c r="C196" s="68" t="s">
        <v>1004</v>
      </c>
      <c r="D196" s="68" t="s">
        <v>472</v>
      </c>
      <c r="E196" s="69" t="s">
        <v>393</v>
      </c>
      <c r="F196" s="67" t="s">
        <v>3907</v>
      </c>
      <c r="G196" s="67" t="s">
        <v>458</v>
      </c>
      <c r="H196" s="67" t="s">
        <v>3908</v>
      </c>
      <c r="I196" s="67" t="s">
        <v>458</v>
      </c>
      <c r="J196" s="67" t="s">
        <v>3909</v>
      </c>
      <c r="K196" s="67" t="s">
        <v>458</v>
      </c>
      <c r="L196" s="70">
        <v>596255.98911577999</v>
      </c>
      <c r="M196" s="67" t="s">
        <v>1654</v>
      </c>
      <c r="N196" s="70">
        <v>179120983.24521509</v>
      </c>
      <c r="O196" s="67" t="s">
        <v>5289</v>
      </c>
    </row>
    <row r="197" spans="1:15" customFormat="1" ht="24" customHeight="1">
      <c r="A197" s="67" t="s">
        <v>2037</v>
      </c>
      <c r="B197" s="68" t="s">
        <v>2122</v>
      </c>
      <c r="C197" s="68" t="s">
        <v>2038</v>
      </c>
      <c r="D197" s="68" t="s">
        <v>472</v>
      </c>
      <c r="E197" s="69" t="s">
        <v>42</v>
      </c>
      <c r="F197" s="67" t="s">
        <v>3912</v>
      </c>
      <c r="G197" s="67" t="s">
        <v>458</v>
      </c>
      <c r="H197" s="67" t="s">
        <v>3913</v>
      </c>
      <c r="I197" s="67" t="s">
        <v>458</v>
      </c>
      <c r="J197" s="67" t="s">
        <v>3914</v>
      </c>
      <c r="K197" s="67" t="s">
        <v>458</v>
      </c>
      <c r="L197" s="70">
        <v>560772.34564740001</v>
      </c>
      <c r="M197" s="67" t="s">
        <v>3128</v>
      </c>
      <c r="N197" s="70">
        <v>179681755.59086251</v>
      </c>
      <c r="O197" s="67" t="s">
        <v>5290</v>
      </c>
    </row>
    <row r="198" spans="1:15" customFormat="1" ht="24" customHeight="1">
      <c r="A198" s="67" t="s">
        <v>792</v>
      </c>
      <c r="B198" s="68" t="s">
        <v>2122</v>
      </c>
      <c r="C198" s="68" t="s">
        <v>557</v>
      </c>
      <c r="D198" s="68" t="s">
        <v>472</v>
      </c>
      <c r="E198" s="69" t="s">
        <v>393</v>
      </c>
      <c r="F198" s="67" t="s">
        <v>5291</v>
      </c>
      <c r="G198" s="67" t="s">
        <v>458</v>
      </c>
      <c r="H198" s="67" t="s">
        <v>3910</v>
      </c>
      <c r="I198" s="67" t="s">
        <v>458</v>
      </c>
      <c r="J198" s="67" t="s">
        <v>5292</v>
      </c>
      <c r="K198" s="67" t="s">
        <v>458</v>
      </c>
      <c r="L198" s="70">
        <v>554564.29562093585</v>
      </c>
      <c r="M198" s="67" t="s">
        <v>3128</v>
      </c>
      <c r="N198" s="70">
        <v>180236319.8864834</v>
      </c>
      <c r="O198" s="67" t="s">
        <v>5293</v>
      </c>
    </row>
    <row r="199" spans="1:15" customFormat="1" ht="24" customHeight="1">
      <c r="A199" s="67" t="s">
        <v>754</v>
      </c>
      <c r="B199" s="68" t="s">
        <v>2122</v>
      </c>
      <c r="C199" s="68" t="s">
        <v>648</v>
      </c>
      <c r="D199" s="68" t="s">
        <v>472</v>
      </c>
      <c r="E199" s="69" t="s">
        <v>36</v>
      </c>
      <c r="F199" s="67" t="s">
        <v>5294</v>
      </c>
      <c r="G199" s="67" t="s">
        <v>458</v>
      </c>
      <c r="H199" s="67" t="s">
        <v>3919</v>
      </c>
      <c r="I199" s="67" t="s">
        <v>458</v>
      </c>
      <c r="J199" s="67" t="s">
        <v>5295</v>
      </c>
      <c r="K199" s="67" t="s">
        <v>458</v>
      </c>
      <c r="L199" s="70">
        <v>537564.55751138134</v>
      </c>
      <c r="M199" s="67" t="s">
        <v>1646</v>
      </c>
      <c r="N199" s="70">
        <v>180773884.44399479</v>
      </c>
      <c r="O199" s="67" t="s">
        <v>5296</v>
      </c>
    </row>
    <row r="200" spans="1:15" customFormat="1" ht="24" customHeight="1">
      <c r="A200" s="67" t="s">
        <v>738</v>
      </c>
      <c r="B200" s="68" t="s">
        <v>2122</v>
      </c>
      <c r="C200" s="68" t="s">
        <v>686</v>
      </c>
      <c r="D200" s="68" t="s">
        <v>472</v>
      </c>
      <c r="E200" s="69" t="s">
        <v>42</v>
      </c>
      <c r="F200" s="67" t="s">
        <v>3920</v>
      </c>
      <c r="G200" s="67" t="s">
        <v>458</v>
      </c>
      <c r="H200" s="67" t="s">
        <v>3921</v>
      </c>
      <c r="I200" s="67" t="s">
        <v>458</v>
      </c>
      <c r="J200" s="67" t="s">
        <v>3922</v>
      </c>
      <c r="K200" s="67" t="s">
        <v>458</v>
      </c>
      <c r="L200" s="70">
        <v>536843.37820289773</v>
      </c>
      <c r="M200" s="67" t="s">
        <v>1646</v>
      </c>
      <c r="N200" s="70">
        <v>181310727.82219771</v>
      </c>
      <c r="O200" s="67" t="s">
        <v>5297</v>
      </c>
    </row>
    <row r="201" spans="1:15" customFormat="1" ht="26.1" customHeight="1">
      <c r="A201" s="67" t="s">
        <v>1775</v>
      </c>
      <c r="B201" s="68" t="s">
        <v>10</v>
      </c>
      <c r="C201" s="68" t="s">
        <v>1776</v>
      </c>
      <c r="D201" s="68" t="s">
        <v>472</v>
      </c>
      <c r="E201" s="69" t="s">
        <v>177</v>
      </c>
      <c r="F201" s="67" t="s">
        <v>3952</v>
      </c>
      <c r="G201" s="67" t="s">
        <v>458</v>
      </c>
      <c r="H201" s="67" t="s">
        <v>4779</v>
      </c>
      <c r="I201" s="67" t="s">
        <v>458</v>
      </c>
      <c r="J201" s="67" t="s">
        <v>5298</v>
      </c>
      <c r="K201" s="67" t="s">
        <v>458</v>
      </c>
      <c r="L201" s="70">
        <v>462198.58889999997</v>
      </c>
      <c r="M201" s="67" t="s">
        <v>1987</v>
      </c>
      <c r="N201" s="70">
        <v>181772926.41109771</v>
      </c>
      <c r="O201" s="67" t="s">
        <v>4766</v>
      </c>
    </row>
    <row r="202" spans="1:15" customFormat="1" ht="24" customHeight="1">
      <c r="A202" s="67" t="s">
        <v>810</v>
      </c>
      <c r="B202" s="68" t="s">
        <v>2122</v>
      </c>
      <c r="C202" s="68" t="s">
        <v>494</v>
      </c>
      <c r="D202" s="68" t="s">
        <v>472</v>
      </c>
      <c r="E202" s="69" t="s">
        <v>70</v>
      </c>
      <c r="F202" s="67" t="s">
        <v>3932</v>
      </c>
      <c r="G202" s="67" t="s">
        <v>458</v>
      </c>
      <c r="H202" s="67" t="s">
        <v>3933</v>
      </c>
      <c r="I202" s="67" t="s">
        <v>458</v>
      </c>
      <c r="J202" s="67" t="s">
        <v>3934</v>
      </c>
      <c r="K202" s="67" t="s">
        <v>458</v>
      </c>
      <c r="L202" s="70">
        <v>448408.53749999998</v>
      </c>
      <c r="M202" s="67" t="s">
        <v>762</v>
      </c>
      <c r="N202" s="70">
        <v>182221334.9485977</v>
      </c>
      <c r="O202" s="67" t="s">
        <v>5299</v>
      </c>
    </row>
    <row r="203" spans="1:15" customFormat="1" ht="24" customHeight="1">
      <c r="A203" s="67" t="s">
        <v>740</v>
      </c>
      <c r="B203" s="68" t="s">
        <v>2122</v>
      </c>
      <c r="C203" s="68" t="s">
        <v>510</v>
      </c>
      <c r="D203" s="68" t="s">
        <v>472</v>
      </c>
      <c r="E203" s="69" t="s">
        <v>36</v>
      </c>
      <c r="F203" s="67" t="s">
        <v>3937</v>
      </c>
      <c r="G203" s="67" t="s">
        <v>458</v>
      </c>
      <c r="H203" s="67" t="s">
        <v>3398</v>
      </c>
      <c r="I203" s="67" t="s">
        <v>458</v>
      </c>
      <c r="J203" s="67" t="s">
        <v>3938</v>
      </c>
      <c r="K203" s="67" t="s">
        <v>458</v>
      </c>
      <c r="L203" s="70">
        <v>410727.32097803999</v>
      </c>
      <c r="M203" s="67" t="s">
        <v>768</v>
      </c>
      <c r="N203" s="70">
        <v>182632062.26957569</v>
      </c>
      <c r="O203" s="67" t="s">
        <v>5300</v>
      </c>
    </row>
    <row r="204" spans="1:15" customFormat="1" ht="26.1" customHeight="1">
      <c r="A204" s="67" t="s">
        <v>774</v>
      </c>
      <c r="B204" s="68" t="s">
        <v>2122</v>
      </c>
      <c r="C204" s="68" t="s">
        <v>538</v>
      </c>
      <c r="D204" s="68" t="s">
        <v>472</v>
      </c>
      <c r="E204" s="69" t="s">
        <v>88</v>
      </c>
      <c r="F204" s="67" t="s">
        <v>2799</v>
      </c>
      <c r="G204" s="67" t="s">
        <v>458</v>
      </c>
      <c r="H204" s="67" t="s">
        <v>3939</v>
      </c>
      <c r="I204" s="67" t="s">
        <v>458</v>
      </c>
      <c r="J204" s="67" t="s">
        <v>3940</v>
      </c>
      <c r="K204" s="67" t="s">
        <v>458</v>
      </c>
      <c r="L204" s="70">
        <v>409763.05800000002</v>
      </c>
      <c r="M204" s="67" t="s">
        <v>768</v>
      </c>
      <c r="N204" s="70">
        <v>183041825.32757571</v>
      </c>
      <c r="O204" s="67" t="s">
        <v>4767</v>
      </c>
    </row>
    <row r="205" spans="1:15" customFormat="1" ht="26.1" customHeight="1">
      <c r="A205" s="67" t="s">
        <v>2797</v>
      </c>
      <c r="B205" s="68" t="s">
        <v>2122</v>
      </c>
      <c r="C205" s="68" t="s">
        <v>2798</v>
      </c>
      <c r="D205" s="68" t="s">
        <v>472</v>
      </c>
      <c r="E205" s="69" t="s">
        <v>70</v>
      </c>
      <c r="F205" s="67" t="s">
        <v>3941</v>
      </c>
      <c r="G205" s="67" t="s">
        <v>458</v>
      </c>
      <c r="H205" s="67" t="s">
        <v>3942</v>
      </c>
      <c r="I205" s="67" t="s">
        <v>458</v>
      </c>
      <c r="J205" s="67" t="s">
        <v>3943</v>
      </c>
      <c r="K205" s="67" t="s">
        <v>458</v>
      </c>
      <c r="L205" s="70">
        <v>402892.59519308095</v>
      </c>
      <c r="M205" s="67" t="s">
        <v>768</v>
      </c>
      <c r="N205" s="70">
        <v>183444717.92276871</v>
      </c>
      <c r="O205" s="67" t="s">
        <v>5301</v>
      </c>
    </row>
    <row r="206" spans="1:15" customFormat="1" ht="24" customHeight="1">
      <c r="A206" s="67" t="s">
        <v>789</v>
      </c>
      <c r="B206" s="68" t="s">
        <v>2122</v>
      </c>
      <c r="C206" s="68" t="s">
        <v>610</v>
      </c>
      <c r="D206" s="68" t="s">
        <v>472</v>
      </c>
      <c r="E206" s="69" t="s">
        <v>88</v>
      </c>
      <c r="F206" s="67" t="s">
        <v>3944</v>
      </c>
      <c r="G206" s="67" t="s">
        <v>458</v>
      </c>
      <c r="H206" s="67" t="s">
        <v>3945</v>
      </c>
      <c r="I206" s="67" t="s">
        <v>458</v>
      </c>
      <c r="J206" s="67" t="s">
        <v>3946</v>
      </c>
      <c r="K206" s="67" t="s">
        <v>458</v>
      </c>
      <c r="L206" s="70">
        <v>396342.7524</v>
      </c>
      <c r="M206" s="67" t="s">
        <v>768</v>
      </c>
      <c r="N206" s="70">
        <v>183841060.67516869</v>
      </c>
      <c r="O206" s="67" t="s">
        <v>5302</v>
      </c>
    </row>
    <row r="207" spans="1:15" customFormat="1" ht="24" customHeight="1">
      <c r="A207" s="67" t="s">
        <v>772</v>
      </c>
      <c r="B207" s="68" t="s">
        <v>2122</v>
      </c>
      <c r="C207" s="68" t="s">
        <v>493</v>
      </c>
      <c r="D207" s="68" t="s">
        <v>472</v>
      </c>
      <c r="E207" s="69" t="s">
        <v>70</v>
      </c>
      <c r="F207" s="67" t="s">
        <v>3953</v>
      </c>
      <c r="G207" s="67" t="s">
        <v>458</v>
      </c>
      <c r="H207" s="67" t="s">
        <v>3954</v>
      </c>
      <c r="I207" s="67" t="s">
        <v>458</v>
      </c>
      <c r="J207" s="67" t="s">
        <v>3955</v>
      </c>
      <c r="K207" s="67" t="s">
        <v>458</v>
      </c>
      <c r="L207" s="70">
        <v>372595.17749999999</v>
      </c>
      <c r="M207" s="67" t="s">
        <v>770</v>
      </c>
      <c r="N207" s="70">
        <v>184213655.8526687</v>
      </c>
      <c r="O207" s="67" t="s">
        <v>5303</v>
      </c>
    </row>
    <row r="208" spans="1:15" customFormat="1" ht="24" customHeight="1">
      <c r="A208" s="67" t="s">
        <v>727</v>
      </c>
      <c r="B208" s="68" t="s">
        <v>2122</v>
      </c>
      <c r="C208" s="68" t="s">
        <v>525</v>
      </c>
      <c r="D208" s="68" t="s">
        <v>472</v>
      </c>
      <c r="E208" s="69" t="s">
        <v>393</v>
      </c>
      <c r="F208" s="67" t="s">
        <v>3956</v>
      </c>
      <c r="G208" s="67" t="s">
        <v>458</v>
      </c>
      <c r="H208" s="67" t="s">
        <v>3957</v>
      </c>
      <c r="I208" s="67" t="s">
        <v>458</v>
      </c>
      <c r="J208" s="67" t="s">
        <v>3958</v>
      </c>
      <c r="K208" s="67" t="s">
        <v>458</v>
      </c>
      <c r="L208" s="70">
        <v>371108.35095696646</v>
      </c>
      <c r="M208" s="67" t="s">
        <v>770</v>
      </c>
      <c r="N208" s="70">
        <v>184584764.20362559</v>
      </c>
      <c r="O208" s="67" t="s">
        <v>5304</v>
      </c>
    </row>
    <row r="209" spans="1:15" customFormat="1" ht="26.1" customHeight="1">
      <c r="A209" s="67" t="s">
        <v>2800</v>
      </c>
      <c r="B209" s="68" t="s">
        <v>2122</v>
      </c>
      <c r="C209" s="68" t="s">
        <v>2801</v>
      </c>
      <c r="D209" s="68" t="s">
        <v>472</v>
      </c>
      <c r="E209" s="69" t="s">
        <v>70</v>
      </c>
      <c r="F209" s="67" t="s">
        <v>3960</v>
      </c>
      <c r="G209" s="67" t="s">
        <v>458</v>
      </c>
      <c r="H209" s="67" t="s">
        <v>1564</v>
      </c>
      <c r="I209" s="67" t="s">
        <v>458</v>
      </c>
      <c r="J209" s="67" t="s">
        <v>3961</v>
      </c>
      <c r="K209" s="67" t="s">
        <v>458</v>
      </c>
      <c r="L209" s="70">
        <v>349268.44508400001</v>
      </c>
      <c r="M209" s="67" t="s">
        <v>1314</v>
      </c>
      <c r="N209" s="70">
        <v>184934032.6487096</v>
      </c>
      <c r="O209" s="67" t="s">
        <v>5305</v>
      </c>
    </row>
    <row r="210" spans="1:15" customFormat="1" ht="26.1" customHeight="1">
      <c r="A210" s="67" t="s">
        <v>731</v>
      </c>
      <c r="B210" s="68" t="s">
        <v>2122</v>
      </c>
      <c r="C210" s="68" t="s">
        <v>524</v>
      </c>
      <c r="D210" s="68" t="s">
        <v>472</v>
      </c>
      <c r="E210" s="69" t="s">
        <v>88</v>
      </c>
      <c r="F210" s="67" t="s">
        <v>3968</v>
      </c>
      <c r="G210" s="67" t="s">
        <v>458</v>
      </c>
      <c r="H210" s="67" t="s">
        <v>3969</v>
      </c>
      <c r="I210" s="67" t="s">
        <v>458</v>
      </c>
      <c r="J210" s="67" t="s">
        <v>3970</v>
      </c>
      <c r="K210" s="67" t="s">
        <v>458</v>
      </c>
      <c r="L210" s="70">
        <v>345149.7427725048</v>
      </c>
      <c r="M210" s="67" t="s">
        <v>1314</v>
      </c>
      <c r="N210" s="70">
        <v>185279182.39148211</v>
      </c>
      <c r="O210" s="67" t="s">
        <v>5306</v>
      </c>
    </row>
    <row r="211" spans="1:15" customFormat="1" ht="24" customHeight="1">
      <c r="A211" s="67" t="s">
        <v>2007</v>
      </c>
      <c r="B211" s="68" t="s">
        <v>2122</v>
      </c>
      <c r="C211" s="68" t="s">
        <v>2008</v>
      </c>
      <c r="D211" s="68" t="s">
        <v>472</v>
      </c>
      <c r="E211" s="69" t="s">
        <v>70</v>
      </c>
      <c r="F211" s="67" t="s">
        <v>2802</v>
      </c>
      <c r="G211" s="67" t="s">
        <v>458</v>
      </c>
      <c r="H211" s="67" t="s">
        <v>2803</v>
      </c>
      <c r="I211" s="67" t="s">
        <v>458</v>
      </c>
      <c r="J211" s="67" t="s">
        <v>2804</v>
      </c>
      <c r="K211" s="67" t="s">
        <v>458</v>
      </c>
      <c r="L211" s="70">
        <v>283005</v>
      </c>
      <c r="M211" s="67" t="s">
        <v>780</v>
      </c>
      <c r="N211" s="70">
        <v>185562187.39148211</v>
      </c>
      <c r="O211" s="67" t="s">
        <v>5307</v>
      </c>
    </row>
    <row r="212" spans="1:15" customFormat="1" ht="26.1" customHeight="1">
      <c r="A212" s="67" t="s">
        <v>712</v>
      </c>
      <c r="B212" s="68" t="s">
        <v>2122</v>
      </c>
      <c r="C212" s="68" t="s">
        <v>570</v>
      </c>
      <c r="D212" s="68" t="s">
        <v>472</v>
      </c>
      <c r="E212" s="69" t="s">
        <v>88</v>
      </c>
      <c r="F212" s="67" t="s">
        <v>3985</v>
      </c>
      <c r="G212" s="67" t="s">
        <v>458</v>
      </c>
      <c r="H212" s="67" t="s">
        <v>3986</v>
      </c>
      <c r="I212" s="67" t="s">
        <v>458</v>
      </c>
      <c r="J212" s="67" t="s">
        <v>3987</v>
      </c>
      <c r="K212" s="67" t="s">
        <v>458</v>
      </c>
      <c r="L212" s="70">
        <v>278890.32581354998</v>
      </c>
      <c r="M212" s="67" t="s">
        <v>780</v>
      </c>
      <c r="N212" s="70">
        <v>185841077.71729559</v>
      </c>
      <c r="O212" s="67" t="s">
        <v>5308</v>
      </c>
    </row>
    <row r="213" spans="1:15" customFormat="1" ht="26.1" customHeight="1">
      <c r="A213" s="67" t="s">
        <v>1212</v>
      </c>
      <c r="B213" s="68" t="s">
        <v>2122</v>
      </c>
      <c r="C213" s="68" t="s">
        <v>1213</v>
      </c>
      <c r="D213" s="68" t="s">
        <v>472</v>
      </c>
      <c r="E213" s="69" t="s">
        <v>70</v>
      </c>
      <c r="F213" s="67" t="s">
        <v>2805</v>
      </c>
      <c r="G213" s="67" t="s">
        <v>458</v>
      </c>
      <c r="H213" s="67" t="s">
        <v>3994</v>
      </c>
      <c r="I213" s="67" t="s">
        <v>458</v>
      </c>
      <c r="J213" s="67" t="s">
        <v>3995</v>
      </c>
      <c r="K213" s="67" t="s">
        <v>458</v>
      </c>
      <c r="L213" s="70">
        <v>262802.39039999997</v>
      </c>
      <c r="M213" s="67" t="s">
        <v>780</v>
      </c>
      <c r="N213" s="70">
        <v>186103880.10769561</v>
      </c>
      <c r="O213" s="67" t="s">
        <v>5309</v>
      </c>
    </row>
    <row r="214" spans="1:15" customFormat="1" ht="24" customHeight="1">
      <c r="A214" s="67" t="s">
        <v>825</v>
      </c>
      <c r="B214" s="68" t="s">
        <v>2122</v>
      </c>
      <c r="C214" s="68" t="s">
        <v>474</v>
      </c>
      <c r="D214" s="68" t="s">
        <v>472</v>
      </c>
      <c r="E214" s="69" t="s">
        <v>42</v>
      </c>
      <c r="F214" s="67" t="s">
        <v>3996</v>
      </c>
      <c r="G214" s="67" t="s">
        <v>458</v>
      </c>
      <c r="H214" s="67" t="s">
        <v>3997</v>
      </c>
      <c r="I214" s="67" t="s">
        <v>458</v>
      </c>
      <c r="J214" s="67" t="s">
        <v>3998</v>
      </c>
      <c r="K214" s="67" t="s">
        <v>458</v>
      </c>
      <c r="L214" s="70">
        <v>262049.849688602</v>
      </c>
      <c r="M214" s="67" t="s">
        <v>780</v>
      </c>
      <c r="N214" s="70">
        <v>186365929.9573842</v>
      </c>
      <c r="O214" s="67" t="s">
        <v>5310</v>
      </c>
    </row>
    <row r="215" spans="1:15" customFormat="1" ht="24" customHeight="1">
      <c r="A215" s="67" t="s">
        <v>4001</v>
      </c>
      <c r="B215" s="68" t="s">
        <v>2122</v>
      </c>
      <c r="C215" s="68" t="s">
        <v>4002</v>
      </c>
      <c r="D215" s="68" t="s">
        <v>472</v>
      </c>
      <c r="E215" s="69" t="s">
        <v>393</v>
      </c>
      <c r="F215" s="67" t="s">
        <v>4003</v>
      </c>
      <c r="G215" s="67" t="s">
        <v>458</v>
      </c>
      <c r="H215" s="67" t="s">
        <v>3132</v>
      </c>
      <c r="I215" s="67" t="s">
        <v>458</v>
      </c>
      <c r="J215" s="67" t="s">
        <v>4004</v>
      </c>
      <c r="K215" s="67" t="s">
        <v>458</v>
      </c>
      <c r="L215" s="70">
        <v>245621.3649175</v>
      </c>
      <c r="M215" s="67" t="s">
        <v>786</v>
      </c>
      <c r="N215" s="70">
        <v>186611551.32230169</v>
      </c>
      <c r="O215" s="67" t="s">
        <v>5311</v>
      </c>
    </row>
    <row r="216" spans="1:15" customFormat="1" ht="24" customHeight="1">
      <c r="A216" s="67" t="s">
        <v>1009</v>
      </c>
      <c r="B216" s="68" t="s">
        <v>2122</v>
      </c>
      <c r="C216" s="68" t="s">
        <v>1010</v>
      </c>
      <c r="D216" s="68" t="s">
        <v>472</v>
      </c>
      <c r="E216" s="69" t="s">
        <v>393</v>
      </c>
      <c r="F216" s="67" t="s">
        <v>4005</v>
      </c>
      <c r="G216" s="67" t="s">
        <v>458</v>
      </c>
      <c r="H216" s="67" t="s">
        <v>4006</v>
      </c>
      <c r="I216" s="67" t="s">
        <v>458</v>
      </c>
      <c r="J216" s="67" t="s">
        <v>4007</v>
      </c>
      <c r="K216" s="67" t="s">
        <v>458</v>
      </c>
      <c r="L216" s="70">
        <v>243528.69048875</v>
      </c>
      <c r="M216" s="67" t="s">
        <v>786</v>
      </c>
      <c r="N216" s="70">
        <v>186855080.01279041</v>
      </c>
      <c r="O216" s="67" t="s">
        <v>5312</v>
      </c>
    </row>
    <row r="217" spans="1:15" customFormat="1" ht="24" customHeight="1">
      <c r="A217" s="67" t="s">
        <v>803</v>
      </c>
      <c r="B217" s="68" t="s">
        <v>2122</v>
      </c>
      <c r="C217" s="68" t="s">
        <v>495</v>
      </c>
      <c r="D217" s="68" t="s">
        <v>472</v>
      </c>
      <c r="E217" s="69" t="s">
        <v>70</v>
      </c>
      <c r="F217" s="67" t="s">
        <v>4008</v>
      </c>
      <c r="G217" s="67" t="s">
        <v>458</v>
      </c>
      <c r="H217" s="67" t="s">
        <v>4009</v>
      </c>
      <c r="I217" s="67" t="s">
        <v>458</v>
      </c>
      <c r="J217" s="67" t="s">
        <v>4010</v>
      </c>
      <c r="K217" s="67" t="s">
        <v>458</v>
      </c>
      <c r="L217" s="70">
        <v>235611.33050000001</v>
      </c>
      <c r="M217" s="67" t="s">
        <v>786</v>
      </c>
      <c r="N217" s="70">
        <v>187090691.34329039</v>
      </c>
      <c r="O217" s="67" t="s">
        <v>5313</v>
      </c>
    </row>
    <row r="218" spans="1:15" customFormat="1" ht="24" customHeight="1">
      <c r="A218" s="67" t="s">
        <v>835</v>
      </c>
      <c r="B218" s="68" t="s">
        <v>2122</v>
      </c>
      <c r="C218" s="68" t="s">
        <v>586</v>
      </c>
      <c r="D218" s="68" t="s">
        <v>472</v>
      </c>
      <c r="E218" s="69" t="s">
        <v>70</v>
      </c>
      <c r="F218" s="67" t="s">
        <v>5314</v>
      </c>
      <c r="G218" s="67" t="s">
        <v>458</v>
      </c>
      <c r="H218" s="67" t="s">
        <v>3911</v>
      </c>
      <c r="I218" s="67" t="s">
        <v>458</v>
      </c>
      <c r="J218" s="67" t="s">
        <v>5315</v>
      </c>
      <c r="K218" s="67" t="s">
        <v>458</v>
      </c>
      <c r="L218" s="70">
        <v>234107.23738782524</v>
      </c>
      <c r="M218" s="67" t="s">
        <v>786</v>
      </c>
      <c r="N218" s="70">
        <v>187324798.58067819</v>
      </c>
      <c r="O218" s="67" t="s">
        <v>5316</v>
      </c>
    </row>
    <row r="219" spans="1:15" customFormat="1" ht="24" customHeight="1">
      <c r="A219" s="67" t="s">
        <v>862</v>
      </c>
      <c r="B219" s="68" t="s">
        <v>2122</v>
      </c>
      <c r="C219" s="68" t="s">
        <v>633</v>
      </c>
      <c r="D219" s="68" t="s">
        <v>472</v>
      </c>
      <c r="E219" s="69" t="s">
        <v>393</v>
      </c>
      <c r="F219" s="67" t="s">
        <v>5317</v>
      </c>
      <c r="G219" s="67" t="s">
        <v>458</v>
      </c>
      <c r="H219" s="67" t="s">
        <v>4014</v>
      </c>
      <c r="I219" s="67" t="s">
        <v>458</v>
      </c>
      <c r="J219" s="67" t="s">
        <v>5318</v>
      </c>
      <c r="K219" s="67" t="s">
        <v>458</v>
      </c>
      <c r="L219" s="70">
        <v>232655.82051005666</v>
      </c>
      <c r="M219" s="67" t="s">
        <v>786</v>
      </c>
      <c r="N219" s="70">
        <v>187557454.40118819</v>
      </c>
      <c r="O219" s="67" t="s">
        <v>5319</v>
      </c>
    </row>
    <row r="220" spans="1:15" customFormat="1" ht="26.1" customHeight="1">
      <c r="A220" s="67" t="s">
        <v>742</v>
      </c>
      <c r="B220" s="68" t="s">
        <v>2122</v>
      </c>
      <c r="C220" s="68" t="s">
        <v>478</v>
      </c>
      <c r="D220" s="68" t="s">
        <v>472</v>
      </c>
      <c r="E220" s="69" t="s">
        <v>36</v>
      </c>
      <c r="F220" s="67" t="s">
        <v>4015</v>
      </c>
      <c r="G220" s="67" t="s">
        <v>458</v>
      </c>
      <c r="H220" s="67" t="s">
        <v>4016</v>
      </c>
      <c r="I220" s="67" t="s">
        <v>458</v>
      </c>
      <c r="J220" s="67" t="s">
        <v>4017</v>
      </c>
      <c r="K220" s="67" t="s">
        <v>458</v>
      </c>
      <c r="L220" s="70">
        <v>232436.5030574</v>
      </c>
      <c r="M220" s="67" t="s">
        <v>786</v>
      </c>
      <c r="N220" s="70">
        <v>187789890.90424559</v>
      </c>
      <c r="O220" s="67" t="s">
        <v>5320</v>
      </c>
    </row>
    <row r="221" spans="1:15" customFormat="1" ht="39" customHeight="1">
      <c r="A221" s="67" t="s">
        <v>1286</v>
      </c>
      <c r="B221" s="68" t="s">
        <v>526</v>
      </c>
      <c r="C221" s="68" t="s">
        <v>1287</v>
      </c>
      <c r="D221" s="68" t="s">
        <v>472</v>
      </c>
      <c r="E221" s="69" t="s">
        <v>377</v>
      </c>
      <c r="F221" s="67" t="s">
        <v>2806</v>
      </c>
      <c r="G221" s="67" t="s">
        <v>458</v>
      </c>
      <c r="H221" s="67" t="s">
        <v>2673</v>
      </c>
      <c r="I221" s="67" t="s">
        <v>458</v>
      </c>
      <c r="J221" s="67" t="s">
        <v>2674</v>
      </c>
      <c r="K221" s="67" t="s">
        <v>458</v>
      </c>
      <c r="L221" s="70">
        <v>230687.1</v>
      </c>
      <c r="M221" s="67" t="s">
        <v>786</v>
      </c>
      <c r="N221" s="70">
        <v>188020578.00424561</v>
      </c>
      <c r="O221" s="67" t="s">
        <v>5321</v>
      </c>
    </row>
    <row r="222" spans="1:15" customFormat="1" ht="24" customHeight="1">
      <c r="A222" s="67" t="s">
        <v>1011</v>
      </c>
      <c r="B222" s="68" t="s">
        <v>2122</v>
      </c>
      <c r="C222" s="68" t="s">
        <v>1012</v>
      </c>
      <c r="D222" s="68" t="s">
        <v>472</v>
      </c>
      <c r="E222" s="69" t="s">
        <v>88</v>
      </c>
      <c r="F222" s="67" t="s">
        <v>4022</v>
      </c>
      <c r="G222" s="67" t="s">
        <v>458</v>
      </c>
      <c r="H222" s="67" t="s">
        <v>4023</v>
      </c>
      <c r="I222" s="67" t="s">
        <v>458</v>
      </c>
      <c r="J222" s="67" t="s">
        <v>4024</v>
      </c>
      <c r="K222" s="67" t="s">
        <v>458</v>
      </c>
      <c r="L222" s="70">
        <v>221693.3437</v>
      </c>
      <c r="M222" s="67" t="s">
        <v>786</v>
      </c>
      <c r="N222" s="70">
        <v>188242271.3479456</v>
      </c>
      <c r="O222" s="67" t="s">
        <v>5322</v>
      </c>
    </row>
    <row r="223" spans="1:15" customFormat="1" ht="26.1" customHeight="1">
      <c r="A223" s="67" t="s">
        <v>1773</v>
      </c>
      <c r="B223" s="68" t="s">
        <v>10</v>
      </c>
      <c r="C223" s="68" t="s">
        <v>1774</v>
      </c>
      <c r="D223" s="68" t="s">
        <v>472</v>
      </c>
      <c r="E223" s="69" t="s">
        <v>177</v>
      </c>
      <c r="F223" s="67" t="s">
        <v>4084</v>
      </c>
      <c r="G223" s="67" t="s">
        <v>458</v>
      </c>
      <c r="H223" s="67" t="s">
        <v>4784</v>
      </c>
      <c r="I223" s="67" t="s">
        <v>458</v>
      </c>
      <c r="J223" s="67" t="s">
        <v>4785</v>
      </c>
      <c r="K223" s="67" t="s">
        <v>458</v>
      </c>
      <c r="L223" s="70">
        <v>207105.88334999999</v>
      </c>
      <c r="M223" s="67" t="s">
        <v>791</v>
      </c>
      <c r="N223" s="70">
        <v>188449377.23129559</v>
      </c>
      <c r="O223" s="67" t="s">
        <v>5323</v>
      </c>
    </row>
    <row r="224" spans="1:15" customFormat="1" ht="26.1" customHeight="1">
      <c r="A224" s="67" t="s">
        <v>176</v>
      </c>
      <c r="B224" s="68" t="s">
        <v>10</v>
      </c>
      <c r="C224" s="68" t="s">
        <v>3154</v>
      </c>
      <c r="D224" s="68" t="s">
        <v>472</v>
      </c>
      <c r="E224" s="69" t="s">
        <v>177</v>
      </c>
      <c r="F224" s="67" t="s">
        <v>4047</v>
      </c>
      <c r="G224" s="67" t="s">
        <v>458</v>
      </c>
      <c r="H224" s="67" t="s">
        <v>4786</v>
      </c>
      <c r="I224" s="67" t="s">
        <v>458</v>
      </c>
      <c r="J224" s="67" t="s">
        <v>4787</v>
      </c>
      <c r="K224" s="67" t="s">
        <v>458</v>
      </c>
      <c r="L224" s="70">
        <v>204079.51310000001</v>
      </c>
      <c r="M224" s="67" t="s">
        <v>791</v>
      </c>
      <c r="N224" s="70">
        <v>188653456.74439561</v>
      </c>
      <c r="O224" s="67" t="s">
        <v>5324</v>
      </c>
    </row>
    <row r="225" spans="1:15" customFormat="1" ht="24" customHeight="1">
      <c r="A225" s="67" t="s">
        <v>703</v>
      </c>
      <c r="B225" s="68" t="s">
        <v>2122</v>
      </c>
      <c r="C225" s="68" t="s">
        <v>569</v>
      </c>
      <c r="D225" s="68" t="s">
        <v>472</v>
      </c>
      <c r="E225" s="69" t="s">
        <v>88</v>
      </c>
      <c r="F225" s="67" t="s">
        <v>4036</v>
      </c>
      <c r="G225" s="67" t="s">
        <v>458</v>
      </c>
      <c r="H225" s="67" t="s">
        <v>4037</v>
      </c>
      <c r="I225" s="67" t="s">
        <v>458</v>
      </c>
      <c r="J225" s="67" t="s">
        <v>4038</v>
      </c>
      <c r="K225" s="67" t="s">
        <v>458</v>
      </c>
      <c r="L225" s="70">
        <v>197044.14321156399</v>
      </c>
      <c r="M225" s="67" t="s">
        <v>791</v>
      </c>
      <c r="N225" s="70">
        <v>188850500.8876071</v>
      </c>
      <c r="O225" s="67" t="s">
        <v>5325</v>
      </c>
    </row>
    <row r="226" spans="1:15" customFormat="1" ht="26.1" customHeight="1">
      <c r="A226" s="67" t="s">
        <v>827</v>
      </c>
      <c r="B226" s="68" t="s">
        <v>2122</v>
      </c>
      <c r="C226" s="68" t="s">
        <v>548</v>
      </c>
      <c r="D226" s="68" t="s">
        <v>472</v>
      </c>
      <c r="E226" s="69" t="s">
        <v>88</v>
      </c>
      <c r="F226" s="67" t="s">
        <v>2807</v>
      </c>
      <c r="G226" s="67" t="s">
        <v>458</v>
      </c>
      <c r="H226" s="67" t="s">
        <v>4039</v>
      </c>
      <c r="I226" s="67" t="s">
        <v>458</v>
      </c>
      <c r="J226" s="67" t="s">
        <v>4040</v>
      </c>
      <c r="K226" s="67" t="s">
        <v>458</v>
      </c>
      <c r="L226" s="70">
        <v>194418.76680000001</v>
      </c>
      <c r="M226" s="67" t="s">
        <v>791</v>
      </c>
      <c r="N226" s="70">
        <v>189044919.65440711</v>
      </c>
      <c r="O226" s="67" t="s">
        <v>5326</v>
      </c>
    </row>
    <row r="227" spans="1:15" customFormat="1" ht="24" customHeight="1">
      <c r="A227" s="67" t="s">
        <v>852</v>
      </c>
      <c r="B227" s="68" t="s">
        <v>2122</v>
      </c>
      <c r="C227" s="68" t="s">
        <v>645</v>
      </c>
      <c r="D227" s="68" t="s">
        <v>472</v>
      </c>
      <c r="E227" s="69" t="s">
        <v>393</v>
      </c>
      <c r="F227" s="67" t="s">
        <v>5327</v>
      </c>
      <c r="G227" s="67" t="s">
        <v>458</v>
      </c>
      <c r="H227" s="67" t="s">
        <v>4041</v>
      </c>
      <c r="I227" s="67" t="s">
        <v>458</v>
      </c>
      <c r="J227" s="67" t="s">
        <v>5328</v>
      </c>
      <c r="K227" s="67" t="s">
        <v>458</v>
      </c>
      <c r="L227" s="70">
        <v>191394.82016675963</v>
      </c>
      <c r="M227" s="67" t="s">
        <v>791</v>
      </c>
      <c r="N227" s="70">
        <v>189236314.47457379</v>
      </c>
      <c r="O227" s="67" t="s">
        <v>5329</v>
      </c>
    </row>
    <row r="228" spans="1:15" customFormat="1" ht="24" customHeight="1">
      <c r="A228" s="67" t="s">
        <v>2013</v>
      </c>
      <c r="B228" s="68" t="s">
        <v>2122</v>
      </c>
      <c r="C228" s="68" t="s">
        <v>2014</v>
      </c>
      <c r="D228" s="68" t="s">
        <v>472</v>
      </c>
      <c r="E228" s="69" t="s">
        <v>36</v>
      </c>
      <c r="F228" s="67" t="s">
        <v>5330</v>
      </c>
      <c r="G228" s="67" t="s">
        <v>458</v>
      </c>
      <c r="H228" s="67" t="s">
        <v>4043</v>
      </c>
      <c r="I228" s="67" t="s">
        <v>458</v>
      </c>
      <c r="J228" s="67" t="s">
        <v>5331</v>
      </c>
      <c r="K228" s="67" t="s">
        <v>458</v>
      </c>
      <c r="L228" s="70">
        <v>166630.7478843774</v>
      </c>
      <c r="M228" s="67" t="s">
        <v>801</v>
      </c>
      <c r="N228" s="70">
        <v>189402945.22245809</v>
      </c>
      <c r="O228" s="67" t="s">
        <v>5332</v>
      </c>
    </row>
    <row r="229" spans="1:15" customFormat="1" ht="24" customHeight="1">
      <c r="A229" s="67" t="s">
        <v>730</v>
      </c>
      <c r="B229" s="68" t="s">
        <v>2122</v>
      </c>
      <c r="C229" s="68" t="s">
        <v>684</v>
      </c>
      <c r="D229" s="68" t="s">
        <v>472</v>
      </c>
      <c r="E229" s="69" t="s">
        <v>393</v>
      </c>
      <c r="F229" s="67" t="s">
        <v>4048</v>
      </c>
      <c r="G229" s="67" t="s">
        <v>458</v>
      </c>
      <c r="H229" s="67" t="s">
        <v>2110</v>
      </c>
      <c r="I229" s="67" t="s">
        <v>458</v>
      </c>
      <c r="J229" s="67" t="s">
        <v>4049</v>
      </c>
      <c r="K229" s="67" t="s">
        <v>458</v>
      </c>
      <c r="L229" s="70">
        <v>164955.72517570943</v>
      </c>
      <c r="M229" s="67" t="s">
        <v>801</v>
      </c>
      <c r="N229" s="70">
        <v>189567900.9476338</v>
      </c>
      <c r="O229" s="67" t="s">
        <v>5333</v>
      </c>
    </row>
    <row r="230" spans="1:15" customFormat="1" ht="24" customHeight="1">
      <c r="A230" s="67" t="s">
        <v>2010</v>
      </c>
      <c r="B230" s="68" t="s">
        <v>2122</v>
      </c>
      <c r="C230" s="68" t="s">
        <v>2011</v>
      </c>
      <c r="D230" s="68" t="s">
        <v>472</v>
      </c>
      <c r="E230" s="69" t="s">
        <v>70</v>
      </c>
      <c r="F230" s="67" t="s">
        <v>2808</v>
      </c>
      <c r="G230" s="67" t="s">
        <v>458</v>
      </c>
      <c r="H230" s="67" t="s">
        <v>4050</v>
      </c>
      <c r="I230" s="67" t="s">
        <v>458</v>
      </c>
      <c r="J230" s="67" t="s">
        <v>4051</v>
      </c>
      <c r="K230" s="67" t="s">
        <v>458</v>
      </c>
      <c r="L230" s="70">
        <v>156693.7837</v>
      </c>
      <c r="M230" s="67" t="s">
        <v>801</v>
      </c>
      <c r="N230" s="70">
        <v>189724594.73133379</v>
      </c>
      <c r="O230" s="67" t="s">
        <v>5334</v>
      </c>
    </row>
    <row r="231" spans="1:15" customFormat="1" ht="26.1" customHeight="1">
      <c r="A231" s="67" t="s">
        <v>1215</v>
      </c>
      <c r="B231" s="68" t="s">
        <v>2122</v>
      </c>
      <c r="C231" s="68" t="s">
        <v>1216</v>
      </c>
      <c r="D231" s="68" t="s">
        <v>472</v>
      </c>
      <c r="E231" s="69" t="s">
        <v>393</v>
      </c>
      <c r="F231" s="67" t="s">
        <v>4052</v>
      </c>
      <c r="G231" s="67" t="s">
        <v>458</v>
      </c>
      <c r="H231" s="67" t="s">
        <v>4053</v>
      </c>
      <c r="I231" s="67" t="s">
        <v>458</v>
      </c>
      <c r="J231" s="67" t="s">
        <v>4054</v>
      </c>
      <c r="K231" s="67" t="s">
        <v>458</v>
      </c>
      <c r="L231" s="70">
        <v>153335.07475887871</v>
      </c>
      <c r="M231" s="67" t="s">
        <v>801</v>
      </c>
      <c r="N231" s="70">
        <v>189877929.80609259</v>
      </c>
      <c r="O231" s="67" t="s">
        <v>5335</v>
      </c>
    </row>
    <row r="232" spans="1:15" customFormat="1" ht="26.1" customHeight="1">
      <c r="A232" s="67" t="s">
        <v>1369</v>
      </c>
      <c r="B232" s="68" t="s">
        <v>1291</v>
      </c>
      <c r="C232" s="68" t="s">
        <v>1370</v>
      </c>
      <c r="D232" s="68" t="s">
        <v>472</v>
      </c>
      <c r="E232" s="69" t="s">
        <v>70</v>
      </c>
      <c r="F232" s="67" t="s">
        <v>2811</v>
      </c>
      <c r="G232" s="67" t="s">
        <v>458</v>
      </c>
      <c r="H232" s="67" t="s">
        <v>2676</v>
      </c>
      <c r="I232" s="67" t="s">
        <v>458</v>
      </c>
      <c r="J232" s="67" t="s">
        <v>2677</v>
      </c>
      <c r="K232" s="67" t="s">
        <v>458</v>
      </c>
      <c r="L232" s="70">
        <v>151970</v>
      </c>
      <c r="M232" s="67" t="s">
        <v>801</v>
      </c>
      <c r="N232" s="70">
        <v>190029899.80609259</v>
      </c>
      <c r="O232" s="67" t="s">
        <v>5336</v>
      </c>
    </row>
    <row r="233" spans="1:15" customFormat="1" ht="24" customHeight="1">
      <c r="A233" s="67" t="s">
        <v>802</v>
      </c>
      <c r="B233" s="68" t="s">
        <v>2122</v>
      </c>
      <c r="C233" s="68" t="s">
        <v>612</v>
      </c>
      <c r="D233" s="68" t="s">
        <v>472</v>
      </c>
      <c r="E233" s="69" t="s">
        <v>70</v>
      </c>
      <c r="F233" s="67" t="s">
        <v>4061</v>
      </c>
      <c r="G233" s="67" t="s">
        <v>458</v>
      </c>
      <c r="H233" s="67" t="s">
        <v>4062</v>
      </c>
      <c r="I233" s="67" t="s">
        <v>458</v>
      </c>
      <c r="J233" s="67" t="s">
        <v>4063</v>
      </c>
      <c r="K233" s="67" t="s">
        <v>458</v>
      </c>
      <c r="L233" s="70">
        <v>146465.07680896</v>
      </c>
      <c r="M233" s="67" t="s">
        <v>807</v>
      </c>
      <c r="N233" s="70">
        <v>190176364.88290149</v>
      </c>
      <c r="O233" s="67" t="s">
        <v>5337</v>
      </c>
    </row>
    <row r="234" spans="1:15" customFormat="1" ht="26.1" customHeight="1">
      <c r="A234" s="67" t="s">
        <v>750</v>
      </c>
      <c r="B234" s="68" t="s">
        <v>2122</v>
      </c>
      <c r="C234" s="68" t="s">
        <v>671</v>
      </c>
      <c r="D234" s="68" t="s">
        <v>472</v>
      </c>
      <c r="E234" s="69" t="s">
        <v>36</v>
      </c>
      <c r="F234" s="67" t="s">
        <v>4064</v>
      </c>
      <c r="G234" s="67" t="s">
        <v>458</v>
      </c>
      <c r="H234" s="67" t="s">
        <v>4065</v>
      </c>
      <c r="I234" s="67" t="s">
        <v>458</v>
      </c>
      <c r="J234" s="67" t="s">
        <v>4066</v>
      </c>
      <c r="K234" s="67" t="s">
        <v>458</v>
      </c>
      <c r="L234" s="70">
        <v>141514.62614400001</v>
      </c>
      <c r="M234" s="67" t="s">
        <v>807</v>
      </c>
      <c r="N234" s="70">
        <v>190317879.50904551</v>
      </c>
      <c r="O234" s="67" t="s">
        <v>5338</v>
      </c>
    </row>
    <row r="235" spans="1:15" customFormat="1" ht="39" customHeight="1">
      <c r="A235" s="67" t="s">
        <v>787</v>
      </c>
      <c r="B235" s="68" t="s">
        <v>526</v>
      </c>
      <c r="C235" s="68" t="s">
        <v>2015</v>
      </c>
      <c r="D235" s="68" t="s">
        <v>472</v>
      </c>
      <c r="E235" s="69" t="s">
        <v>377</v>
      </c>
      <c r="F235" s="67" t="s">
        <v>5339</v>
      </c>
      <c r="G235" s="67" t="s">
        <v>458</v>
      </c>
      <c r="H235" s="67" t="s">
        <v>2741</v>
      </c>
      <c r="I235" s="67" t="s">
        <v>458</v>
      </c>
      <c r="J235" s="67" t="s">
        <v>5340</v>
      </c>
      <c r="K235" s="67" t="s">
        <v>458</v>
      </c>
      <c r="L235" s="70">
        <v>138888.62166</v>
      </c>
      <c r="M235" s="67" t="s">
        <v>807</v>
      </c>
      <c r="N235" s="70">
        <v>190456768.13070551</v>
      </c>
      <c r="O235" s="67" t="s">
        <v>5341</v>
      </c>
    </row>
    <row r="236" spans="1:15" customFormat="1" ht="26.1" customHeight="1">
      <c r="A236" s="67" t="s">
        <v>1394</v>
      </c>
      <c r="B236" s="68" t="s">
        <v>526</v>
      </c>
      <c r="C236" s="68" t="s">
        <v>1395</v>
      </c>
      <c r="D236" s="68" t="s">
        <v>472</v>
      </c>
      <c r="E236" s="69" t="s">
        <v>1396</v>
      </c>
      <c r="F236" s="67" t="s">
        <v>4067</v>
      </c>
      <c r="G236" s="67" t="s">
        <v>458</v>
      </c>
      <c r="H236" s="67" t="s">
        <v>4068</v>
      </c>
      <c r="I236" s="67" t="s">
        <v>458</v>
      </c>
      <c r="J236" s="67" t="s">
        <v>4069</v>
      </c>
      <c r="K236" s="67" t="s">
        <v>458</v>
      </c>
      <c r="L236" s="70">
        <v>137659.869103248</v>
      </c>
      <c r="M236" s="67" t="s">
        <v>807</v>
      </c>
      <c r="N236" s="70">
        <v>190594427.9998087</v>
      </c>
      <c r="O236" s="67" t="s">
        <v>5342</v>
      </c>
    </row>
    <row r="237" spans="1:15" customFormat="1" ht="26.1" customHeight="1">
      <c r="A237" s="67" t="s">
        <v>782</v>
      </c>
      <c r="B237" s="68" t="s">
        <v>2122</v>
      </c>
      <c r="C237" s="68" t="s">
        <v>629</v>
      </c>
      <c r="D237" s="68" t="s">
        <v>472</v>
      </c>
      <c r="E237" s="69" t="s">
        <v>393</v>
      </c>
      <c r="F237" s="67" t="s">
        <v>4070</v>
      </c>
      <c r="G237" s="67" t="s">
        <v>458</v>
      </c>
      <c r="H237" s="67" t="s">
        <v>4071</v>
      </c>
      <c r="I237" s="67" t="s">
        <v>458</v>
      </c>
      <c r="J237" s="67" t="s">
        <v>4072</v>
      </c>
      <c r="K237" s="67" t="s">
        <v>458</v>
      </c>
      <c r="L237" s="70">
        <v>133148.78745045376</v>
      </c>
      <c r="M237" s="67" t="s">
        <v>807</v>
      </c>
      <c r="N237" s="70">
        <v>190727576.7872591</v>
      </c>
      <c r="O237" s="67" t="s">
        <v>5343</v>
      </c>
    </row>
    <row r="238" spans="1:15" customFormat="1" ht="26.1" customHeight="1">
      <c r="A238" s="67" t="s">
        <v>798</v>
      </c>
      <c r="B238" s="68" t="s">
        <v>2122</v>
      </c>
      <c r="C238" s="68" t="s">
        <v>688</v>
      </c>
      <c r="D238" s="68" t="s">
        <v>472</v>
      </c>
      <c r="E238" s="69" t="s">
        <v>393</v>
      </c>
      <c r="F238" s="67" t="s">
        <v>4079</v>
      </c>
      <c r="G238" s="67" t="s">
        <v>458</v>
      </c>
      <c r="H238" s="67" t="s">
        <v>4080</v>
      </c>
      <c r="I238" s="67" t="s">
        <v>458</v>
      </c>
      <c r="J238" s="67" t="s">
        <v>4081</v>
      </c>
      <c r="K238" s="67" t="s">
        <v>458</v>
      </c>
      <c r="L238" s="70">
        <v>131479.27997923401</v>
      </c>
      <c r="M238" s="67" t="s">
        <v>807</v>
      </c>
      <c r="N238" s="70">
        <v>190859056.0672383</v>
      </c>
      <c r="O238" s="67" t="s">
        <v>5344</v>
      </c>
    </row>
    <row r="239" spans="1:15" customFormat="1" ht="24" customHeight="1">
      <c r="A239" s="67" t="s">
        <v>799</v>
      </c>
      <c r="B239" s="68" t="s">
        <v>2122</v>
      </c>
      <c r="C239" s="68" t="s">
        <v>540</v>
      </c>
      <c r="D239" s="68" t="s">
        <v>472</v>
      </c>
      <c r="E239" s="69" t="s">
        <v>393</v>
      </c>
      <c r="F239" s="67" t="s">
        <v>2814</v>
      </c>
      <c r="G239" s="67" t="s">
        <v>458</v>
      </c>
      <c r="H239" s="67" t="s">
        <v>4087</v>
      </c>
      <c r="I239" s="67" t="s">
        <v>458</v>
      </c>
      <c r="J239" s="67" t="s">
        <v>4088</v>
      </c>
      <c r="K239" s="67" t="s">
        <v>458</v>
      </c>
      <c r="L239" s="70">
        <v>121600.14012</v>
      </c>
      <c r="M239" s="67" t="s">
        <v>807</v>
      </c>
      <c r="N239" s="70">
        <v>190980656.2073583</v>
      </c>
      <c r="O239" s="67" t="s">
        <v>5345</v>
      </c>
    </row>
    <row r="240" spans="1:15" customFormat="1" ht="24" customHeight="1">
      <c r="A240" s="67" t="s">
        <v>2020</v>
      </c>
      <c r="B240" s="68" t="s">
        <v>2122</v>
      </c>
      <c r="C240" s="68" t="s">
        <v>2021</v>
      </c>
      <c r="D240" s="68" t="s">
        <v>472</v>
      </c>
      <c r="E240" s="69" t="s">
        <v>36</v>
      </c>
      <c r="F240" s="67" t="s">
        <v>2812</v>
      </c>
      <c r="G240" s="67" t="s">
        <v>458</v>
      </c>
      <c r="H240" s="67" t="s">
        <v>4098</v>
      </c>
      <c r="I240" s="67" t="s">
        <v>458</v>
      </c>
      <c r="J240" s="67" t="s">
        <v>4099</v>
      </c>
      <c r="K240" s="67" t="s">
        <v>458</v>
      </c>
      <c r="L240" s="70">
        <v>118293.47337062559</v>
      </c>
      <c r="M240" s="67" t="s">
        <v>807</v>
      </c>
      <c r="N240" s="70">
        <v>191098949.68072891</v>
      </c>
      <c r="O240" s="67" t="s">
        <v>5346</v>
      </c>
    </row>
    <row r="241" spans="1:15" customFormat="1" ht="26.1" customHeight="1">
      <c r="A241" s="67" t="s">
        <v>907</v>
      </c>
      <c r="B241" s="68" t="s">
        <v>2122</v>
      </c>
      <c r="C241" s="68" t="s">
        <v>608</v>
      </c>
      <c r="D241" s="68" t="s">
        <v>472</v>
      </c>
      <c r="E241" s="69" t="s">
        <v>88</v>
      </c>
      <c r="F241" s="67" t="s">
        <v>4106</v>
      </c>
      <c r="G241" s="67" t="s">
        <v>458</v>
      </c>
      <c r="H241" s="67" t="s">
        <v>4107</v>
      </c>
      <c r="I241" s="67" t="s">
        <v>458</v>
      </c>
      <c r="J241" s="67" t="s">
        <v>4108</v>
      </c>
      <c r="K241" s="67" t="s">
        <v>458</v>
      </c>
      <c r="L241" s="70">
        <v>116827.97281098936</v>
      </c>
      <c r="M241" s="67" t="s">
        <v>820</v>
      </c>
      <c r="N241" s="70">
        <v>191215777.6535399</v>
      </c>
      <c r="O241" s="67" t="s">
        <v>5347</v>
      </c>
    </row>
    <row r="242" spans="1:15" customFormat="1" ht="26.1" customHeight="1">
      <c r="A242" s="67" t="s">
        <v>824</v>
      </c>
      <c r="B242" s="68" t="s">
        <v>2122</v>
      </c>
      <c r="C242" s="68" t="s">
        <v>550</v>
      </c>
      <c r="D242" s="68" t="s">
        <v>472</v>
      </c>
      <c r="E242" s="69" t="s">
        <v>88</v>
      </c>
      <c r="F242" s="67" t="s">
        <v>2813</v>
      </c>
      <c r="G242" s="67" t="s">
        <v>458</v>
      </c>
      <c r="H242" s="67" t="s">
        <v>4119</v>
      </c>
      <c r="I242" s="67" t="s">
        <v>458</v>
      </c>
      <c r="J242" s="67" t="s">
        <v>4120</v>
      </c>
      <c r="K242" s="67" t="s">
        <v>458</v>
      </c>
      <c r="L242" s="70">
        <v>113484.88800000001</v>
      </c>
      <c r="M242" s="67" t="s">
        <v>820</v>
      </c>
      <c r="N242" s="70">
        <v>191329262.54153991</v>
      </c>
      <c r="O242" s="67" t="s">
        <v>5348</v>
      </c>
    </row>
    <row r="243" spans="1:15" customFormat="1" ht="24" customHeight="1">
      <c r="A243" s="67" t="s">
        <v>769</v>
      </c>
      <c r="B243" s="68" t="s">
        <v>2122</v>
      </c>
      <c r="C243" s="68" t="s">
        <v>616</v>
      </c>
      <c r="D243" s="68" t="s">
        <v>472</v>
      </c>
      <c r="E243" s="69" t="s">
        <v>393</v>
      </c>
      <c r="F243" s="67" t="s">
        <v>4123</v>
      </c>
      <c r="G243" s="67" t="s">
        <v>458</v>
      </c>
      <c r="H243" s="67" t="s">
        <v>4124</v>
      </c>
      <c r="I243" s="67" t="s">
        <v>458</v>
      </c>
      <c r="J243" s="67" t="s">
        <v>4125</v>
      </c>
      <c r="K243" s="67" t="s">
        <v>458</v>
      </c>
      <c r="L243" s="70">
        <v>111944.03464673569</v>
      </c>
      <c r="M243" s="67" t="s">
        <v>820</v>
      </c>
      <c r="N243" s="70">
        <v>191441206.5761866</v>
      </c>
      <c r="O243" s="67" t="s">
        <v>5349</v>
      </c>
    </row>
    <row r="244" spans="1:15" customFormat="1" ht="24" customHeight="1">
      <c r="A244" s="67" t="s">
        <v>2815</v>
      </c>
      <c r="B244" s="68" t="s">
        <v>2122</v>
      </c>
      <c r="C244" s="68" t="s">
        <v>2816</v>
      </c>
      <c r="D244" s="68" t="s">
        <v>472</v>
      </c>
      <c r="E244" s="69" t="s">
        <v>70</v>
      </c>
      <c r="F244" s="67" t="s">
        <v>2817</v>
      </c>
      <c r="G244" s="67" t="s">
        <v>458</v>
      </c>
      <c r="H244" s="67" t="s">
        <v>4126</v>
      </c>
      <c r="I244" s="67" t="s">
        <v>458</v>
      </c>
      <c r="J244" s="67" t="s">
        <v>4127</v>
      </c>
      <c r="K244" s="67" t="s">
        <v>458</v>
      </c>
      <c r="L244" s="70">
        <v>106142.4852</v>
      </c>
      <c r="M244" s="67" t="s">
        <v>820</v>
      </c>
      <c r="N244" s="70">
        <v>191547349.06138659</v>
      </c>
      <c r="O244" s="67" t="s">
        <v>5350</v>
      </c>
    </row>
    <row r="245" spans="1:15" customFormat="1" ht="24" customHeight="1">
      <c r="A245" s="67" t="s">
        <v>813</v>
      </c>
      <c r="B245" s="68" t="s">
        <v>2122</v>
      </c>
      <c r="C245" s="68" t="s">
        <v>565</v>
      </c>
      <c r="D245" s="68" t="s">
        <v>472</v>
      </c>
      <c r="E245" s="69" t="s">
        <v>88</v>
      </c>
      <c r="F245" s="67" t="s">
        <v>2818</v>
      </c>
      <c r="G245" s="67" t="s">
        <v>458</v>
      </c>
      <c r="H245" s="67" t="s">
        <v>4128</v>
      </c>
      <c r="I245" s="67" t="s">
        <v>458</v>
      </c>
      <c r="J245" s="67" t="s">
        <v>4129</v>
      </c>
      <c r="K245" s="67" t="s">
        <v>458</v>
      </c>
      <c r="L245" s="70">
        <v>101851.04982</v>
      </c>
      <c r="M245" s="67" t="s">
        <v>820</v>
      </c>
      <c r="N245" s="70">
        <v>191649200.11120659</v>
      </c>
      <c r="O245" s="67" t="s">
        <v>5351</v>
      </c>
    </row>
    <row r="246" spans="1:15" customFormat="1" ht="24" customHeight="1">
      <c r="A246" s="67" t="s">
        <v>2823</v>
      </c>
      <c r="B246" s="68" t="s">
        <v>2122</v>
      </c>
      <c r="C246" s="68" t="s">
        <v>2824</v>
      </c>
      <c r="D246" s="68" t="s">
        <v>472</v>
      </c>
      <c r="E246" s="69" t="s">
        <v>70</v>
      </c>
      <c r="F246" s="67" t="s">
        <v>4130</v>
      </c>
      <c r="G246" s="67" t="s">
        <v>458</v>
      </c>
      <c r="H246" s="67" t="s">
        <v>4131</v>
      </c>
      <c r="I246" s="67" t="s">
        <v>458</v>
      </c>
      <c r="J246" s="67" t="s">
        <v>4132</v>
      </c>
      <c r="K246" s="67" t="s">
        <v>458</v>
      </c>
      <c r="L246" s="70">
        <v>99265.387499999997</v>
      </c>
      <c r="M246" s="67" t="s">
        <v>820</v>
      </c>
      <c r="N246" s="70">
        <v>191748465.49870661</v>
      </c>
      <c r="O246" s="67" t="s">
        <v>5352</v>
      </c>
    </row>
    <row r="247" spans="1:15" customFormat="1" ht="26.1" customHeight="1">
      <c r="A247" s="67" t="s">
        <v>4133</v>
      </c>
      <c r="B247" s="68" t="s">
        <v>2122</v>
      </c>
      <c r="C247" s="68" t="s">
        <v>4134</v>
      </c>
      <c r="D247" s="68" t="s">
        <v>472</v>
      </c>
      <c r="E247" s="69" t="s">
        <v>393</v>
      </c>
      <c r="F247" s="67" t="s">
        <v>4135</v>
      </c>
      <c r="G247" s="67" t="s">
        <v>458</v>
      </c>
      <c r="H247" s="67" t="s">
        <v>4136</v>
      </c>
      <c r="I247" s="67" t="s">
        <v>458</v>
      </c>
      <c r="J247" s="67" t="s">
        <v>4137</v>
      </c>
      <c r="K247" s="67" t="s">
        <v>458</v>
      </c>
      <c r="L247" s="70">
        <v>96656.332340712426</v>
      </c>
      <c r="M247" s="67" t="s">
        <v>820</v>
      </c>
      <c r="N247" s="70">
        <v>191845121.8310473</v>
      </c>
      <c r="O247" s="67" t="s">
        <v>5353</v>
      </c>
    </row>
    <row r="248" spans="1:15" customFormat="1" ht="26.1" customHeight="1">
      <c r="A248" s="67" t="s">
        <v>2809</v>
      </c>
      <c r="B248" s="68" t="s">
        <v>526</v>
      </c>
      <c r="C248" s="68" t="s">
        <v>2810</v>
      </c>
      <c r="D248" s="68" t="s">
        <v>472</v>
      </c>
      <c r="E248" s="69" t="s">
        <v>153</v>
      </c>
      <c r="F248" s="67" t="s">
        <v>4138</v>
      </c>
      <c r="G248" s="67" t="s">
        <v>458</v>
      </c>
      <c r="H248" s="67" t="s">
        <v>2722</v>
      </c>
      <c r="I248" s="67" t="s">
        <v>458</v>
      </c>
      <c r="J248" s="67" t="s">
        <v>4139</v>
      </c>
      <c r="K248" s="67" t="s">
        <v>458</v>
      </c>
      <c r="L248" s="70">
        <v>92879.420255999998</v>
      </c>
      <c r="M248" s="67" t="s">
        <v>820</v>
      </c>
      <c r="N248" s="70">
        <v>191938001.25130329</v>
      </c>
      <c r="O248" s="67" t="s">
        <v>5354</v>
      </c>
    </row>
    <row r="249" spans="1:15" customFormat="1" ht="24" customHeight="1">
      <c r="A249" s="67" t="s">
        <v>707</v>
      </c>
      <c r="B249" s="68" t="s">
        <v>2122</v>
      </c>
      <c r="C249" s="68" t="s">
        <v>515</v>
      </c>
      <c r="D249" s="68" t="s">
        <v>472</v>
      </c>
      <c r="E249" s="69" t="s">
        <v>393</v>
      </c>
      <c r="F249" s="67" t="s">
        <v>4140</v>
      </c>
      <c r="G249" s="67" t="s">
        <v>458</v>
      </c>
      <c r="H249" s="67" t="s">
        <v>4141</v>
      </c>
      <c r="I249" s="67" t="s">
        <v>458</v>
      </c>
      <c r="J249" s="67" t="s">
        <v>4142</v>
      </c>
      <c r="K249" s="67" t="s">
        <v>458</v>
      </c>
      <c r="L249" s="70">
        <v>92128.420071</v>
      </c>
      <c r="M249" s="67" t="s">
        <v>820</v>
      </c>
      <c r="N249" s="70">
        <v>192030129.67137429</v>
      </c>
      <c r="O249" s="67" t="s">
        <v>5355</v>
      </c>
    </row>
    <row r="250" spans="1:15" customFormat="1" ht="26.1" customHeight="1">
      <c r="A250" s="67" t="s">
        <v>838</v>
      </c>
      <c r="B250" s="68" t="s">
        <v>2122</v>
      </c>
      <c r="C250" s="68" t="s">
        <v>571</v>
      </c>
      <c r="D250" s="68" t="s">
        <v>472</v>
      </c>
      <c r="E250" s="69" t="s">
        <v>88</v>
      </c>
      <c r="F250" s="67" t="s">
        <v>2819</v>
      </c>
      <c r="G250" s="67" t="s">
        <v>458</v>
      </c>
      <c r="H250" s="67" t="s">
        <v>4143</v>
      </c>
      <c r="I250" s="67" t="s">
        <v>458</v>
      </c>
      <c r="J250" s="67" t="s">
        <v>4144</v>
      </c>
      <c r="K250" s="67" t="s">
        <v>458</v>
      </c>
      <c r="L250" s="70">
        <v>88910.763500000001</v>
      </c>
      <c r="M250" s="67" t="s">
        <v>820</v>
      </c>
      <c r="N250" s="70">
        <v>192119040.4348743</v>
      </c>
      <c r="O250" s="67" t="s">
        <v>5356</v>
      </c>
    </row>
    <row r="251" spans="1:15" customFormat="1" ht="26.1" customHeight="1">
      <c r="A251" s="67" t="s">
        <v>1244</v>
      </c>
      <c r="B251" s="68" t="s">
        <v>526</v>
      </c>
      <c r="C251" s="68" t="s">
        <v>1245</v>
      </c>
      <c r="D251" s="68" t="s">
        <v>472</v>
      </c>
      <c r="E251" s="69" t="s">
        <v>697</v>
      </c>
      <c r="F251" s="67" t="s">
        <v>5357</v>
      </c>
      <c r="G251" s="67" t="s">
        <v>458</v>
      </c>
      <c r="H251" s="67" t="s">
        <v>4148</v>
      </c>
      <c r="I251" s="67" t="s">
        <v>458</v>
      </c>
      <c r="J251" s="67" t="s">
        <v>5358</v>
      </c>
      <c r="K251" s="67" t="s">
        <v>458</v>
      </c>
      <c r="L251" s="70">
        <v>80952.099285816003</v>
      </c>
      <c r="M251" s="67" t="s">
        <v>830</v>
      </c>
      <c r="N251" s="70">
        <v>192199992.53416011</v>
      </c>
      <c r="O251" s="67" t="s">
        <v>5359</v>
      </c>
    </row>
    <row r="252" spans="1:15" customFormat="1" ht="26.1" customHeight="1">
      <c r="A252" s="67" t="s">
        <v>886</v>
      </c>
      <c r="B252" s="68" t="s">
        <v>2122</v>
      </c>
      <c r="C252" s="68" t="s">
        <v>636</v>
      </c>
      <c r="D252" s="68" t="s">
        <v>472</v>
      </c>
      <c r="E252" s="69" t="s">
        <v>393</v>
      </c>
      <c r="F252" s="67" t="s">
        <v>5360</v>
      </c>
      <c r="G252" s="67" t="s">
        <v>458</v>
      </c>
      <c r="H252" s="67" t="s">
        <v>4149</v>
      </c>
      <c r="I252" s="67" t="s">
        <v>458</v>
      </c>
      <c r="J252" s="67" t="s">
        <v>4150</v>
      </c>
      <c r="K252" s="67" t="s">
        <v>458</v>
      </c>
      <c r="L252" s="70">
        <v>79746.166946032245</v>
      </c>
      <c r="M252" s="67" t="s">
        <v>830</v>
      </c>
      <c r="N252" s="70">
        <v>192279738.7011061</v>
      </c>
      <c r="O252" s="67" t="s">
        <v>5361</v>
      </c>
    </row>
    <row r="253" spans="1:15" customFormat="1" ht="24" customHeight="1">
      <c r="A253" s="67" t="s">
        <v>2820</v>
      </c>
      <c r="B253" s="68" t="s">
        <v>2122</v>
      </c>
      <c r="C253" s="68" t="s">
        <v>2821</v>
      </c>
      <c r="D253" s="68" t="s">
        <v>472</v>
      </c>
      <c r="E253" s="69" t="s">
        <v>70</v>
      </c>
      <c r="F253" s="67" t="s">
        <v>2822</v>
      </c>
      <c r="G253" s="67" t="s">
        <v>458</v>
      </c>
      <c r="H253" s="67" t="s">
        <v>4157</v>
      </c>
      <c r="I253" s="67" t="s">
        <v>458</v>
      </c>
      <c r="J253" s="67" t="s">
        <v>4158</v>
      </c>
      <c r="K253" s="67" t="s">
        <v>458</v>
      </c>
      <c r="L253" s="70">
        <v>76365.037500000006</v>
      </c>
      <c r="M253" s="67" t="s">
        <v>830</v>
      </c>
      <c r="N253" s="70">
        <v>192356103.7386061</v>
      </c>
      <c r="O253" s="67" t="s">
        <v>5362</v>
      </c>
    </row>
    <row r="254" spans="1:15" customFormat="1" ht="24" customHeight="1">
      <c r="A254" s="67" t="s">
        <v>4159</v>
      </c>
      <c r="B254" s="68" t="s">
        <v>2122</v>
      </c>
      <c r="C254" s="68" t="s">
        <v>4160</v>
      </c>
      <c r="D254" s="68" t="s">
        <v>472</v>
      </c>
      <c r="E254" s="69" t="s">
        <v>88</v>
      </c>
      <c r="F254" s="67" t="s">
        <v>4161</v>
      </c>
      <c r="G254" s="67" t="s">
        <v>458</v>
      </c>
      <c r="H254" s="67" t="s">
        <v>2689</v>
      </c>
      <c r="I254" s="67" t="s">
        <v>458</v>
      </c>
      <c r="J254" s="67" t="s">
        <v>4162</v>
      </c>
      <c r="K254" s="67" t="s">
        <v>458</v>
      </c>
      <c r="L254" s="70">
        <v>76158.466987199994</v>
      </c>
      <c r="M254" s="67" t="s">
        <v>830</v>
      </c>
      <c r="N254" s="70">
        <v>192432262.20559329</v>
      </c>
      <c r="O254" s="67" t="s">
        <v>5363</v>
      </c>
    </row>
    <row r="255" spans="1:15" customFormat="1" ht="24" customHeight="1">
      <c r="A255" s="67" t="s">
        <v>839</v>
      </c>
      <c r="B255" s="68" t="s">
        <v>2122</v>
      </c>
      <c r="C255" s="68" t="s">
        <v>596</v>
      </c>
      <c r="D255" s="68" t="s">
        <v>472</v>
      </c>
      <c r="E255" s="69" t="s">
        <v>36</v>
      </c>
      <c r="F255" s="67" t="s">
        <v>4163</v>
      </c>
      <c r="G255" s="67" t="s">
        <v>458</v>
      </c>
      <c r="H255" s="67" t="s">
        <v>4164</v>
      </c>
      <c r="I255" s="67" t="s">
        <v>458</v>
      </c>
      <c r="J255" s="67" t="s">
        <v>4165</v>
      </c>
      <c r="K255" s="67" t="s">
        <v>458</v>
      </c>
      <c r="L255" s="70">
        <v>76083.044953104007</v>
      </c>
      <c r="M255" s="67" t="s">
        <v>830</v>
      </c>
      <c r="N255" s="70">
        <v>192508345.2505464</v>
      </c>
      <c r="O255" s="67" t="s">
        <v>5364</v>
      </c>
    </row>
    <row r="256" spans="1:15" customFormat="1" ht="26.1" customHeight="1">
      <c r="A256" s="67" t="s">
        <v>2832</v>
      </c>
      <c r="B256" s="68" t="s">
        <v>2122</v>
      </c>
      <c r="C256" s="68" t="s">
        <v>2833</v>
      </c>
      <c r="D256" s="68" t="s">
        <v>472</v>
      </c>
      <c r="E256" s="69" t="s">
        <v>88</v>
      </c>
      <c r="F256" s="67" t="s">
        <v>2834</v>
      </c>
      <c r="G256" s="67" t="s">
        <v>458</v>
      </c>
      <c r="H256" s="67" t="s">
        <v>4171</v>
      </c>
      <c r="I256" s="67" t="s">
        <v>458</v>
      </c>
      <c r="J256" s="67" t="s">
        <v>4172</v>
      </c>
      <c r="K256" s="67" t="s">
        <v>458</v>
      </c>
      <c r="L256" s="70">
        <v>72878.5818</v>
      </c>
      <c r="M256" s="67" t="s">
        <v>830</v>
      </c>
      <c r="N256" s="70">
        <v>192581223.83234641</v>
      </c>
      <c r="O256" s="67" t="s">
        <v>5365</v>
      </c>
    </row>
    <row r="257" spans="1:15" customFormat="1" ht="24" customHeight="1">
      <c r="A257" s="67" t="s">
        <v>4173</v>
      </c>
      <c r="B257" s="68" t="s">
        <v>2122</v>
      </c>
      <c r="C257" s="68" t="s">
        <v>4174</v>
      </c>
      <c r="D257" s="68" t="s">
        <v>472</v>
      </c>
      <c r="E257" s="69" t="s">
        <v>393</v>
      </c>
      <c r="F257" s="67" t="s">
        <v>4175</v>
      </c>
      <c r="G257" s="67" t="s">
        <v>458</v>
      </c>
      <c r="H257" s="67" t="s">
        <v>4176</v>
      </c>
      <c r="I257" s="67" t="s">
        <v>458</v>
      </c>
      <c r="J257" s="67" t="s">
        <v>4177</v>
      </c>
      <c r="K257" s="67" t="s">
        <v>458</v>
      </c>
      <c r="L257" s="70">
        <v>72203.001541921447</v>
      </c>
      <c r="M257" s="67" t="s">
        <v>830</v>
      </c>
      <c r="N257" s="70">
        <v>192653426.83388829</v>
      </c>
      <c r="O257" s="67" t="s">
        <v>5366</v>
      </c>
    </row>
    <row r="258" spans="1:15" customFormat="1" ht="24" customHeight="1">
      <c r="A258" s="67" t="s">
        <v>2825</v>
      </c>
      <c r="B258" s="68" t="s">
        <v>2122</v>
      </c>
      <c r="C258" s="68" t="s">
        <v>2826</v>
      </c>
      <c r="D258" s="68" t="s">
        <v>472</v>
      </c>
      <c r="E258" s="69" t="s">
        <v>70</v>
      </c>
      <c r="F258" s="67" t="s">
        <v>2827</v>
      </c>
      <c r="G258" s="67" t="s">
        <v>458</v>
      </c>
      <c r="H258" s="67" t="s">
        <v>4178</v>
      </c>
      <c r="I258" s="67" t="s">
        <v>458</v>
      </c>
      <c r="J258" s="67" t="s">
        <v>4179</v>
      </c>
      <c r="K258" s="67" t="s">
        <v>458</v>
      </c>
      <c r="L258" s="70">
        <v>68892.700800000006</v>
      </c>
      <c r="M258" s="67" t="s">
        <v>830</v>
      </c>
      <c r="N258" s="70">
        <v>192722319.53468829</v>
      </c>
      <c r="O258" s="67" t="s">
        <v>5367</v>
      </c>
    </row>
    <row r="259" spans="1:15" customFormat="1" ht="24" customHeight="1">
      <c r="A259" s="67" t="s">
        <v>2828</v>
      </c>
      <c r="B259" s="68" t="s">
        <v>2122</v>
      </c>
      <c r="C259" s="68" t="s">
        <v>2829</v>
      </c>
      <c r="D259" s="68" t="s">
        <v>472</v>
      </c>
      <c r="E259" s="69" t="s">
        <v>70</v>
      </c>
      <c r="F259" s="67" t="s">
        <v>2830</v>
      </c>
      <c r="G259" s="67" t="s">
        <v>458</v>
      </c>
      <c r="H259" s="67" t="s">
        <v>4183</v>
      </c>
      <c r="I259" s="67" t="s">
        <v>458</v>
      </c>
      <c r="J259" s="67" t="s">
        <v>4184</v>
      </c>
      <c r="K259" s="67" t="s">
        <v>458</v>
      </c>
      <c r="L259" s="70">
        <v>67753.210000000006</v>
      </c>
      <c r="M259" s="67" t="s">
        <v>830</v>
      </c>
      <c r="N259" s="70">
        <v>192790072.7446883</v>
      </c>
      <c r="O259" s="67" t="s">
        <v>5368</v>
      </c>
    </row>
    <row r="260" spans="1:15" customFormat="1" ht="26.1" customHeight="1">
      <c r="A260" s="67" t="s">
        <v>1218</v>
      </c>
      <c r="B260" s="68" t="s">
        <v>2122</v>
      </c>
      <c r="C260" s="68" t="s">
        <v>1219</v>
      </c>
      <c r="D260" s="68" t="s">
        <v>472</v>
      </c>
      <c r="E260" s="69" t="s">
        <v>88</v>
      </c>
      <c r="F260" s="67" t="s">
        <v>4191</v>
      </c>
      <c r="G260" s="67" t="s">
        <v>458</v>
      </c>
      <c r="H260" s="67" t="s">
        <v>4192</v>
      </c>
      <c r="I260" s="67" t="s">
        <v>458</v>
      </c>
      <c r="J260" s="67" t="s">
        <v>4193</v>
      </c>
      <c r="K260" s="67" t="s">
        <v>458</v>
      </c>
      <c r="L260" s="70">
        <v>59160.672455861248</v>
      </c>
      <c r="M260" s="67" t="s">
        <v>830</v>
      </c>
      <c r="N260" s="70">
        <v>192849233.41714409</v>
      </c>
      <c r="O260" s="67" t="s">
        <v>4768</v>
      </c>
    </row>
    <row r="261" spans="1:15" customFormat="1" ht="26.1" customHeight="1">
      <c r="A261" s="67" t="s">
        <v>906</v>
      </c>
      <c r="B261" s="68" t="s">
        <v>2122</v>
      </c>
      <c r="C261" s="68" t="s">
        <v>615</v>
      </c>
      <c r="D261" s="68" t="s">
        <v>472</v>
      </c>
      <c r="E261" s="69" t="s">
        <v>88</v>
      </c>
      <c r="F261" s="67" t="s">
        <v>2836</v>
      </c>
      <c r="G261" s="67" t="s">
        <v>458</v>
      </c>
      <c r="H261" s="67" t="s">
        <v>4200</v>
      </c>
      <c r="I261" s="67" t="s">
        <v>458</v>
      </c>
      <c r="J261" s="67" t="s">
        <v>4201</v>
      </c>
      <c r="K261" s="67" t="s">
        <v>458</v>
      </c>
      <c r="L261" s="70">
        <v>56270.464880572799</v>
      </c>
      <c r="M261" s="67" t="s">
        <v>830</v>
      </c>
      <c r="N261" s="70">
        <v>192905503.88202459</v>
      </c>
      <c r="O261" s="67" t="s">
        <v>5369</v>
      </c>
    </row>
    <row r="262" spans="1:15" customFormat="1" ht="24" customHeight="1">
      <c r="A262" s="67" t="s">
        <v>809</v>
      </c>
      <c r="B262" s="68" t="s">
        <v>2122</v>
      </c>
      <c r="C262" s="68" t="s">
        <v>566</v>
      </c>
      <c r="D262" s="68" t="s">
        <v>472</v>
      </c>
      <c r="E262" s="69" t="s">
        <v>70</v>
      </c>
      <c r="F262" s="67" t="s">
        <v>4202</v>
      </c>
      <c r="G262" s="67" t="s">
        <v>458</v>
      </c>
      <c r="H262" s="67" t="s">
        <v>2694</v>
      </c>
      <c r="I262" s="67" t="s">
        <v>458</v>
      </c>
      <c r="J262" s="67" t="s">
        <v>4203</v>
      </c>
      <c r="K262" s="67" t="s">
        <v>458</v>
      </c>
      <c r="L262" s="70">
        <v>55286.920122000003</v>
      </c>
      <c r="M262" s="67" t="s">
        <v>830</v>
      </c>
      <c r="N262" s="70">
        <v>192960790.80214661</v>
      </c>
      <c r="O262" s="67" t="s">
        <v>5370</v>
      </c>
    </row>
    <row r="263" spans="1:15" customFormat="1" ht="26.1" customHeight="1">
      <c r="A263" s="67" t="s">
        <v>836</v>
      </c>
      <c r="B263" s="68" t="s">
        <v>2122</v>
      </c>
      <c r="C263" s="68" t="s">
        <v>564</v>
      </c>
      <c r="D263" s="68" t="s">
        <v>472</v>
      </c>
      <c r="E263" s="69" t="s">
        <v>88</v>
      </c>
      <c r="F263" s="67" t="s">
        <v>2835</v>
      </c>
      <c r="G263" s="67" t="s">
        <v>458</v>
      </c>
      <c r="H263" s="67" t="s">
        <v>4204</v>
      </c>
      <c r="I263" s="67" t="s">
        <v>458</v>
      </c>
      <c r="J263" s="67" t="s">
        <v>4205</v>
      </c>
      <c r="K263" s="67" t="s">
        <v>458</v>
      </c>
      <c r="L263" s="70">
        <v>53976.187120440001</v>
      </c>
      <c r="M263" s="67" t="s">
        <v>830</v>
      </c>
      <c r="N263" s="70">
        <v>193014766.98926699</v>
      </c>
      <c r="O263" s="67" t="s">
        <v>5371</v>
      </c>
    </row>
    <row r="264" spans="1:15" customFormat="1" ht="26.1" customHeight="1">
      <c r="A264" s="67" t="s">
        <v>1013</v>
      </c>
      <c r="B264" s="68" t="s">
        <v>2122</v>
      </c>
      <c r="C264" s="68" t="s">
        <v>1014</v>
      </c>
      <c r="D264" s="68" t="s">
        <v>472</v>
      </c>
      <c r="E264" s="69" t="s">
        <v>88</v>
      </c>
      <c r="F264" s="67" t="s">
        <v>4207</v>
      </c>
      <c r="G264" s="67" t="s">
        <v>458</v>
      </c>
      <c r="H264" s="67" t="s">
        <v>4208</v>
      </c>
      <c r="I264" s="67" t="s">
        <v>458</v>
      </c>
      <c r="J264" s="67" t="s">
        <v>4209</v>
      </c>
      <c r="K264" s="67" t="s">
        <v>458</v>
      </c>
      <c r="L264" s="70">
        <v>48297.06</v>
      </c>
      <c r="M264" s="67" t="s">
        <v>848</v>
      </c>
      <c r="N264" s="70">
        <v>193063064.04926699</v>
      </c>
      <c r="O264" s="67" t="s">
        <v>5372</v>
      </c>
    </row>
    <row r="265" spans="1:15" customFormat="1" ht="24" customHeight="1">
      <c r="A265" s="67" t="s">
        <v>823</v>
      </c>
      <c r="B265" s="68" t="s">
        <v>2122</v>
      </c>
      <c r="C265" s="68" t="s">
        <v>600</v>
      </c>
      <c r="D265" s="68" t="s">
        <v>472</v>
      </c>
      <c r="E265" s="69" t="s">
        <v>88</v>
      </c>
      <c r="F265" s="67" t="s">
        <v>4210</v>
      </c>
      <c r="G265" s="67" t="s">
        <v>458</v>
      </c>
      <c r="H265" s="67" t="s">
        <v>4211</v>
      </c>
      <c r="I265" s="67" t="s">
        <v>458</v>
      </c>
      <c r="J265" s="67" t="s">
        <v>4212</v>
      </c>
      <c r="K265" s="67" t="s">
        <v>458</v>
      </c>
      <c r="L265" s="70">
        <v>47979.440283191398</v>
      </c>
      <c r="M265" s="67" t="s">
        <v>848</v>
      </c>
      <c r="N265" s="70">
        <v>193111043.4895502</v>
      </c>
      <c r="O265" s="67" t="s">
        <v>5373</v>
      </c>
    </row>
    <row r="266" spans="1:15" customFormat="1" ht="24" customHeight="1">
      <c r="A266" s="67" t="s">
        <v>1015</v>
      </c>
      <c r="B266" s="68" t="s">
        <v>2122</v>
      </c>
      <c r="C266" s="68" t="s">
        <v>1016</v>
      </c>
      <c r="D266" s="68" t="s">
        <v>472</v>
      </c>
      <c r="E266" s="69" t="s">
        <v>88</v>
      </c>
      <c r="F266" s="67" t="s">
        <v>4213</v>
      </c>
      <c r="G266" s="67" t="s">
        <v>458</v>
      </c>
      <c r="H266" s="67" t="s">
        <v>2837</v>
      </c>
      <c r="I266" s="67" t="s">
        <v>458</v>
      </c>
      <c r="J266" s="67" t="s">
        <v>4214</v>
      </c>
      <c r="K266" s="67" t="s">
        <v>458</v>
      </c>
      <c r="L266" s="70">
        <v>46268.690999999999</v>
      </c>
      <c r="M266" s="67" t="s">
        <v>848</v>
      </c>
      <c r="N266" s="70">
        <v>193157312.18055019</v>
      </c>
      <c r="O266" s="67" t="s">
        <v>5374</v>
      </c>
    </row>
    <row r="267" spans="1:15" customFormat="1" ht="26.1" customHeight="1">
      <c r="A267" s="67" t="s">
        <v>1250</v>
      </c>
      <c r="B267" s="68" t="s">
        <v>526</v>
      </c>
      <c r="C267" s="68" t="s">
        <v>1251</v>
      </c>
      <c r="D267" s="68" t="s">
        <v>472</v>
      </c>
      <c r="E267" s="69" t="s">
        <v>697</v>
      </c>
      <c r="F267" s="67" t="s">
        <v>5357</v>
      </c>
      <c r="G267" s="67" t="s">
        <v>458</v>
      </c>
      <c r="H267" s="67" t="s">
        <v>4230</v>
      </c>
      <c r="I267" s="67" t="s">
        <v>458</v>
      </c>
      <c r="J267" s="67" t="s">
        <v>5375</v>
      </c>
      <c r="K267" s="67" t="s">
        <v>458</v>
      </c>
      <c r="L267" s="70">
        <v>42288.410074680003</v>
      </c>
      <c r="M267" s="67" t="s">
        <v>848</v>
      </c>
      <c r="N267" s="70">
        <v>193199600.59062481</v>
      </c>
      <c r="O267" s="67" t="s">
        <v>5376</v>
      </c>
    </row>
    <row r="268" spans="1:15" customFormat="1" ht="26.1" customHeight="1">
      <c r="A268" s="67" t="s">
        <v>2838</v>
      </c>
      <c r="B268" s="68" t="s">
        <v>2122</v>
      </c>
      <c r="C268" s="68" t="s">
        <v>2839</v>
      </c>
      <c r="D268" s="68" t="s">
        <v>472</v>
      </c>
      <c r="E268" s="69" t="s">
        <v>393</v>
      </c>
      <c r="F268" s="67" t="s">
        <v>4221</v>
      </c>
      <c r="G268" s="67" t="s">
        <v>458</v>
      </c>
      <c r="H268" s="67" t="s">
        <v>4222</v>
      </c>
      <c r="I268" s="67" t="s">
        <v>458</v>
      </c>
      <c r="J268" s="67" t="s">
        <v>4223</v>
      </c>
      <c r="K268" s="67" t="s">
        <v>458</v>
      </c>
      <c r="L268" s="70">
        <v>42249.540531718078</v>
      </c>
      <c r="M268" s="67" t="s">
        <v>848</v>
      </c>
      <c r="N268" s="70">
        <v>193241850.1311565</v>
      </c>
      <c r="O268" s="67" t="s">
        <v>5377</v>
      </c>
    </row>
    <row r="269" spans="1:15" customFormat="1" ht="24" customHeight="1">
      <c r="A269" s="67" t="s">
        <v>4224</v>
      </c>
      <c r="B269" s="68" t="s">
        <v>2122</v>
      </c>
      <c r="C269" s="68" t="s">
        <v>4225</v>
      </c>
      <c r="D269" s="68" t="s">
        <v>472</v>
      </c>
      <c r="E269" s="69" t="s">
        <v>70</v>
      </c>
      <c r="F269" s="67" t="s">
        <v>4226</v>
      </c>
      <c r="G269" s="67" t="s">
        <v>458</v>
      </c>
      <c r="H269" s="67" t="s">
        <v>4227</v>
      </c>
      <c r="I269" s="67" t="s">
        <v>458</v>
      </c>
      <c r="J269" s="67" t="s">
        <v>4228</v>
      </c>
      <c r="K269" s="67" t="s">
        <v>458</v>
      </c>
      <c r="L269" s="70">
        <v>41829.327478874759</v>
      </c>
      <c r="M269" s="67" t="s">
        <v>848</v>
      </c>
      <c r="N269" s="70">
        <v>193283679.4586353</v>
      </c>
      <c r="O269" s="67" t="s">
        <v>5378</v>
      </c>
    </row>
    <row r="270" spans="1:15" customFormat="1" ht="24" customHeight="1">
      <c r="A270" s="67" t="s">
        <v>831</v>
      </c>
      <c r="B270" s="68" t="s">
        <v>2122</v>
      </c>
      <c r="C270" s="68" t="s">
        <v>546</v>
      </c>
      <c r="D270" s="68" t="s">
        <v>472</v>
      </c>
      <c r="E270" s="69" t="s">
        <v>393</v>
      </c>
      <c r="F270" s="67" t="s">
        <v>2840</v>
      </c>
      <c r="G270" s="67" t="s">
        <v>458</v>
      </c>
      <c r="H270" s="67" t="s">
        <v>4235</v>
      </c>
      <c r="I270" s="67" t="s">
        <v>458</v>
      </c>
      <c r="J270" s="67" t="s">
        <v>4236</v>
      </c>
      <c r="K270" s="67" t="s">
        <v>458</v>
      </c>
      <c r="L270" s="70">
        <v>40970.497843744</v>
      </c>
      <c r="M270" s="67" t="s">
        <v>848</v>
      </c>
      <c r="N270" s="70">
        <v>193324649.95647901</v>
      </c>
      <c r="O270" s="67" t="s">
        <v>5379</v>
      </c>
    </row>
    <row r="271" spans="1:15" customFormat="1" ht="51.95" customHeight="1">
      <c r="A271" s="67" t="s">
        <v>1373</v>
      </c>
      <c r="B271" s="68" t="s">
        <v>1282</v>
      </c>
      <c r="C271" s="68" t="s">
        <v>1374</v>
      </c>
      <c r="D271" s="68" t="s">
        <v>472</v>
      </c>
      <c r="E271" s="69" t="s">
        <v>377</v>
      </c>
      <c r="F271" s="67" t="s">
        <v>2841</v>
      </c>
      <c r="G271" s="67" t="s">
        <v>458</v>
      </c>
      <c r="H271" s="67" t="s">
        <v>1375</v>
      </c>
      <c r="I271" s="67" t="s">
        <v>458</v>
      </c>
      <c r="J271" s="67" t="s">
        <v>2842</v>
      </c>
      <c r="K271" s="67" t="s">
        <v>458</v>
      </c>
      <c r="L271" s="70">
        <v>39860.300000000003</v>
      </c>
      <c r="M271" s="67" t="s">
        <v>848</v>
      </c>
      <c r="N271" s="70">
        <v>193364510.256479</v>
      </c>
      <c r="O271" s="67" t="s">
        <v>5380</v>
      </c>
    </row>
    <row r="272" spans="1:15" customFormat="1" ht="26.1" customHeight="1">
      <c r="A272" s="67" t="s">
        <v>847</v>
      </c>
      <c r="B272" s="68" t="s">
        <v>2122</v>
      </c>
      <c r="C272" s="68" t="s">
        <v>558</v>
      </c>
      <c r="D272" s="68" t="s">
        <v>472</v>
      </c>
      <c r="E272" s="69" t="s">
        <v>70</v>
      </c>
      <c r="F272" s="67" t="s">
        <v>4240</v>
      </c>
      <c r="G272" s="67" t="s">
        <v>458</v>
      </c>
      <c r="H272" s="67" t="s">
        <v>4241</v>
      </c>
      <c r="I272" s="67" t="s">
        <v>458</v>
      </c>
      <c r="J272" s="67" t="s">
        <v>4242</v>
      </c>
      <c r="K272" s="67" t="s">
        <v>458</v>
      </c>
      <c r="L272" s="70">
        <v>39654.522273856361</v>
      </c>
      <c r="M272" s="67" t="s">
        <v>848</v>
      </c>
      <c r="N272" s="70">
        <v>193404164.7787528</v>
      </c>
      <c r="O272" s="67" t="s">
        <v>5381</v>
      </c>
    </row>
    <row r="273" spans="1:15" customFormat="1" ht="24" customHeight="1">
      <c r="A273" s="67" t="s">
        <v>833</v>
      </c>
      <c r="B273" s="68" t="s">
        <v>2122</v>
      </c>
      <c r="C273" s="68" t="s">
        <v>578</v>
      </c>
      <c r="D273" s="68" t="s">
        <v>472</v>
      </c>
      <c r="E273" s="69" t="s">
        <v>70</v>
      </c>
      <c r="F273" s="67" t="s">
        <v>4243</v>
      </c>
      <c r="G273" s="67" t="s">
        <v>458</v>
      </c>
      <c r="H273" s="67" t="s">
        <v>4244</v>
      </c>
      <c r="I273" s="67" t="s">
        <v>458</v>
      </c>
      <c r="J273" s="67" t="s">
        <v>4245</v>
      </c>
      <c r="K273" s="67" t="s">
        <v>458</v>
      </c>
      <c r="L273" s="70">
        <v>38755.057576242689</v>
      </c>
      <c r="M273" s="67" t="s">
        <v>848</v>
      </c>
      <c r="N273" s="70">
        <v>193442919.83632901</v>
      </c>
      <c r="O273" s="67" t="s">
        <v>5382</v>
      </c>
    </row>
    <row r="274" spans="1:15" customFormat="1" ht="24" customHeight="1">
      <c r="A274" s="67" t="s">
        <v>842</v>
      </c>
      <c r="B274" s="68" t="s">
        <v>2122</v>
      </c>
      <c r="C274" s="68" t="s">
        <v>672</v>
      </c>
      <c r="D274" s="68" t="s">
        <v>472</v>
      </c>
      <c r="E274" s="69" t="s">
        <v>393</v>
      </c>
      <c r="F274" s="67" t="s">
        <v>4246</v>
      </c>
      <c r="G274" s="67" t="s">
        <v>458</v>
      </c>
      <c r="H274" s="67" t="s">
        <v>4247</v>
      </c>
      <c r="I274" s="67" t="s">
        <v>458</v>
      </c>
      <c r="J274" s="67" t="s">
        <v>4248</v>
      </c>
      <c r="K274" s="67" t="s">
        <v>458</v>
      </c>
      <c r="L274" s="70">
        <v>38589.555435019589</v>
      </c>
      <c r="M274" s="67" t="s">
        <v>848</v>
      </c>
      <c r="N274" s="70">
        <v>193481509.39176399</v>
      </c>
      <c r="O274" s="67" t="s">
        <v>5383</v>
      </c>
    </row>
    <row r="275" spans="1:15" customFormat="1" ht="24" customHeight="1">
      <c r="A275" s="67" t="s">
        <v>857</v>
      </c>
      <c r="B275" s="68" t="s">
        <v>2122</v>
      </c>
      <c r="C275" s="68" t="s">
        <v>634</v>
      </c>
      <c r="D275" s="68" t="s">
        <v>472</v>
      </c>
      <c r="E275" s="69" t="s">
        <v>42</v>
      </c>
      <c r="F275" s="67" t="s">
        <v>5384</v>
      </c>
      <c r="G275" s="67" t="s">
        <v>458</v>
      </c>
      <c r="H275" s="67" t="s">
        <v>4249</v>
      </c>
      <c r="I275" s="67" t="s">
        <v>458</v>
      </c>
      <c r="J275" s="67" t="s">
        <v>5385</v>
      </c>
      <c r="K275" s="67" t="s">
        <v>458</v>
      </c>
      <c r="L275" s="70">
        <v>38230.571282160003</v>
      </c>
      <c r="M275" s="67" t="s">
        <v>848</v>
      </c>
      <c r="N275" s="70">
        <v>193519739.9630461</v>
      </c>
      <c r="O275" s="67" t="s">
        <v>5386</v>
      </c>
    </row>
    <row r="276" spans="1:15" customFormat="1" ht="26.1" customHeight="1">
      <c r="A276" s="67" t="s">
        <v>1222</v>
      </c>
      <c r="B276" s="68" t="s">
        <v>2122</v>
      </c>
      <c r="C276" s="68" t="s">
        <v>1223</v>
      </c>
      <c r="D276" s="68" t="s">
        <v>472</v>
      </c>
      <c r="E276" s="69" t="s">
        <v>36</v>
      </c>
      <c r="F276" s="67" t="s">
        <v>4250</v>
      </c>
      <c r="G276" s="67" t="s">
        <v>458</v>
      </c>
      <c r="H276" s="67" t="s">
        <v>4251</v>
      </c>
      <c r="I276" s="67" t="s">
        <v>458</v>
      </c>
      <c r="J276" s="67" t="s">
        <v>4252</v>
      </c>
      <c r="K276" s="67" t="s">
        <v>458</v>
      </c>
      <c r="L276" s="70">
        <v>37727.629534589083</v>
      </c>
      <c r="M276" s="67" t="s">
        <v>848</v>
      </c>
      <c r="N276" s="70">
        <v>193557467.59258059</v>
      </c>
      <c r="O276" s="67" t="s">
        <v>5387</v>
      </c>
    </row>
    <row r="277" spans="1:15" customFormat="1" ht="24" customHeight="1">
      <c r="A277" s="67" t="s">
        <v>1246</v>
      </c>
      <c r="B277" s="68" t="s">
        <v>2122</v>
      </c>
      <c r="C277" s="68" t="s">
        <v>1247</v>
      </c>
      <c r="D277" s="68" t="s">
        <v>472</v>
      </c>
      <c r="E277" s="69" t="s">
        <v>88</v>
      </c>
      <c r="F277" s="67" t="s">
        <v>2147</v>
      </c>
      <c r="G277" s="67" t="s">
        <v>458</v>
      </c>
      <c r="H277" s="67" t="s">
        <v>4253</v>
      </c>
      <c r="I277" s="67" t="s">
        <v>458</v>
      </c>
      <c r="J277" s="67" t="s">
        <v>4254</v>
      </c>
      <c r="K277" s="67" t="s">
        <v>458</v>
      </c>
      <c r="L277" s="70">
        <v>37151.4</v>
      </c>
      <c r="M277" s="67" t="s">
        <v>848</v>
      </c>
      <c r="N277" s="70">
        <v>193594618.99258059</v>
      </c>
      <c r="O277" s="67" t="s">
        <v>5388</v>
      </c>
    </row>
    <row r="278" spans="1:15" customFormat="1" ht="26.1" customHeight="1">
      <c r="A278" s="67" t="s">
        <v>812</v>
      </c>
      <c r="B278" s="68" t="s">
        <v>2122</v>
      </c>
      <c r="C278" s="68" t="s">
        <v>675</v>
      </c>
      <c r="D278" s="68" t="s">
        <v>472</v>
      </c>
      <c r="E278" s="69" t="s">
        <v>36</v>
      </c>
      <c r="F278" s="67" t="s">
        <v>2847</v>
      </c>
      <c r="G278" s="67" t="s">
        <v>458</v>
      </c>
      <c r="H278" s="67" t="s">
        <v>4261</v>
      </c>
      <c r="I278" s="67" t="s">
        <v>458</v>
      </c>
      <c r="J278" s="67" t="s">
        <v>4262</v>
      </c>
      <c r="K278" s="67" t="s">
        <v>458</v>
      </c>
      <c r="L278" s="70">
        <v>35515.965509576999</v>
      </c>
      <c r="M278" s="67" t="s">
        <v>848</v>
      </c>
      <c r="N278" s="70">
        <v>193630134.95809019</v>
      </c>
      <c r="O278" s="67" t="s">
        <v>5389</v>
      </c>
    </row>
    <row r="279" spans="1:15" customFormat="1" ht="24" customHeight="1">
      <c r="A279" s="67" t="s">
        <v>2844</v>
      </c>
      <c r="B279" s="68" t="s">
        <v>2122</v>
      </c>
      <c r="C279" s="68" t="s">
        <v>2845</v>
      </c>
      <c r="D279" s="68" t="s">
        <v>472</v>
      </c>
      <c r="E279" s="69" t="s">
        <v>36</v>
      </c>
      <c r="F279" s="67" t="s">
        <v>2846</v>
      </c>
      <c r="G279" s="67" t="s">
        <v>458</v>
      </c>
      <c r="H279" s="67" t="s">
        <v>4267</v>
      </c>
      <c r="I279" s="67" t="s">
        <v>458</v>
      </c>
      <c r="J279" s="67" t="s">
        <v>4268</v>
      </c>
      <c r="K279" s="67" t="s">
        <v>458</v>
      </c>
      <c r="L279" s="70">
        <v>33792.731703366997</v>
      </c>
      <c r="M279" s="67" t="s">
        <v>848</v>
      </c>
      <c r="N279" s="70">
        <v>193663927.6897935</v>
      </c>
      <c r="O279" s="67" t="s">
        <v>4769</v>
      </c>
    </row>
    <row r="280" spans="1:15" customFormat="1" ht="24" customHeight="1">
      <c r="A280" s="67" t="s">
        <v>885</v>
      </c>
      <c r="B280" s="68" t="s">
        <v>2122</v>
      </c>
      <c r="C280" s="68" t="s">
        <v>647</v>
      </c>
      <c r="D280" s="68" t="s">
        <v>472</v>
      </c>
      <c r="E280" s="69" t="s">
        <v>70</v>
      </c>
      <c r="F280" s="67" t="s">
        <v>5390</v>
      </c>
      <c r="G280" s="67" t="s">
        <v>458</v>
      </c>
      <c r="H280" s="67" t="s">
        <v>4269</v>
      </c>
      <c r="I280" s="67" t="s">
        <v>458</v>
      </c>
      <c r="J280" s="67" t="s">
        <v>5391</v>
      </c>
      <c r="K280" s="67" t="s">
        <v>458</v>
      </c>
      <c r="L280" s="70">
        <v>33559.197424576072</v>
      </c>
      <c r="M280" s="67" t="s">
        <v>848</v>
      </c>
      <c r="N280" s="70">
        <v>193697486.88721809</v>
      </c>
      <c r="O280" s="67" t="s">
        <v>5392</v>
      </c>
    </row>
    <row r="281" spans="1:15" customFormat="1" ht="24" customHeight="1">
      <c r="A281" s="67" t="s">
        <v>909</v>
      </c>
      <c r="B281" s="68" t="s">
        <v>2122</v>
      </c>
      <c r="C281" s="68" t="s">
        <v>637</v>
      </c>
      <c r="D281" s="68" t="s">
        <v>472</v>
      </c>
      <c r="E281" s="69" t="s">
        <v>393</v>
      </c>
      <c r="F281" s="67" t="s">
        <v>5393</v>
      </c>
      <c r="G281" s="67" t="s">
        <v>458</v>
      </c>
      <c r="H281" s="67" t="s">
        <v>956</v>
      </c>
      <c r="I281" s="67" t="s">
        <v>458</v>
      </c>
      <c r="J281" s="67" t="s">
        <v>4274</v>
      </c>
      <c r="K281" s="67" t="s">
        <v>458</v>
      </c>
      <c r="L281" s="70">
        <v>31918.976638394579</v>
      </c>
      <c r="M281" s="67" t="s">
        <v>848</v>
      </c>
      <c r="N281" s="70">
        <v>193729405.86385649</v>
      </c>
      <c r="O281" s="67" t="s">
        <v>5394</v>
      </c>
    </row>
    <row r="282" spans="1:15" customFormat="1" ht="24" customHeight="1">
      <c r="A282" s="67" t="s">
        <v>875</v>
      </c>
      <c r="B282" s="68" t="s">
        <v>2122</v>
      </c>
      <c r="C282" s="68" t="s">
        <v>585</v>
      </c>
      <c r="D282" s="68" t="s">
        <v>472</v>
      </c>
      <c r="E282" s="69" t="s">
        <v>485</v>
      </c>
      <c r="F282" s="67" t="s">
        <v>5395</v>
      </c>
      <c r="G282" s="67" t="s">
        <v>458</v>
      </c>
      <c r="H282" s="67" t="s">
        <v>4281</v>
      </c>
      <c r="I282" s="67" t="s">
        <v>458</v>
      </c>
      <c r="J282" s="67" t="s">
        <v>5396</v>
      </c>
      <c r="K282" s="67" t="s">
        <v>458</v>
      </c>
      <c r="L282" s="70">
        <v>29910.086518060001</v>
      </c>
      <c r="M282" s="67" t="s">
        <v>848</v>
      </c>
      <c r="N282" s="70">
        <v>193759315.95037451</v>
      </c>
      <c r="O282" s="67" t="s">
        <v>5397</v>
      </c>
    </row>
    <row r="283" spans="1:15" customFormat="1" ht="26.1" customHeight="1">
      <c r="A283" s="67" t="s">
        <v>814</v>
      </c>
      <c r="B283" s="68" t="s">
        <v>2122</v>
      </c>
      <c r="C283" s="68" t="s">
        <v>523</v>
      </c>
      <c r="D283" s="68" t="s">
        <v>472</v>
      </c>
      <c r="E283" s="69" t="s">
        <v>70</v>
      </c>
      <c r="F283" s="67" t="s">
        <v>4276</v>
      </c>
      <c r="G283" s="67" t="s">
        <v>458</v>
      </c>
      <c r="H283" s="67" t="s">
        <v>815</v>
      </c>
      <c r="I283" s="67" t="s">
        <v>458</v>
      </c>
      <c r="J283" s="67" t="s">
        <v>4277</v>
      </c>
      <c r="K283" s="67" t="s">
        <v>458</v>
      </c>
      <c r="L283" s="70">
        <v>29778.2949027</v>
      </c>
      <c r="M283" s="67" t="s">
        <v>848</v>
      </c>
      <c r="N283" s="70">
        <v>193789094.2452772</v>
      </c>
      <c r="O283" s="67" t="s">
        <v>5398</v>
      </c>
    </row>
    <row r="284" spans="1:15" customFormat="1" ht="24" customHeight="1">
      <c r="A284" s="67" t="s">
        <v>908</v>
      </c>
      <c r="B284" s="68" t="s">
        <v>2122</v>
      </c>
      <c r="C284" s="68" t="s">
        <v>650</v>
      </c>
      <c r="D284" s="68" t="s">
        <v>472</v>
      </c>
      <c r="E284" s="69" t="s">
        <v>36</v>
      </c>
      <c r="F284" s="67" t="s">
        <v>4282</v>
      </c>
      <c r="G284" s="67" t="s">
        <v>458</v>
      </c>
      <c r="H284" s="67" t="s">
        <v>3332</v>
      </c>
      <c r="I284" s="67" t="s">
        <v>458</v>
      </c>
      <c r="J284" s="67" t="s">
        <v>4283</v>
      </c>
      <c r="K284" s="67" t="s">
        <v>458</v>
      </c>
      <c r="L284" s="70">
        <v>27660.958617600001</v>
      </c>
      <c r="M284" s="67" t="s">
        <v>848</v>
      </c>
      <c r="N284" s="70">
        <v>193816755.20389479</v>
      </c>
      <c r="O284" s="67" t="s">
        <v>5399</v>
      </c>
    </row>
    <row r="285" spans="1:15" customFormat="1" ht="26.1" customHeight="1">
      <c r="A285" s="67" t="s">
        <v>1240</v>
      </c>
      <c r="B285" s="68" t="s">
        <v>2122</v>
      </c>
      <c r="C285" s="68" t="s">
        <v>1241</v>
      </c>
      <c r="D285" s="68" t="s">
        <v>472</v>
      </c>
      <c r="E285" s="69" t="s">
        <v>36</v>
      </c>
      <c r="F285" s="67" t="s">
        <v>2850</v>
      </c>
      <c r="G285" s="67" t="s">
        <v>458</v>
      </c>
      <c r="H285" s="67" t="s">
        <v>4284</v>
      </c>
      <c r="I285" s="67" t="s">
        <v>458</v>
      </c>
      <c r="J285" s="67" t="s">
        <v>4285</v>
      </c>
      <c r="K285" s="67" t="s">
        <v>458</v>
      </c>
      <c r="L285" s="70">
        <v>27082.01658</v>
      </c>
      <c r="M285" s="67" t="s">
        <v>848</v>
      </c>
      <c r="N285" s="70">
        <v>193843837.22047481</v>
      </c>
      <c r="O285" s="67" t="s">
        <v>5399</v>
      </c>
    </row>
    <row r="286" spans="1:15" customFormat="1" ht="26.1" customHeight="1">
      <c r="A286" s="67" t="s">
        <v>1657</v>
      </c>
      <c r="B286" s="68" t="s">
        <v>10</v>
      </c>
      <c r="C286" s="68" t="s">
        <v>1658</v>
      </c>
      <c r="D286" s="68" t="s">
        <v>472</v>
      </c>
      <c r="E286" s="69" t="s">
        <v>393</v>
      </c>
      <c r="F286" s="67" t="s">
        <v>4286</v>
      </c>
      <c r="G286" s="67" t="s">
        <v>458</v>
      </c>
      <c r="H286" s="67" t="s">
        <v>3786</v>
      </c>
      <c r="I286" s="67" t="s">
        <v>458</v>
      </c>
      <c r="J286" s="67" t="s">
        <v>4287</v>
      </c>
      <c r="K286" s="67" t="s">
        <v>458</v>
      </c>
      <c r="L286" s="70">
        <v>26751.546139999999</v>
      </c>
      <c r="M286" s="67" t="s">
        <v>848</v>
      </c>
      <c r="N286" s="70">
        <v>193870588.76661479</v>
      </c>
      <c r="O286" s="67" t="s">
        <v>5400</v>
      </c>
    </row>
    <row r="287" spans="1:15" customFormat="1" ht="39" customHeight="1">
      <c r="A287" s="67" t="s">
        <v>903</v>
      </c>
      <c r="B287" s="68" t="s">
        <v>2122</v>
      </c>
      <c r="C287" s="68" t="s">
        <v>589</v>
      </c>
      <c r="D287" s="68" t="s">
        <v>472</v>
      </c>
      <c r="E287" s="69" t="s">
        <v>70</v>
      </c>
      <c r="F287" s="67" t="s">
        <v>4288</v>
      </c>
      <c r="G287" s="67" t="s">
        <v>458</v>
      </c>
      <c r="H287" s="67" t="s">
        <v>4289</v>
      </c>
      <c r="I287" s="67" t="s">
        <v>458</v>
      </c>
      <c r="J287" s="67" t="s">
        <v>4290</v>
      </c>
      <c r="K287" s="67" t="s">
        <v>458</v>
      </c>
      <c r="L287" s="70">
        <v>26686.221507825001</v>
      </c>
      <c r="M287" s="67" t="s">
        <v>848</v>
      </c>
      <c r="N287" s="70">
        <v>193897274.98812261</v>
      </c>
      <c r="O287" s="67" t="s">
        <v>5401</v>
      </c>
    </row>
    <row r="288" spans="1:15" customFormat="1" ht="26.1" customHeight="1">
      <c r="A288" s="67" t="s">
        <v>878</v>
      </c>
      <c r="B288" s="68" t="s">
        <v>2122</v>
      </c>
      <c r="C288" s="68" t="s">
        <v>607</v>
      </c>
      <c r="D288" s="68" t="s">
        <v>472</v>
      </c>
      <c r="E288" s="69" t="s">
        <v>70</v>
      </c>
      <c r="F288" s="67" t="s">
        <v>4291</v>
      </c>
      <c r="G288" s="67" t="s">
        <v>458</v>
      </c>
      <c r="H288" s="67" t="s">
        <v>4292</v>
      </c>
      <c r="I288" s="67" t="s">
        <v>458</v>
      </c>
      <c r="J288" s="67" t="s">
        <v>4293</v>
      </c>
      <c r="K288" s="67" t="s">
        <v>458</v>
      </c>
      <c r="L288" s="70">
        <v>26296.8246253</v>
      </c>
      <c r="M288" s="67" t="s">
        <v>848</v>
      </c>
      <c r="N288" s="70">
        <v>193923571.8127479</v>
      </c>
      <c r="O288" s="67" t="s">
        <v>5402</v>
      </c>
    </row>
    <row r="289" spans="1:15" customFormat="1" ht="24" customHeight="1">
      <c r="A289" s="67" t="s">
        <v>794</v>
      </c>
      <c r="B289" s="68" t="s">
        <v>2122</v>
      </c>
      <c r="C289" s="68" t="s">
        <v>673</v>
      </c>
      <c r="D289" s="68" t="s">
        <v>472</v>
      </c>
      <c r="E289" s="69" t="s">
        <v>36</v>
      </c>
      <c r="F289" s="67" t="s">
        <v>4298</v>
      </c>
      <c r="G289" s="67" t="s">
        <v>458</v>
      </c>
      <c r="H289" s="67" t="s">
        <v>4299</v>
      </c>
      <c r="I289" s="67" t="s">
        <v>458</v>
      </c>
      <c r="J289" s="67" t="s">
        <v>4300</v>
      </c>
      <c r="K289" s="67" t="s">
        <v>458</v>
      </c>
      <c r="L289" s="70">
        <v>26207.33889482664</v>
      </c>
      <c r="M289" s="67" t="s">
        <v>848</v>
      </c>
      <c r="N289" s="70">
        <v>193949779.15164271</v>
      </c>
      <c r="O289" s="67" t="s">
        <v>5403</v>
      </c>
    </row>
    <row r="290" spans="1:15" customFormat="1" ht="24" customHeight="1">
      <c r="A290" s="67" t="s">
        <v>845</v>
      </c>
      <c r="B290" s="68" t="s">
        <v>526</v>
      </c>
      <c r="C290" s="68" t="s">
        <v>580</v>
      </c>
      <c r="D290" s="68" t="s">
        <v>472</v>
      </c>
      <c r="E290" s="69" t="s">
        <v>153</v>
      </c>
      <c r="F290" s="67" t="s">
        <v>5404</v>
      </c>
      <c r="G290" s="67" t="s">
        <v>458</v>
      </c>
      <c r="H290" s="67" t="s">
        <v>4322</v>
      </c>
      <c r="I290" s="67" t="s">
        <v>458</v>
      </c>
      <c r="J290" s="67" t="s">
        <v>5405</v>
      </c>
      <c r="K290" s="67" t="s">
        <v>458</v>
      </c>
      <c r="L290" s="70">
        <v>24122.398329600001</v>
      </c>
      <c r="M290" s="67" t="s">
        <v>848</v>
      </c>
      <c r="N290" s="70">
        <v>193973901.5499723</v>
      </c>
      <c r="O290" s="67" t="s">
        <v>5403</v>
      </c>
    </row>
    <row r="291" spans="1:15" customFormat="1" ht="26.1" customHeight="1">
      <c r="A291" s="67" t="s">
        <v>1226</v>
      </c>
      <c r="B291" s="68" t="s">
        <v>2122</v>
      </c>
      <c r="C291" s="68" t="s">
        <v>1227</v>
      </c>
      <c r="D291" s="68" t="s">
        <v>472</v>
      </c>
      <c r="E291" s="69" t="s">
        <v>88</v>
      </c>
      <c r="F291" s="67" t="s">
        <v>4311</v>
      </c>
      <c r="G291" s="67" t="s">
        <v>458</v>
      </c>
      <c r="H291" s="67" t="s">
        <v>4312</v>
      </c>
      <c r="I291" s="67" t="s">
        <v>458</v>
      </c>
      <c r="J291" s="67" t="s">
        <v>4313</v>
      </c>
      <c r="K291" s="67" t="s">
        <v>458</v>
      </c>
      <c r="L291" s="70">
        <v>22210.936738350749</v>
      </c>
      <c r="M291" s="67" t="s">
        <v>848</v>
      </c>
      <c r="N291" s="70">
        <v>193996112.48671061</v>
      </c>
      <c r="O291" s="67" t="s">
        <v>5406</v>
      </c>
    </row>
    <row r="292" spans="1:15" customFormat="1" ht="26.1" customHeight="1">
      <c r="A292" s="67" t="s">
        <v>1220</v>
      </c>
      <c r="B292" s="68" t="s">
        <v>2122</v>
      </c>
      <c r="C292" s="68" t="s">
        <v>1221</v>
      </c>
      <c r="D292" s="68" t="s">
        <v>472</v>
      </c>
      <c r="E292" s="69" t="s">
        <v>70</v>
      </c>
      <c r="F292" s="67" t="s">
        <v>4316</v>
      </c>
      <c r="G292" s="67" t="s">
        <v>458</v>
      </c>
      <c r="H292" s="67" t="s">
        <v>4317</v>
      </c>
      <c r="I292" s="67" t="s">
        <v>458</v>
      </c>
      <c r="J292" s="67" t="s">
        <v>4318</v>
      </c>
      <c r="K292" s="67" t="s">
        <v>458</v>
      </c>
      <c r="L292" s="70">
        <v>21622.631119999998</v>
      </c>
      <c r="M292" s="67" t="s">
        <v>848</v>
      </c>
      <c r="N292" s="70">
        <v>194017735.1178306</v>
      </c>
      <c r="O292" s="67" t="s">
        <v>5407</v>
      </c>
    </row>
    <row r="293" spans="1:15" customFormat="1" ht="26.1" customHeight="1">
      <c r="A293" s="67" t="s">
        <v>735</v>
      </c>
      <c r="B293" s="68" t="s">
        <v>2122</v>
      </c>
      <c r="C293" s="68" t="s">
        <v>480</v>
      </c>
      <c r="D293" s="68" t="s">
        <v>472</v>
      </c>
      <c r="E293" s="69" t="s">
        <v>70</v>
      </c>
      <c r="F293" s="67" t="s">
        <v>4319</v>
      </c>
      <c r="G293" s="67" t="s">
        <v>458</v>
      </c>
      <c r="H293" s="67" t="s">
        <v>4320</v>
      </c>
      <c r="I293" s="67" t="s">
        <v>458</v>
      </c>
      <c r="J293" s="67" t="s">
        <v>4321</v>
      </c>
      <c r="K293" s="67" t="s">
        <v>458</v>
      </c>
      <c r="L293" s="70">
        <v>21047.02965</v>
      </c>
      <c r="M293" s="67" t="s">
        <v>848</v>
      </c>
      <c r="N293" s="70">
        <v>194038782.14748061</v>
      </c>
      <c r="O293" s="67" t="s">
        <v>5407</v>
      </c>
    </row>
    <row r="294" spans="1:15" customFormat="1" ht="24" customHeight="1">
      <c r="A294" s="67" t="s">
        <v>2016</v>
      </c>
      <c r="B294" s="68" t="s">
        <v>2122</v>
      </c>
      <c r="C294" s="68" t="s">
        <v>2017</v>
      </c>
      <c r="D294" s="68" t="s">
        <v>472</v>
      </c>
      <c r="E294" s="69" t="s">
        <v>88</v>
      </c>
      <c r="F294" s="67" t="s">
        <v>5408</v>
      </c>
      <c r="G294" s="67" t="s">
        <v>458</v>
      </c>
      <c r="H294" s="67" t="s">
        <v>4326</v>
      </c>
      <c r="I294" s="67" t="s">
        <v>458</v>
      </c>
      <c r="J294" s="67" t="s">
        <v>5409</v>
      </c>
      <c r="K294" s="67" t="s">
        <v>458</v>
      </c>
      <c r="L294" s="70">
        <v>19947.767369337002</v>
      </c>
      <c r="M294" s="67" t="s">
        <v>848</v>
      </c>
      <c r="N294" s="70">
        <v>194058729.91484991</v>
      </c>
      <c r="O294" s="67" t="s">
        <v>4770</v>
      </c>
    </row>
    <row r="295" spans="1:15" customFormat="1" ht="26.1" customHeight="1">
      <c r="A295" s="67" t="s">
        <v>918</v>
      </c>
      <c r="B295" s="68" t="s">
        <v>2122</v>
      </c>
      <c r="C295" s="68" t="s">
        <v>649</v>
      </c>
      <c r="D295" s="68" t="s">
        <v>472</v>
      </c>
      <c r="E295" s="69" t="s">
        <v>393</v>
      </c>
      <c r="F295" s="67" t="s">
        <v>4329</v>
      </c>
      <c r="G295" s="67" t="s">
        <v>458</v>
      </c>
      <c r="H295" s="67" t="s">
        <v>4330</v>
      </c>
      <c r="I295" s="67" t="s">
        <v>458</v>
      </c>
      <c r="J295" s="67" t="s">
        <v>4331</v>
      </c>
      <c r="K295" s="67" t="s">
        <v>458</v>
      </c>
      <c r="L295" s="70">
        <v>19488.658855948001</v>
      </c>
      <c r="M295" s="67" t="s">
        <v>848</v>
      </c>
      <c r="N295" s="70">
        <v>194078218.57370579</v>
      </c>
      <c r="O295" s="67" t="s">
        <v>4770</v>
      </c>
    </row>
    <row r="296" spans="1:15" customFormat="1" ht="26.1" customHeight="1">
      <c r="A296" s="67" t="s">
        <v>1252</v>
      </c>
      <c r="B296" s="68" t="s">
        <v>526</v>
      </c>
      <c r="C296" s="68" t="s">
        <v>1253</v>
      </c>
      <c r="D296" s="68" t="s">
        <v>472</v>
      </c>
      <c r="E296" s="69" t="s">
        <v>697</v>
      </c>
      <c r="F296" s="67" t="s">
        <v>5410</v>
      </c>
      <c r="G296" s="67" t="s">
        <v>458</v>
      </c>
      <c r="H296" s="67" t="s">
        <v>4344</v>
      </c>
      <c r="I296" s="67" t="s">
        <v>458</v>
      </c>
      <c r="J296" s="67" t="s">
        <v>5411</v>
      </c>
      <c r="K296" s="67" t="s">
        <v>458</v>
      </c>
      <c r="L296" s="70">
        <v>17958.817486079999</v>
      </c>
      <c r="M296" s="67" t="s">
        <v>848</v>
      </c>
      <c r="N296" s="70">
        <v>194096177.39119181</v>
      </c>
      <c r="O296" s="67" t="s">
        <v>5412</v>
      </c>
    </row>
    <row r="297" spans="1:15" customFormat="1" ht="26.1" customHeight="1">
      <c r="A297" s="67" t="s">
        <v>920</v>
      </c>
      <c r="B297" s="68" t="s">
        <v>2122</v>
      </c>
      <c r="C297" s="68" t="s">
        <v>611</v>
      </c>
      <c r="D297" s="68" t="s">
        <v>472</v>
      </c>
      <c r="E297" s="69" t="s">
        <v>88</v>
      </c>
      <c r="F297" s="67" t="s">
        <v>4340</v>
      </c>
      <c r="G297" s="67" t="s">
        <v>458</v>
      </c>
      <c r="H297" s="67" t="s">
        <v>4149</v>
      </c>
      <c r="I297" s="67" t="s">
        <v>458</v>
      </c>
      <c r="J297" s="67" t="s">
        <v>4341</v>
      </c>
      <c r="K297" s="67" t="s">
        <v>458</v>
      </c>
      <c r="L297" s="70">
        <v>17803.161599999999</v>
      </c>
      <c r="M297" s="67" t="s">
        <v>848</v>
      </c>
      <c r="N297" s="70">
        <v>194113980.5527918</v>
      </c>
      <c r="O297" s="67" t="s">
        <v>5413</v>
      </c>
    </row>
    <row r="298" spans="1:15" customFormat="1" ht="24" customHeight="1">
      <c r="A298" s="67" t="s">
        <v>2872</v>
      </c>
      <c r="B298" s="68" t="s">
        <v>2122</v>
      </c>
      <c r="C298" s="68" t="s">
        <v>2873</v>
      </c>
      <c r="D298" s="68" t="s">
        <v>472</v>
      </c>
      <c r="E298" s="69" t="s">
        <v>70</v>
      </c>
      <c r="F298" s="67" t="s">
        <v>2150</v>
      </c>
      <c r="G298" s="67" t="s">
        <v>458</v>
      </c>
      <c r="H298" s="67" t="s">
        <v>4342</v>
      </c>
      <c r="I298" s="67" t="s">
        <v>458</v>
      </c>
      <c r="J298" s="67" t="s">
        <v>4343</v>
      </c>
      <c r="K298" s="67" t="s">
        <v>458</v>
      </c>
      <c r="L298" s="70">
        <v>17718.676800000001</v>
      </c>
      <c r="M298" s="67" t="s">
        <v>848</v>
      </c>
      <c r="N298" s="70">
        <v>194131699.22959179</v>
      </c>
      <c r="O298" s="67" t="s">
        <v>5413</v>
      </c>
    </row>
    <row r="299" spans="1:15" customFormat="1" ht="26.1" customHeight="1">
      <c r="A299" s="67" t="s">
        <v>861</v>
      </c>
      <c r="B299" s="68" t="s">
        <v>2122</v>
      </c>
      <c r="C299" s="68" t="s">
        <v>563</v>
      </c>
      <c r="D299" s="68" t="s">
        <v>472</v>
      </c>
      <c r="E299" s="69" t="s">
        <v>88</v>
      </c>
      <c r="F299" s="67" t="s">
        <v>2854</v>
      </c>
      <c r="G299" s="67" t="s">
        <v>458</v>
      </c>
      <c r="H299" s="67" t="s">
        <v>4345</v>
      </c>
      <c r="I299" s="67" t="s">
        <v>458</v>
      </c>
      <c r="J299" s="67" t="s">
        <v>4346</v>
      </c>
      <c r="K299" s="67" t="s">
        <v>458</v>
      </c>
      <c r="L299" s="70">
        <v>17267.155863299999</v>
      </c>
      <c r="M299" s="67" t="s">
        <v>848</v>
      </c>
      <c r="N299" s="70">
        <v>194148966.3854551</v>
      </c>
      <c r="O299" s="67" t="s">
        <v>5414</v>
      </c>
    </row>
    <row r="300" spans="1:15" customFormat="1" ht="24" customHeight="1">
      <c r="A300" s="67" t="s">
        <v>1230</v>
      </c>
      <c r="B300" s="68" t="s">
        <v>2122</v>
      </c>
      <c r="C300" s="68" t="s">
        <v>1231</v>
      </c>
      <c r="D300" s="68" t="s">
        <v>472</v>
      </c>
      <c r="E300" s="69" t="s">
        <v>70</v>
      </c>
      <c r="F300" s="67" t="s">
        <v>4348</v>
      </c>
      <c r="G300" s="67" t="s">
        <v>458</v>
      </c>
      <c r="H300" s="67" t="s">
        <v>4349</v>
      </c>
      <c r="I300" s="67" t="s">
        <v>458</v>
      </c>
      <c r="J300" s="67" t="s">
        <v>4350</v>
      </c>
      <c r="K300" s="67" t="s">
        <v>458</v>
      </c>
      <c r="L300" s="70">
        <v>16440.478314923159</v>
      </c>
      <c r="M300" s="67" t="s">
        <v>871</v>
      </c>
      <c r="N300" s="70">
        <v>194165406.86377001</v>
      </c>
      <c r="O300" s="67" t="s">
        <v>5414</v>
      </c>
    </row>
    <row r="301" spans="1:15" customFormat="1" ht="24" customHeight="1">
      <c r="A301" s="67" t="s">
        <v>795</v>
      </c>
      <c r="B301" s="68" t="s">
        <v>2122</v>
      </c>
      <c r="C301" s="68" t="s">
        <v>664</v>
      </c>
      <c r="D301" s="68" t="s">
        <v>472</v>
      </c>
      <c r="E301" s="69" t="s">
        <v>36</v>
      </c>
      <c r="F301" s="67" t="s">
        <v>4351</v>
      </c>
      <c r="G301" s="67" t="s">
        <v>458</v>
      </c>
      <c r="H301" s="67" t="s">
        <v>4352</v>
      </c>
      <c r="I301" s="67" t="s">
        <v>458</v>
      </c>
      <c r="J301" s="67" t="s">
        <v>4353</v>
      </c>
      <c r="K301" s="67" t="s">
        <v>458</v>
      </c>
      <c r="L301" s="70">
        <v>15596.96976</v>
      </c>
      <c r="M301" s="67" t="s">
        <v>871</v>
      </c>
      <c r="N301" s="70">
        <v>194181003.83353001</v>
      </c>
      <c r="O301" s="67" t="s">
        <v>5415</v>
      </c>
    </row>
    <row r="302" spans="1:15" customFormat="1" ht="26.1" customHeight="1">
      <c r="A302" s="67" t="s">
        <v>1254</v>
      </c>
      <c r="B302" s="68" t="s">
        <v>526</v>
      </c>
      <c r="C302" s="68" t="s">
        <v>1255</v>
      </c>
      <c r="D302" s="68" t="s">
        <v>472</v>
      </c>
      <c r="E302" s="69" t="s">
        <v>697</v>
      </c>
      <c r="F302" s="67" t="s">
        <v>5416</v>
      </c>
      <c r="G302" s="67" t="s">
        <v>458</v>
      </c>
      <c r="H302" s="67" t="s">
        <v>877</v>
      </c>
      <c r="I302" s="67" t="s">
        <v>458</v>
      </c>
      <c r="J302" s="67" t="s">
        <v>5417</v>
      </c>
      <c r="K302" s="67" t="s">
        <v>458</v>
      </c>
      <c r="L302" s="70">
        <v>14377.223959776</v>
      </c>
      <c r="M302" s="67" t="s">
        <v>871</v>
      </c>
      <c r="N302" s="70">
        <v>194195381.05748969</v>
      </c>
      <c r="O302" s="67" t="s">
        <v>5415</v>
      </c>
    </row>
    <row r="303" spans="1:15" customFormat="1" ht="26.1" customHeight="1">
      <c r="A303" s="67" t="s">
        <v>771</v>
      </c>
      <c r="B303" s="68" t="s">
        <v>2122</v>
      </c>
      <c r="C303" s="68" t="s">
        <v>537</v>
      </c>
      <c r="D303" s="68" t="s">
        <v>472</v>
      </c>
      <c r="E303" s="69" t="s">
        <v>393</v>
      </c>
      <c r="F303" s="67" t="s">
        <v>2858</v>
      </c>
      <c r="G303" s="67" t="s">
        <v>458</v>
      </c>
      <c r="H303" s="67" t="s">
        <v>4365</v>
      </c>
      <c r="I303" s="67" t="s">
        <v>458</v>
      </c>
      <c r="J303" s="67" t="s">
        <v>4366</v>
      </c>
      <c r="K303" s="67" t="s">
        <v>458</v>
      </c>
      <c r="L303" s="70">
        <v>14315.67638054603</v>
      </c>
      <c r="M303" s="67" t="s">
        <v>871</v>
      </c>
      <c r="N303" s="70">
        <v>194209696.73387021</v>
      </c>
      <c r="O303" s="67" t="s">
        <v>5415</v>
      </c>
    </row>
    <row r="304" spans="1:15" customFormat="1" ht="24" customHeight="1">
      <c r="A304" s="67" t="s">
        <v>1234</v>
      </c>
      <c r="B304" s="68" t="s">
        <v>2122</v>
      </c>
      <c r="C304" s="68" t="s">
        <v>1235</v>
      </c>
      <c r="D304" s="68" t="s">
        <v>472</v>
      </c>
      <c r="E304" s="69" t="s">
        <v>70</v>
      </c>
      <c r="F304" s="67" t="s">
        <v>4368</v>
      </c>
      <c r="G304" s="67" t="s">
        <v>458</v>
      </c>
      <c r="H304" s="67" t="s">
        <v>4369</v>
      </c>
      <c r="I304" s="67" t="s">
        <v>458</v>
      </c>
      <c r="J304" s="67" t="s">
        <v>4370</v>
      </c>
      <c r="K304" s="67" t="s">
        <v>458</v>
      </c>
      <c r="L304" s="70">
        <v>13861.92603266912</v>
      </c>
      <c r="M304" s="67" t="s">
        <v>871</v>
      </c>
      <c r="N304" s="70">
        <v>194223558.65990281</v>
      </c>
      <c r="O304" s="67" t="s">
        <v>5418</v>
      </c>
    </row>
    <row r="305" spans="1:15" customFormat="1" ht="24" customHeight="1">
      <c r="A305" s="67" t="s">
        <v>902</v>
      </c>
      <c r="B305" s="68" t="s">
        <v>2122</v>
      </c>
      <c r="C305" s="68" t="s">
        <v>646</v>
      </c>
      <c r="D305" s="68" t="s">
        <v>472</v>
      </c>
      <c r="E305" s="69" t="s">
        <v>485</v>
      </c>
      <c r="F305" s="67" t="s">
        <v>5419</v>
      </c>
      <c r="G305" s="67" t="s">
        <v>458</v>
      </c>
      <c r="H305" s="67" t="s">
        <v>4371</v>
      </c>
      <c r="I305" s="67" t="s">
        <v>458</v>
      </c>
      <c r="J305" s="67" t="s">
        <v>5420</v>
      </c>
      <c r="K305" s="67" t="s">
        <v>458</v>
      </c>
      <c r="L305" s="70">
        <v>13622.198570046799</v>
      </c>
      <c r="M305" s="67" t="s">
        <v>871</v>
      </c>
      <c r="N305" s="70">
        <v>194237180.85847279</v>
      </c>
      <c r="O305" s="67" t="s">
        <v>5418</v>
      </c>
    </row>
    <row r="306" spans="1:15" customFormat="1" ht="24" customHeight="1">
      <c r="A306" s="67" t="s">
        <v>916</v>
      </c>
      <c r="B306" s="68" t="s">
        <v>2122</v>
      </c>
      <c r="C306" s="68" t="s">
        <v>639</v>
      </c>
      <c r="D306" s="68" t="s">
        <v>472</v>
      </c>
      <c r="E306" s="69" t="s">
        <v>393</v>
      </c>
      <c r="F306" s="67" t="s">
        <v>5421</v>
      </c>
      <c r="G306" s="67" t="s">
        <v>458</v>
      </c>
      <c r="H306" s="67" t="s">
        <v>1268</v>
      </c>
      <c r="I306" s="67" t="s">
        <v>458</v>
      </c>
      <c r="J306" s="67" t="s">
        <v>4372</v>
      </c>
      <c r="K306" s="67" t="s">
        <v>458</v>
      </c>
      <c r="L306" s="70">
        <v>13372.16974995951</v>
      </c>
      <c r="M306" s="67" t="s">
        <v>871</v>
      </c>
      <c r="N306" s="70">
        <v>194250553.02822271</v>
      </c>
      <c r="O306" s="67" t="s">
        <v>5422</v>
      </c>
    </row>
    <row r="307" spans="1:15" customFormat="1" ht="24" customHeight="1">
      <c r="A307" s="67" t="s">
        <v>1228</v>
      </c>
      <c r="B307" s="68" t="s">
        <v>2122</v>
      </c>
      <c r="C307" s="68" t="s">
        <v>1229</v>
      </c>
      <c r="D307" s="68" t="s">
        <v>472</v>
      </c>
      <c r="E307" s="69" t="s">
        <v>393</v>
      </c>
      <c r="F307" s="67" t="s">
        <v>4373</v>
      </c>
      <c r="G307" s="67" t="s">
        <v>458</v>
      </c>
      <c r="H307" s="67" t="s">
        <v>4374</v>
      </c>
      <c r="I307" s="67" t="s">
        <v>458</v>
      </c>
      <c r="J307" s="67" t="s">
        <v>4375</v>
      </c>
      <c r="K307" s="67" t="s">
        <v>458</v>
      </c>
      <c r="L307" s="70">
        <v>13221.372794938001</v>
      </c>
      <c r="M307" s="67" t="s">
        <v>871</v>
      </c>
      <c r="N307" s="70">
        <v>194263774.40101761</v>
      </c>
      <c r="O307" s="67" t="s">
        <v>5422</v>
      </c>
    </row>
    <row r="308" spans="1:15" customFormat="1" ht="39" customHeight="1">
      <c r="A308" s="67" t="s">
        <v>2018</v>
      </c>
      <c r="B308" s="68" t="s">
        <v>526</v>
      </c>
      <c r="C308" s="68" t="s">
        <v>2019</v>
      </c>
      <c r="D308" s="68" t="s">
        <v>472</v>
      </c>
      <c r="E308" s="69" t="s">
        <v>377</v>
      </c>
      <c r="F308" s="67" t="s">
        <v>2860</v>
      </c>
      <c r="G308" s="67" t="s">
        <v>458</v>
      </c>
      <c r="H308" s="67" t="s">
        <v>2861</v>
      </c>
      <c r="I308" s="67" t="s">
        <v>458</v>
      </c>
      <c r="J308" s="67" t="s">
        <v>2862</v>
      </c>
      <c r="K308" s="67" t="s">
        <v>458</v>
      </c>
      <c r="L308" s="70">
        <v>12636.79</v>
      </c>
      <c r="M308" s="67" t="s">
        <v>871</v>
      </c>
      <c r="N308" s="70">
        <v>194276411.1910176</v>
      </c>
      <c r="O308" s="67" t="s">
        <v>5422</v>
      </c>
    </row>
    <row r="309" spans="1:15" customFormat="1" ht="24" customHeight="1">
      <c r="A309" s="67" t="s">
        <v>1248</v>
      </c>
      <c r="B309" s="68" t="s">
        <v>2122</v>
      </c>
      <c r="C309" s="68" t="s">
        <v>1249</v>
      </c>
      <c r="D309" s="68" t="s">
        <v>472</v>
      </c>
      <c r="E309" s="69" t="s">
        <v>70</v>
      </c>
      <c r="F309" s="67" t="s">
        <v>4376</v>
      </c>
      <c r="G309" s="67" t="s">
        <v>458</v>
      </c>
      <c r="H309" s="67" t="s">
        <v>4377</v>
      </c>
      <c r="I309" s="67" t="s">
        <v>458</v>
      </c>
      <c r="J309" s="67" t="s">
        <v>4378</v>
      </c>
      <c r="K309" s="67" t="s">
        <v>458</v>
      </c>
      <c r="L309" s="70">
        <v>12352.146289349999</v>
      </c>
      <c r="M309" s="67" t="s">
        <v>871</v>
      </c>
      <c r="N309" s="70">
        <v>194288763.33730689</v>
      </c>
      <c r="O309" s="67" t="s">
        <v>5423</v>
      </c>
    </row>
    <row r="310" spans="1:15" customFormat="1" ht="26.1" customHeight="1">
      <c r="A310" s="67" t="s">
        <v>935</v>
      </c>
      <c r="B310" s="68" t="s">
        <v>2122</v>
      </c>
      <c r="C310" s="68" t="s">
        <v>595</v>
      </c>
      <c r="D310" s="68" t="s">
        <v>472</v>
      </c>
      <c r="E310" s="69" t="s">
        <v>88</v>
      </c>
      <c r="F310" s="67" t="s">
        <v>5424</v>
      </c>
      <c r="G310" s="67" t="s">
        <v>458</v>
      </c>
      <c r="H310" s="67" t="s">
        <v>4379</v>
      </c>
      <c r="I310" s="67" t="s">
        <v>458</v>
      </c>
      <c r="J310" s="67" t="s">
        <v>4380</v>
      </c>
      <c r="K310" s="67" t="s">
        <v>458</v>
      </c>
      <c r="L310" s="70">
        <v>11839.966676833559</v>
      </c>
      <c r="M310" s="67" t="s">
        <v>871</v>
      </c>
      <c r="N310" s="70">
        <v>194300603.30398369</v>
      </c>
      <c r="O310" s="67" t="s">
        <v>5423</v>
      </c>
    </row>
    <row r="311" spans="1:15" customFormat="1" ht="26.1" customHeight="1">
      <c r="A311" s="67" t="s">
        <v>849</v>
      </c>
      <c r="B311" s="68" t="s">
        <v>2122</v>
      </c>
      <c r="C311" s="68" t="s">
        <v>604</v>
      </c>
      <c r="D311" s="68" t="s">
        <v>472</v>
      </c>
      <c r="E311" s="69" t="s">
        <v>393</v>
      </c>
      <c r="F311" s="67" t="s">
        <v>4381</v>
      </c>
      <c r="G311" s="67" t="s">
        <v>458</v>
      </c>
      <c r="H311" s="67" t="s">
        <v>4382</v>
      </c>
      <c r="I311" s="67" t="s">
        <v>458</v>
      </c>
      <c r="J311" s="67" t="s">
        <v>4383</v>
      </c>
      <c r="K311" s="67" t="s">
        <v>458</v>
      </c>
      <c r="L311" s="70">
        <v>11624.325704160001</v>
      </c>
      <c r="M311" s="67" t="s">
        <v>871</v>
      </c>
      <c r="N311" s="70">
        <v>194312227.62968779</v>
      </c>
      <c r="O311" s="67" t="s">
        <v>5423</v>
      </c>
    </row>
    <row r="312" spans="1:15" customFormat="1" ht="26.1" customHeight="1">
      <c r="A312" s="67" t="s">
        <v>2855</v>
      </c>
      <c r="B312" s="68" t="s">
        <v>526</v>
      </c>
      <c r="C312" s="68" t="s">
        <v>2856</v>
      </c>
      <c r="D312" s="68" t="s">
        <v>472</v>
      </c>
      <c r="E312" s="69" t="s">
        <v>697</v>
      </c>
      <c r="F312" s="67" t="s">
        <v>4384</v>
      </c>
      <c r="G312" s="67" t="s">
        <v>458</v>
      </c>
      <c r="H312" s="67" t="s">
        <v>2831</v>
      </c>
      <c r="I312" s="67" t="s">
        <v>458</v>
      </c>
      <c r="J312" s="67" t="s">
        <v>4385</v>
      </c>
      <c r="K312" s="67" t="s">
        <v>458</v>
      </c>
      <c r="L312" s="70">
        <v>10926.859507200001</v>
      </c>
      <c r="M312" s="67" t="s">
        <v>871</v>
      </c>
      <c r="N312" s="70">
        <v>194323154.48919499</v>
      </c>
      <c r="O312" s="67" t="s">
        <v>5425</v>
      </c>
    </row>
    <row r="313" spans="1:15" customFormat="1" ht="24" customHeight="1">
      <c r="A313" s="67" t="s">
        <v>859</v>
      </c>
      <c r="B313" s="68" t="s">
        <v>2122</v>
      </c>
      <c r="C313" s="68" t="s">
        <v>576</v>
      </c>
      <c r="D313" s="68" t="s">
        <v>472</v>
      </c>
      <c r="E313" s="69" t="s">
        <v>88</v>
      </c>
      <c r="F313" s="67" t="s">
        <v>4386</v>
      </c>
      <c r="G313" s="67" t="s">
        <v>458</v>
      </c>
      <c r="H313" s="67" t="s">
        <v>4387</v>
      </c>
      <c r="I313" s="67" t="s">
        <v>458</v>
      </c>
      <c r="J313" s="67" t="s">
        <v>4388</v>
      </c>
      <c r="K313" s="67" t="s">
        <v>458</v>
      </c>
      <c r="L313" s="70">
        <v>10726.58036147122</v>
      </c>
      <c r="M313" s="67" t="s">
        <v>871</v>
      </c>
      <c r="N313" s="70">
        <v>194333881.06955639</v>
      </c>
      <c r="O313" s="67" t="s">
        <v>5425</v>
      </c>
    </row>
    <row r="314" spans="1:15" customFormat="1" ht="39" customHeight="1">
      <c r="A314" s="67" t="s">
        <v>864</v>
      </c>
      <c r="B314" s="68" t="s">
        <v>2122</v>
      </c>
      <c r="C314" s="68" t="s">
        <v>536</v>
      </c>
      <c r="D314" s="68" t="s">
        <v>472</v>
      </c>
      <c r="E314" s="69" t="s">
        <v>393</v>
      </c>
      <c r="F314" s="67" t="s">
        <v>2869</v>
      </c>
      <c r="G314" s="67" t="s">
        <v>458</v>
      </c>
      <c r="H314" s="67" t="s">
        <v>4390</v>
      </c>
      <c r="I314" s="67" t="s">
        <v>458</v>
      </c>
      <c r="J314" s="67" t="s">
        <v>4391</v>
      </c>
      <c r="K314" s="67" t="s">
        <v>458</v>
      </c>
      <c r="L314" s="70">
        <v>9926.9208651232002</v>
      </c>
      <c r="M314" s="67" t="s">
        <v>871</v>
      </c>
      <c r="N314" s="70">
        <v>194343807.9904215</v>
      </c>
      <c r="O314" s="67" t="s">
        <v>5425</v>
      </c>
    </row>
    <row r="315" spans="1:15" customFormat="1" ht="26.1" customHeight="1">
      <c r="A315" s="67" t="s">
        <v>1536</v>
      </c>
      <c r="B315" s="68" t="s">
        <v>526</v>
      </c>
      <c r="C315" s="68" t="s">
        <v>1537</v>
      </c>
      <c r="D315" s="68" t="s">
        <v>472</v>
      </c>
      <c r="E315" s="69" t="s">
        <v>697</v>
      </c>
      <c r="F315" s="67" t="s">
        <v>4392</v>
      </c>
      <c r="G315" s="67" t="s">
        <v>458</v>
      </c>
      <c r="H315" s="67" t="s">
        <v>1001</v>
      </c>
      <c r="I315" s="67" t="s">
        <v>458</v>
      </c>
      <c r="J315" s="67" t="s">
        <v>4393</v>
      </c>
      <c r="K315" s="67" t="s">
        <v>458</v>
      </c>
      <c r="L315" s="70">
        <v>9002.4181157820003</v>
      </c>
      <c r="M315" s="67" t="s">
        <v>871</v>
      </c>
      <c r="N315" s="70">
        <v>194352810.40853721</v>
      </c>
      <c r="O315" s="67" t="s">
        <v>5426</v>
      </c>
    </row>
    <row r="316" spans="1:15" customFormat="1" ht="26.1" customHeight="1">
      <c r="A316" s="67" t="s">
        <v>1238</v>
      </c>
      <c r="B316" s="68" t="s">
        <v>2122</v>
      </c>
      <c r="C316" s="68" t="s">
        <v>1239</v>
      </c>
      <c r="D316" s="68" t="s">
        <v>472</v>
      </c>
      <c r="E316" s="69" t="s">
        <v>88</v>
      </c>
      <c r="F316" s="67" t="s">
        <v>4311</v>
      </c>
      <c r="G316" s="67" t="s">
        <v>458</v>
      </c>
      <c r="H316" s="67" t="s">
        <v>3268</v>
      </c>
      <c r="I316" s="67" t="s">
        <v>458</v>
      </c>
      <c r="J316" s="67" t="s">
        <v>4394</v>
      </c>
      <c r="K316" s="67" t="s">
        <v>458</v>
      </c>
      <c r="L316" s="70">
        <v>8961.3900468046504</v>
      </c>
      <c r="M316" s="67" t="s">
        <v>871</v>
      </c>
      <c r="N316" s="70">
        <v>194361771.79858401</v>
      </c>
      <c r="O316" s="67" t="s">
        <v>5426</v>
      </c>
    </row>
    <row r="317" spans="1:15" customFormat="1" ht="24" customHeight="1">
      <c r="A317" s="67" t="s">
        <v>1376</v>
      </c>
      <c r="B317" s="68" t="s">
        <v>1282</v>
      </c>
      <c r="C317" s="68" t="s">
        <v>1377</v>
      </c>
      <c r="D317" s="68" t="s">
        <v>472</v>
      </c>
      <c r="E317" s="69" t="s">
        <v>1028</v>
      </c>
      <c r="F317" s="67" t="s">
        <v>2867</v>
      </c>
      <c r="G317" s="67" t="s">
        <v>458</v>
      </c>
      <c r="H317" s="67" t="s">
        <v>1378</v>
      </c>
      <c r="I317" s="67" t="s">
        <v>458</v>
      </c>
      <c r="J317" s="67" t="s">
        <v>2868</v>
      </c>
      <c r="K317" s="67" t="s">
        <v>458</v>
      </c>
      <c r="L317" s="70">
        <v>8878.59</v>
      </c>
      <c r="M317" s="67" t="s">
        <v>871</v>
      </c>
      <c r="N317" s="70">
        <v>194370650.38858399</v>
      </c>
      <c r="O317" s="67" t="s">
        <v>5426</v>
      </c>
    </row>
    <row r="318" spans="1:15" customFormat="1" ht="24" customHeight="1">
      <c r="A318" s="67" t="s">
        <v>866</v>
      </c>
      <c r="B318" s="68" t="s">
        <v>2122</v>
      </c>
      <c r="C318" s="68" t="s">
        <v>577</v>
      </c>
      <c r="D318" s="68" t="s">
        <v>472</v>
      </c>
      <c r="E318" s="69" t="s">
        <v>88</v>
      </c>
      <c r="F318" s="67" t="s">
        <v>4386</v>
      </c>
      <c r="G318" s="67" t="s">
        <v>458</v>
      </c>
      <c r="H318" s="67" t="s">
        <v>4396</v>
      </c>
      <c r="I318" s="67" t="s">
        <v>458</v>
      </c>
      <c r="J318" s="67" t="s">
        <v>4397</v>
      </c>
      <c r="K318" s="67" t="s">
        <v>458</v>
      </c>
      <c r="L318" s="70">
        <v>8698.8613554101103</v>
      </c>
      <c r="M318" s="67" t="s">
        <v>871</v>
      </c>
      <c r="N318" s="70">
        <v>194379349.24993941</v>
      </c>
      <c r="O318" s="67" t="s">
        <v>5426</v>
      </c>
    </row>
    <row r="319" spans="1:15" customFormat="1" ht="26.1" customHeight="1">
      <c r="A319" s="67" t="s">
        <v>1397</v>
      </c>
      <c r="B319" s="68" t="s">
        <v>1291</v>
      </c>
      <c r="C319" s="68" t="s">
        <v>1398</v>
      </c>
      <c r="D319" s="68" t="s">
        <v>472</v>
      </c>
      <c r="E319" s="69" t="s">
        <v>88</v>
      </c>
      <c r="F319" s="67" t="s">
        <v>2760</v>
      </c>
      <c r="G319" s="67" t="s">
        <v>458</v>
      </c>
      <c r="H319" s="67" t="s">
        <v>4398</v>
      </c>
      <c r="I319" s="67" t="s">
        <v>458</v>
      </c>
      <c r="J319" s="67" t="s">
        <v>4399</v>
      </c>
      <c r="K319" s="67" t="s">
        <v>458</v>
      </c>
      <c r="L319" s="70">
        <v>7812.31</v>
      </c>
      <c r="M319" s="67" t="s">
        <v>871</v>
      </c>
      <c r="N319" s="70">
        <v>194387161.55993941</v>
      </c>
      <c r="O319" s="67" t="s">
        <v>5427</v>
      </c>
    </row>
    <row r="320" spans="1:15" customFormat="1" ht="24" customHeight="1">
      <c r="A320" s="67" t="s">
        <v>868</v>
      </c>
      <c r="B320" s="68" t="s">
        <v>2122</v>
      </c>
      <c r="C320" s="68" t="s">
        <v>622</v>
      </c>
      <c r="D320" s="68" t="s">
        <v>472</v>
      </c>
      <c r="E320" s="69" t="s">
        <v>393</v>
      </c>
      <c r="F320" s="67" t="s">
        <v>4400</v>
      </c>
      <c r="G320" s="67" t="s">
        <v>458</v>
      </c>
      <c r="H320" s="67" t="s">
        <v>4401</v>
      </c>
      <c r="I320" s="67" t="s">
        <v>458</v>
      </c>
      <c r="J320" s="67" t="s">
        <v>4402</v>
      </c>
      <c r="K320" s="67" t="s">
        <v>458</v>
      </c>
      <c r="L320" s="70">
        <v>7624.8992578042698</v>
      </c>
      <c r="M320" s="67" t="s">
        <v>871</v>
      </c>
      <c r="N320" s="70">
        <v>194394786.45919719</v>
      </c>
      <c r="O320" s="67" t="s">
        <v>5427</v>
      </c>
    </row>
    <row r="321" spans="1:15" customFormat="1" ht="24" customHeight="1">
      <c r="A321" s="67" t="s">
        <v>925</v>
      </c>
      <c r="B321" s="68" t="s">
        <v>2122</v>
      </c>
      <c r="C321" s="68" t="s">
        <v>592</v>
      </c>
      <c r="D321" s="68" t="s">
        <v>472</v>
      </c>
      <c r="E321" s="69" t="s">
        <v>70</v>
      </c>
      <c r="F321" s="67" t="s">
        <v>4408</v>
      </c>
      <c r="G321" s="67" t="s">
        <v>458</v>
      </c>
      <c r="H321" s="67" t="s">
        <v>1977</v>
      </c>
      <c r="I321" s="67" t="s">
        <v>458</v>
      </c>
      <c r="J321" s="67" t="s">
        <v>4409</v>
      </c>
      <c r="K321" s="67" t="s">
        <v>458</v>
      </c>
      <c r="L321" s="70">
        <v>7101.3777569686399</v>
      </c>
      <c r="M321" s="67" t="s">
        <v>871</v>
      </c>
      <c r="N321" s="70">
        <v>194401887.83695409</v>
      </c>
      <c r="O321" s="67" t="s">
        <v>5427</v>
      </c>
    </row>
    <row r="322" spans="1:15" customFormat="1" ht="24" customHeight="1">
      <c r="A322" s="67" t="s">
        <v>1379</v>
      </c>
      <c r="B322" s="68" t="s">
        <v>1282</v>
      </c>
      <c r="C322" s="68" t="s">
        <v>1380</v>
      </c>
      <c r="D322" s="68" t="s">
        <v>472</v>
      </c>
      <c r="E322" s="69" t="s">
        <v>377</v>
      </c>
      <c r="F322" s="67" t="s">
        <v>2841</v>
      </c>
      <c r="G322" s="67" t="s">
        <v>458</v>
      </c>
      <c r="H322" s="67" t="s">
        <v>1381</v>
      </c>
      <c r="I322" s="67" t="s">
        <v>458</v>
      </c>
      <c r="J322" s="67" t="s">
        <v>2870</v>
      </c>
      <c r="K322" s="67" t="s">
        <v>458</v>
      </c>
      <c r="L322" s="70">
        <v>6620.75</v>
      </c>
      <c r="M322" s="67" t="s">
        <v>871</v>
      </c>
      <c r="N322" s="70">
        <v>194408508.58695409</v>
      </c>
      <c r="O322" s="67" t="s">
        <v>5427</v>
      </c>
    </row>
    <row r="323" spans="1:15" customFormat="1" ht="26.1" customHeight="1">
      <c r="A323" s="67" t="s">
        <v>1382</v>
      </c>
      <c r="B323" s="68" t="s">
        <v>1282</v>
      </c>
      <c r="C323" s="68" t="s">
        <v>1383</v>
      </c>
      <c r="D323" s="68" t="s">
        <v>472</v>
      </c>
      <c r="E323" s="69" t="s">
        <v>377</v>
      </c>
      <c r="F323" s="67" t="s">
        <v>2841</v>
      </c>
      <c r="G323" s="67" t="s">
        <v>458</v>
      </c>
      <c r="H323" s="67" t="s">
        <v>1384</v>
      </c>
      <c r="I323" s="67" t="s">
        <v>458</v>
      </c>
      <c r="J323" s="67" t="s">
        <v>2871</v>
      </c>
      <c r="K323" s="67" t="s">
        <v>458</v>
      </c>
      <c r="L323" s="70">
        <v>6478.4</v>
      </c>
      <c r="M323" s="67" t="s">
        <v>871</v>
      </c>
      <c r="N323" s="70">
        <v>194414986.98695409</v>
      </c>
      <c r="O323" s="67" t="s">
        <v>4771</v>
      </c>
    </row>
    <row r="324" spans="1:15" customFormat="1" ht="26.1" customHeight="1">
      <c r="A324" s="67" t="s">
        <v>841</v>
      </c>
      <c r="B324" s="68" t="s">
        <v>2122</v>
      </c>
      <c r="C324" s="68" t="s">
        <v>669</v>
      </c>
      <c r="D324" s="68" t="s">
        <v>472</v>
      </c>
      <c r="E324" s="69" t="s">
        <v>70</v>
      </c>
      <c r="F324" s="67" t="s">
        <v>4418</v>
      </c>
      <c r="G324" s="67" t="s">
        <v>458</v>
      </c>
      <c r="H324" s="67" t="s">
        <v>4419</v>
      </c>
      <c r="I324" s="67" t="s">
        <v>458</v>
      </c>
      <c r="J324" s="67" t="s">
        <v>4420</v>
      </c>
      <c r="K324" s="67" t="s">
        <v>458</v>
      </c>
      <c r="L324" s="70">
        <v>6311.5217230500602</v>
      </c>
      <c r="M324" s="67" t="s">
        <v>871</v>
      </c>
      <c r="N324" s="70">
        <v>194421298.5086771</v>
      </c>
      <c r="O324" s="67" t="s">
        <v>4771</v>
      </c>
    </row>
    <row r="325" spans="1:15" customFormat="1" ht="26.1" customHeight="1">
      <c r="A325" s="67" t="s">
        <v>874</v>
      </c>
      <c r="B325" s="68" t="s">
        <v>2122</v>
      </c>
      <c r="C325" s="68" t="s">
        <v>567</v>
      </c>
      <c r="D325" s="68" t="s">
        <v>472</v>
      </c>
      <c r="E325" s="69" t="s">
        <v>393</v>
      </c>
      <c r="F325" s="67" t="s">
        <v>4427</v>
      </c>
      <c r="G325" s="67" t="s">
        <v>458</v>
      </c>
      <c r="H325" s="67" t="s">
        <v>4428</v>
      </c>
      <c r="I325" s="67" t="s">
        <v>458</v>
      </c>
      <c r="J325" s="67" t="s">
        <v>4429</v>
      </c>
      <c r="K325" s="67" t="s">
        <v>458</v>
      </c>
      <c r="L325" s="70">
        <v>5968.7792041819503</v>
      </c>
      <c r="M325" s="67" t="s">
        <v>871</v>
      </c>
      <c r="N325" s="70">
        <v>194427267.2878812</v>
      </c>
      <c r="O325" s="67" t="s">
        <v>4771</v>
      </c>
    </row>
    <row r="326" spans="1:15" customFormat="1" ht="24" customHeight="1">
      <c r="A326" s="67" t="s">
        <v>1224</v>
      </c>
      <c r="B326" s="68" t="s">
        <v>2122</v>
      </c>
      <c r="C326" s="68" t="s">
        <v>1225</v>
      </c>
      <c r="D326" s="68" t="s">
        <v>472</v>
      </c>
      <c r="E326" s="69" t="s">
        <v>393</v>
      </c>
      <c r="F326" s="67" t="s">
        <v>4430</v>
      </c>
      <c r="G326" s="67" t="s">
        <v>458</v>
      </c>
      <c r="H326" s="67" t="s">
        <v>2672</v>
      </c>
      <c r="I326" s="67" t="s">
        <v>458</v>
      </c>
      <c r="J326" s="67" t="s">
        <v>4431</v>
      </c>
      <c r="K326" s="67" t="s">
        <v>458</v>
      </c>
      <c r="L326" s="70">
        <v>5719.2818976799999</v>
      </c>
      <c r="M326" s="67" t="s">
        <v>871</v>
      </c>
      <c r="N326" s="70">
        <v>194432986.56977889</v>
      </c>
      <c r="O326" s="67" t="s">
        <v>4771</v>
      </c>
    </row>
    <row r="327" spans="1:15" customFormat="1" ht="24" customHeight="1">
      <c r="A327" s="67" t="s">
        <v>890</v>
      </c>
      <c r="B327" s="68" t="s">
        <v>2122</v>
      </c>
      <c r="C327" s="68" t="s">
        <v>613</v>
      </c>
      <c r="D327" s="68" t="s">
        <v>472</v>
      </c>
      <c r="E327" s="69" t="s">
        <v>88</v>
      </c>
      <c r="F327" s="67" t="s">
        <v>4432</v>
      </c>
      <c r="G327" s="67" t="s">
        <v>458</v>
      </c>
      <c r="H327" s="67" t="s">
        <v>4433</v>
      </c>
      <c r="I327" s="67" t="s">
        <v>458</v>
      </c>
      <c r="J327" s="67" t="s">
        <v>4434</v>
      </c>
      <c r="K327" s="67" t="s">
        <v>458</v>
      </c>
      <c r="L327" s="70">
        <v>5703.8035622400002</v>
      </c>
      <c r="M327" s="67" t="s">
        <v>871</v>
      </c>
      <c r="N327" s="70">
        <v>194438690.37334111</v>
      </c>
      <c r="O327" s="67" t="s">
        <v>4771</v>
      </c>
    </row>
    <row r="328" spans="1:15" customFormat="1" ht="26.1" customHeight="1">
      <c r="A328" s="67" t="s">
        <v>1258</v>
      </c>
      <c r="B328" s="68" t="s">
        <v>526</v>
      </c>
      <c r="C328" s="68" t="s">
        <v>1259</v>
      </c>
      <c r="D328" s="68" t="s">
        <v>472</v>
      </c>
      <c r="E328" s="69" t="s">
        <v>697</v>
      </c>
      <c r="F328" s="67" t="s">
        <v>5410</v>
      </c>
      <c r="G328" s="67" t="s">
        <v>458</v>
      </c>
      <c r="H328" s="67" t="s">
        <v>877</v>
      </c>
      <c r="I328" s="67" t="s">
        <v>458</v>
      </c>
      <c r="J328" s="67" t="s">
        <v>5428</v>
      </c>
      <c r="K328" s="67" t="s">
        <v>458</v>
      </c>
      <c r="L328" s="70">
        <v>5671.2055219200001</v>
      </c>
      <c r="M328" s="67" t="s">
        <v>871</v>
      </c>
      <c r="N328" s="70">
        <v>194444361.57886299</v>
      </c>
      <c r="O328" s="67" t="s">
        <v>4771</v>
      </c>
    </row>
    <row r="329" spans="1:15" customFormat="1" ht="26.1" customHeight="1">
      <c r="A329" s="67" t="s">
        <v>2863</v>
      </c>
      <c r="B329" s="68" t="s">
        <v>526</v>
      </c>
      <c r="C329" s="68" t="s">
        <v>2864</v>
      </c>
      <c r="D329" s="68" t="s">
        <v>472</v>
      </c>
      <c r="E329" s="69" t="s">
        <v>697</v>
      </c>
      <c r="F329" s="67" t="s">
        <v>4384</v>
      </c>
      <c r="G329" s="67" t="s">
        <v>458</v>
      </c>
      <c r="H329" s="67" t="s">
        <v>4367</v>
      </c>
      <c r="I329" s="67" t="s">
        <v>458</v>
      </c>
      <c r="J329" s="67" t="s">
        <v>4440</v>
      </c>
      <c r="K329" s="67" t="s">
        <v>458</v>
      </c>
      <c r="L329" s="70">
        <v>5636.4795647999999</v>
      </c>
      <c r="M329" s="67" t="s">
        <v>871</v>
      </c>
      <c r="N329" s="70">
        <v>194449998.05842781</v>
      </c>
      <c r="O329" s="67" t="s">
        <v>5429</v>
      </c>
    </row>
    <row r="330" spans="1:15" customFormat="1" ht="51.95" customHeight="1">
      <c r="A330" s="67" t="s">
        <v>2874</v>
      </c>
      <c r="B330" s="68" t="s">
        <v>526</v>
      </c>
      <c r="C330" s="68" t="s">
        <v>2875</v>
      </c>
      <c r="D330" s="68" t="s">
        <v>472</v>
      </c>
      <c r="E330" s="69" t="s">
        <v>1028</v>
      </c>
      <c r="F330" s="67" t="s">
        <v>2876</v>
      </c>
      <c r="G330" s="67" t="s">
        <v>458</v>
      </c>
      <c r="H330" s="67" t="s">
        <v>4441</v>
      </c>
      <c r="I330" s="67" t="s">
        <v>458</v>
      </c>
      <c r="J330" s="67" t="s">
        <v>4442</v>
      </c>
      <c r="K330" s="67" t="s">
        <v>458</v>
      </c>
      <c r="L330" s="70">
        <v>5564.9610400000001</v>
      </c>
      <c r="M330" s="67" t="s">
        <v>871</v>
      </c>
      <c r="N330" s="70">
        <v>194455563.0194678</v>
      </c>
      <c r="O330" s="67" t="s">
        <v>5429</v>
      </c>
    </row>
    <row r="331" spans="1:15" customFormat="1" ht="24" customHeight="1">
      <c r="A331" s="67" t="s">
        <v>1385</v>
      </c>
      <c r="B331" s="68" t="s">
        <v>1282</v>
      </c>
      <c r="C331" s="68" t="s">
        <v>1386</v>
      </c>
      <c r="D331" s="68" t="s">
        <v>472</v>
      </c>
      <c r="E331" s="69" t="s">
        <v>377</v>
      </c>
      <c r="F331" s="67" t="s">
        <v>2145</v>
      </c>
      <c r="G331" s="67" t="s">
        <v>458</v>
      </c>
      <c r="H331" s="67" t="s">
        <v>1387</v>
      </c>
      <c r="I331" s="67" t="s">
        <v>458</v>
      </c>
      <c r="J331" s="67" t="s">
        <v>2877</v>
      </c>
      <c r="K331" s="67" t="s">
        <v>458</v>
      </c>
      <c r="L331" s="70">
        <v>5359.2</v>
      </c>
      <c r="M331" s="67" t="s">
        <v>871</v>
      </c>
      <c r="N331" s="70">
        <v>194460922.21946779</v>
      </c>
      <c r="O331" s="67" t="s">
        <v>5429</v>
      </c>
    </row>
    <row r="332" spans="1:15" customFormat="1" ht="26.1" customHeight="1">
      <c r="A332" s="67" t="s">
        <v>2848</v>
      </c>
      <c r="B332" s="68" t="s">
        <v>526</v>
      </c>
      <c r="C332" s="68" t="s">
        <v>2849</v>
      </c>
      <c r="D332" s="68" t="s">
        <v>472</v>
      </c>
      <c r="E332" s="69" t="s">
        <v>42</v>
      </c>
      <c r="F332" s="67" t="s">
        <v>4447</v>
      </c>
      <c r="G332" s="67" t="s">
        <v>458</v>
      </c>
      <c r="H332" s="67" t="s">
        <v>4448</v>
      </c>
      <c r="I332" s="67" t="s">
        <v>458</v>
      </c>
      <c r="J332" s="67" t="s">
        <v>4449</v>
      </c>
      <c r="K332" s="67" t="s">
        <v>458</v>
      </c>
      <c r="L332" s="70">
        <v>4630.7622240000001</v>
      </c>
      <c r="M332" s="67" t="s">
        <v>871</v>
      </c>
      <c r="N332" s="70">
        <v>194465552.98169181</v>
      </c>
      <c r="O332" s="67" t="s">
        <v>5429</v>
      </c>
    </row>
    <row r="333" spans="1:15" customFormat="1" ht="24" customHeight="1">
      <c r="A333" s="67" t="s">
        <v>928</v>
      </c>
      <c r="B333" s="68" t="s">
        <v>2122</v>
      </c>
      <c r="C333" s="68" t="s">
        <v>638</v>
      </c>
      <c r="D333" s="68" t="s">
        <v>472</v>
      </c>
      <c r="E333" s="69" t="s">
        <v>393</v>
      </c>
      <c r="F333" s="67" t="s">
        <v>5430</v>
      </c>
      <c r="G333" s="67" t="s">
        <v>458</v>
      </c>
      <c r="H333" s="67" t="s">
        <v>3451</v>
      </c>
      <c r="I333" s="67" t="s">
        <v>458</v>
      </c>
      <c r="J333" s="67" t="s">
        <v>4450</v>
      </c>
      <c r="K333" s="67" t="s">
        <v>458</v>
      </c>
      <c r="L333" s="70">
        <v>4534.9796973987004</v>
      </c>
      <c r="M333" s="67" t="s">
        <v>871</v>
      </c>
      <c r="N333" s="70">
        <v>194470087.96138909</v>
      </c>
      <c r="O333" s="67" t="s">
        <v>5429</v>
      </c>
    </row>
    <row r="334" spans="1:15" customFormat="1" ht="26.1" customHeight="1">
      <c r="A334" s="67" t="s">
        <v>2103</v>
      </c>
      <c r="B334" s="68" t="s">
        <v>2122</v>
      </c>
      <c r="C334" s="68" t="s">
        <v>2104</v>
      </c>
      <c r="D334" s="68" t="s">
        <v>472</v>
      </c>
      <c r="E334" s="69" t="s">
        <v>70</v>
      </c>
      <c r="F334" s="67" t="s">
        <v>2878</v>
      </c>
      <c r="G334" s="67" t="s">
        <v>458</v>
      </c>
      <c r="H334" s="67" t="s">
        <v>4453</v>
      </c>
      <c r="I334" s="67" t="s">
        <v>458</v>
      </c>
      <c r="J334" s="67" t="s">
        <v>4454</v>
      </c>
      <c r="K334" s="67" t="s">
        <v>458</v>
      </c>
      <c r="L334" s="70">
        <v>4443.1584000000003</v>
      </c>
      <c r="M334" s="67" t="s">
        <v>871</v>
      </c>
      <c r="N334" s="70">
        <v>194474531.11978909</v>
      </c>
      <c r="O334" s="67" t="s">
        <v>5429</v>
      </c>
    </row>
    <row r="335" spans="1:15" customFormat="1" ht="24" customHeight="1">
      <c r="A335" s="67" t="s">
        <v>1388</v>
      </c>
      <c r="B335" s="68" t="s">
        <v>1282</v>
      </c>
      <c r="C335" s="68" t="s">
        <v>1389</v>
      </c>
      <c r="D335" s="68" t="s">
        <v>472</v>
      </c>
      <c r="E335" s="69" t="s">
        <v>377</v>
      </c>
      <c r="F335" s="67" t="s">
        <v>2879</v>
      </c>
      <c r="G335" s="67" t="s">
        <v>458</v>
      </c>
      <c r="H335" s="67" t="s">
        <v>1390</v>
      </c>
      <c r="I335" s="67" t="s">
        <v>458</v>
      </c>
      <c r="J335" s="67" t="s">
        <v>2880</v>
      </c>
      <c r="K335" s="67" t="s">
        <v>458</v>
      </c>
      <c r="L335" s="70">
        <v>4344.3</v>
      </c>
      <c r="M335" s="67" t="s">
        <v>871</v>
      </c>
      <c r="N335" s="70">
        <v>194478875.41978911</v>
      </c>
      <c r="O335" s="67" t="s">
        <v>5429</v>
      </c>
    </row>
    <row r="336" spans="1:15" customFormat="1" ht="26.1" customHeight="1">
      <c r="A336" s="67" t="s">
        <v>2022</v>
      </c>
      <c r="B336" s="68" t="s">
        <v>10</v>
      </c>
      <c r="C336" s="68" t="s">
        <v>2023</v>
      </c>
      <c r="D336" s="68" t="s">
        <v>472</v>
      </c>
      <c r="E336" s="69" t="s">
        <v>377</v>
      </c>
      <c r="F336" s="67" t="s">
        <v>2883</v>
      </c>
      <c r="G336" s="67" t="s">
        <v>458</v>
      </c>
      <c r="H336" s="67" t="s">
        <v>2024</v>
      </c>
      <c r="I336" s="67" t="s">
        <v>458</v>
      </c>
      <c r="J336" s="67" t="s">
        <v>2884</v>
      </c>
      <c r="K336" s="67" t="s">
        <v>458</v>
      </c>
      <c r="L336" s="70">
        <v>4176</v>
      </c>
      <c r="M336" s="67" t="s">
        <v>871</v>
      </c>
      <c r="N336" s="70">
        <v>194483051.41978911</v>
      </c>
      <c r="O336" s="67" t="s">
        <v>5431</v>
      </c>
    </row>
    <row r="337" spans="1:15" customFormat="1" ht="24" customHeight="1">
      <c r="A337" s="67" t="s">
        <v>931</v>
      </c>
      <c r="B337" s="68" t="s">
        <v>2122</v>
      </c>
      <c r="C337" s="68" t="s">
        <v>677</v>
      </c>
      <c r="D337" s="68" t="s">
        <v>472</v>
      </c>
      <c r="E337" s="69" t="s">
        <v>393</v>
      </c>
      <c r="F337" s="67" t="s">
        <v>5432</v>
      </c>
      <c r="G337" s="67" t="s">
        <v>458</v>
      </c>
      <c r="H337" s="67" t="s">
        <v>4456</v>
      </c>
      <c r="I337" s="67" t="s">
        <v>458</v>
      </c>
      <c r="J337" s="67" t="s">
        <v>5433</v>
      </c>
      <c r="K337" s="67" t="s">
        <v>458</v>
      </c>
      <c r="L337" s="70">
        <v>4103.3037672704004</v>
      </c>
      <c r="M337" s="67" t="s">
        <v>871</v>
      </c>
      <c r="N337" s="70">
        <v>194487154.72355631</v>
      </c>
      <c r="O337" s="67" t="s">
        <v>5431</v>
      </c>
    </row>
    <row r="338" spans="1:15" customFormat="1" ht="24" customHeight="1">
      <c r="A338" s="67" t="s">
        <v>1391</v>
      </c>
      <c r="B338" s="68" t="s">
        <v>1282</v>
      </c>
      <c r="C338" s="68" t="s">
        <v>1392</v>
      </c>
      <c r="D338" s="68" t="s">
        <v>472</v>
      </c>
      <c r="E338" s="69" t="s">
        <v>377</v>
      </c>
      <c r="F338" s="67" t="s">
        <v>2841</v>
      </c>
      <c r="G338" s="67" t="s">
        <v>458</v>
      </c>
      <c r="H338" s="67" t="s">
        <v>1393</v>
      </c>
      <c r="I338" s="67" t="s">
        <v>458</v>
      </c>
      <c r="J338" s="67" t="s">
        <v>2885</v>
      </c>
      <c r="K338" s="67" t="s">
        <v>458</v>
      </c>
      <c r="L338" s="70">
        <v>4025.15</v>
      </c>
      <c r="M338" s="67" t="s">
        <v>871</v>
      </c>
      <c r="N338" s="70">
        <v>194491179.87355629</v>
      </c>
      <c r="O338" s="67" t="s">
        <v>5431</v>
      </c>
    </row>
    <row r="339" spans="1:15" customFormat="1" ht="24" customHeight="1">
      <c r="A339" s="67" t="s">
        <v>934</v>
      </c>
      <c r="B339" s="68" t="s">
        <v>2122</v>
      </c>
      <c r="C339" s="68" t="s">
        <v>593</v>
      </c>
      <c r="D339" s="68" t="s">
        <v>472</v>
      </c>
      <c r="E339" s="69" t="s">
        <v>88</v>
      </c>
      <c r="F339" s="67" t="s">
        <v>4457</v>
      </c>
      <c r="G339" s="67" t="s">
        <v>458</v>
      </c>
      <c r="H339" s="67" t="s">
        <v>4458</v>
      </c>
      <c r="I339" s="67" t="s">
        <v>458</v>
      </c>
      <c r="J339" s="67" t="s">
        <v>4459</v>
      </c>
      <c r="K339" s="67" t="s">
        <v>458</v>
      </c>
      <c r="L339" s="70">
        <v>4004.5575543499999</v>
      </c>
      <c r="M339" s="67" t="s">
        <v>871</v>
      </c>
      <c r="N339" s="70">
        <v>194495184.43111059</v>
      </c>
      <c r="O339" s="67" t="s">
        <v>5431</v>
      </c>
    </row>
    <row r="340" spans="1:15" customFormat="1" ht="24" customHeight="1">
      <c r="A340" s="67" t="s">
        <v>896</v>
      </c>
      <c r="B340" s="68" t="s">
        <v>2122</v>
      </c>
      <c r="C340" s="68" t="s">
        <v>626</v>
      </c>
      <c r="D340" s="68" t="s">
        <v>472</v>
      </c>
      <c r="E340" s="69" t="s">
        <v>393</v>
      </c>
      <c r="F340" s="67" t="s">
        <v>2151</v>
      </c>
      <c r="G340" s="67" t="s">
        <v>458</v>
      </c>
      <c r="H340" s="67" t="s">
        <v>4460</v>
      </c>
      <c r="I340" s="67" t="s">
        <v>458</v>
      </c>
      <c r="J340" s="67" t="s">
        <v>4461</v>
      </c>
      <c r="K340" s="67" t="s">
        <v>458</v>
      </c>
      <c r="L340" s="70">
        <v>3869.3894399999999</v>
      </c>
      <c r="M340" s="67" t="s">
        <v>871</v>
      </c>
      <c r="N340" s="70">
        <v>194499053.82055059</v>
      </c>
      <c r="O340" s="67" t="s">
        <v>5431</v>
      </c>
    </row>
    <row r="341" spans="1:15" customFormat="1" ht="26.1" customHeight="1">
      <c r="A341" s="67" t="s">
        <v>1242</v>
      </c>
      <c r="B341" s="68" t="s">
        <v>2122</v>
      </c>
      <c r="C341" s="68" t="s">
        <v>1243</v>
      </c>
      <c r="D341" s="68" t="s">
        <v>472</v>
      </c>
      <c r="E341" s="69" t="s">
        <v>70</v>
      </c>
      <c r="F341" s="67" t="s">
        <v>4462</v>
      </c>
      <c r="G341" s="67" t="s">
        <v>458</v>
      </c>
      <c r="H341" s="67" t="s">
        <v>1478</v>
      </c>
      <c r="I341" s="67" t="s">
        <v>458</v>
      </c>
      <c r="J341" s="67" t="s">
        <v>4463</v>
      </c>
      <c r="K341" s="67" t="s">
        <v>458</v>
      </c>
      <c r="L341" s="70">
        <v>3774.40329039885</v>
      </c>
      <c r="M341" s="67" t="s">
        <v>871</v>
      </c>
      <c r="N341" s="70">
        <v>194502828.22384101</v>
      </c>
      <c r="O341" s="67" t="s">
        <v>5431</v>
      </c>
    </row>
    <row r="342" spans="1:15" customFormat="1" ht="24" customHeight="1">
      <c r="A342" s="67" t="s">
        <v>2035</v>
      </c>
      <c r="B342" s="68" t="s">
        <v>2122</v>
      </c>
      <c r="C342" s="68" t="s">
        <v>2036</v>
      </c>
      <c r="D342" s="68" t="s">
        <v>472</v>
      </c>
      <c r="E342" s="69" t="s">
        <v>393</v>
      </c>
      <c r="F342" s="67" t="s">
        <v>4464</v>
      </c>
      <c r="G342" s="67" t="s">
        <v>458</v>
      </c>
      <c r="H342" s="67" t="s">
        <v>815</v>
      </c>
      <c r="I342" s="67" t="s">
        <v>458</v>
      </c>
      <c r="J342" s="67" t="s">
        <v>4465</v>
      </c>
      <c r="K342" s="67" t="s">
        <v>458</v>
      </c>
      <c r="L342" s="70">
        <v>3619.9599304049998</v>
      </c>
      <c r="M342" s="67" t="s">
        <v>871</v>
      </c>
      <c r="N342" s="70">
        <v>194506448.1837714</v>
      </c>
      <c r="O342" s="67" t="s">
        <v>5431</v>
      </c>
    </row>
    <row r="343" spans="1:15" customFormat="1" ht="24" customHeight="1">
      <c r="A343" s="67" t="s">
        <v>2881</v>
      </c>
      <c r="B343" s="68" t="s">
        <v>2122</v>
      </c>
      <c r="C343" s="68" t="s">
        <v>2882</v>
      </c>
      <c r="D343" s="68" t="s">
        <v>472</v>
      </c>
      <c r="E343" s="69" t="s">
        <v>393</v>
      </c>
      <c r="F343" s="67" t="s">
        <v>4466</v>
      </c>
      <c r="G343" s="67" t="s">
        <v>458</v>
      </c>
      <c r="H343" s="67" t="s">
        <v>4467</v>
      </c>
      <c r="I343" s="67" t="s">
        <v>458</v>
      </c>
      <c r="J343" s="67" t="s">
        <v>4468</v>
      </c>
      <c r="K343" s="67" t="s">
        <v>458</v>
      </c>
      <c r="L343" s="70">
        <v>3581.9459351999999</v>
      </c>
      <c r="M343" s="67" t="s">
        <v>871</v>
      </c>
      <c r="N343" s="70">
        <v>194510030.12970659</v>
      </c>
      <c r="O343" s="67" t="s">
        <v>5431</v>
      </c>
    </row>
    <row r="344" spans="1:15" customFormat="1" ht="26.1" customHeight="1">
      <c r="A344" s="67" t="s">
        <v>1969</v>
      </c>
      <c r="B344" s="68" t="s">
        <v>526</v>
      </c>
      <c r="C344" s="68" t="s">
        <v>1970</v>
      </c>
      <c r="D344" s="68" t="s">
        <v>472</v>
      </c>
      <c r="E344" s="69" t="s">
        <v>377</v>
      </c>
      <c r="F344" s="67" t="s">
        <v>2148</v>
      </c>
      <c r="G344" s="67" t="s">
        <v>458</v>
      </c>
      <c r="H344" s="67" t="s">
        <v>3766</v>
      </c>
      <c r="I344" s="67" t="s">
        <v>458</v>
      </c>
      <c r="J344" s="67" t="s">
        <v>3767</v>
      </c>
      <c r="K344" s="67" t="s">
        <v>458</v>
      </c>
      <c r="L344" s="70">
        <v>3514.96</v>
      </c>
      <c r="M344" s="67" t="s">
        <v>871</v>
      </c>
      <c r="N344" s="70">
        <v>194513545.0897066</v>
      </c>
      <c r="O344" s="67" t="s">
        <v>5431</v>
      </c>
    </row>
    <row r="345" spans="1:15" customFormat="1" ht="24" customHeight="1">
      <c r="A345" s="67" t="s">
        <v>2047</v>
      </c>
      <c r="B345" s="68" t="s">
        <v>2122</v>
      </c>
      <c r="C345" s="68" t="s">
        <v>2048</v>
      </c>
      <c r="D345" s="68" t="s">
        <v>472</v>
      </c>
      <c r="E345" s="69" t="s">
        <v>36</v>
      </c>
      <c r="F345" s="67" t="s">
        <v>2886</v>
      </c>
      <c r="G345" s="67" t="s">
        <v>458</v>
      </c>
      <c r="H345" s="67" t="s">
        <v>2735</v>
      </c>
      <c r="I345" s="67" t="s">
        <v>458</v>
      </c>
      <c r="J345" s="67" t="s">
        <v>4469</v>
      </c>
      <c r="K345" s="67" t="s">
        <v>458</v>
      </c>
      <c r="L345" s="70">
        <v>3433.5937902557198</v>
      </c>
      <c r="M345" s="67" t="s">
        <v>871</v>
      </c>
      <c r="N345" s="70">
        <v>194516978.6834968</v>
      </c>
      <c r="O345" s="67" t="s">
        <v>5434</v>
      </c>
    </row>
    <row r="346" spans="1:15" customFormat="1" ht="24" customHeight="1">
      <c r="A346" s="67" t="s">
        <v>2033</v>
      </c>
      <c r="B346" s="68" t="s">
        <v>1291</v>
      </c>
      <c r="C346" s="68" t="s">
        <v>2034</v>
      </c>
      <c r="D346" s="68" t="s">
        <v>472</v>
      </c>
      <c r="E346" s="69" t="s">
        <v>1607</v>
      </c>
      <c r="F346" s="67" t="s">
        <v>2891</v>
      </c>
      <c r="G346" s="67" t="s">
        <v>458</v>
      </c>
      <c r="H346" s="67" t="s">
        <v>4470</v>
      </c>
      <c r="I346" s="67" t="s">
        <v>458</v>
      </c>
      <c r="J346" s="67" t="s">
        <v>4471</v>
      </c>
      <c r="K346" s="67" t="s">
        <v>458</v>
      </c>
      <c r="L346" s="70">
        <v>3398.4</v>
      </c>
      <c r="M346" s="67" t="s">
        <v>871</v>
      </c>
      <c r="N346" s="70">
        <v>194520377.08349681</v>
      </c>
      <c r="O346" s="67" t="s">
        <v>5434</v>
      </c>
    </row>
    <row r="347" spans="1:15" customFormat="1" ht="24" customHeight="1">
      <c r="A347" s="67" t="s">
        <v>872</v>
      </c>
      <c r="B347" s="68" t="s">
        <v>2122</v>
      </c>
      <c r="C347" s="68" t="s">
        <v>658</v>
      </c>
      <c r="D347" s="68" t="s">
        <v>472</v>
      </c>
      <c r="E347" s="69" t="s">
        <v>393</v>
      </c>
      <c r="F347" s="67" t="s">
        <v>4472</v>
      </c>
      <c r="G347" s="67" t="s">
        <v>458</v>
      </c>
      <c r="H347" s="67" t="s">
        <v>4473</v>
      </c>
      <c r="I347" s="67" t="s">
        <v>458</v>
      </c>
      <c r="J347" s="67" t="s">
        <v>4474</v>
      </c>
      <c r="K347" s="67" t="s">
        <v>458</v>
      </c>
      <c r="L347" s="70">
        <v>3392.9185885114998</v>
      </c>
      <c r="M347" s="67" t="s">
        <v>871</v>
      </c>
      <c r="N347" s="70">
        <v>194523770.0020853</v>
      </c>
      <c r="O347" s="67" t="s">
        <v>5434</v>
      </c>
    </row>
    <row r="348" spans="1:15" customFormat="1" ht="26.1" customHeight="1">
      <c r="A348" s="67" t="s">
        <v>2852</v>
      </c>
      <c r="B348" s="68" t="s">
        <v>526</v>
      </c>
      <c r="C348" s="68" t="s">
        <v>2853</v>
      </c>
      <c r="D348" s="68" t="s">
        <v>472</v>
      </c>
      <c r="E348" s="69" t="s">
        <v>153</v>
      </c>
      <c r="F348" s="67" t="s">
        <v>4475</v>
      </c>
      <c r="G348" s="67" t="s">
        <v>458</v>
      </c>
      <c r="H348" s="67" t="s">
        <v>4476</v>
      </c>
      <c r="I348" s="67" t="s">
        <v>458</v>
      </c>
      <c r="J348" s="67" t="s">
        <v>4477</v>
      </c>
      <c r="K348" s="67" t="s">
        <v>458</v>
      </c>
      <c r="L348" s="70">
        <v>3384.7237397909998</v>
      </c>
      <c r="M348" s="67" t="s">
        <v>871</v>
      </c>
      <c r="N348" s="70">
        <v>194527154.7258251</v>
      </c>
      <c r="O348" s="67" t="s">
        <v>5434</v>
      </c>
    </row>
    <row r="349" spans="1:15" customFormat="1" ht="26.1" customHeight="1">
      <c r="A349" s="67" t="s">
        <v>2888</v>
      </c>
      <c r="B349" s="68" t="s">
        <v>2122</v>
      </c>
      <c r="C349" s="68" t="s">
        <v>2889</v>
      </c>
      <c r="D349" s="68" t="s">
        <v>472</v>
      </c>
      <c r="E349" s="69" t="s">
        <v>88</v>
      </c>
      <c r="F349" s="67" t="s">
        <v>2890</v>
      </c>
      <c r="G349" s="67" t="s">
        <v>458</v>
      </c>
      <c r="H349" s="67" t="s">
        <v>4478</v>
      </c>
      <c r="I349" s="67" t="s">
        <v>458</v>
      </c>
      <c r="J349" s="67" t="s">
        <v>4479</v>
      </c>
      <c r="K349" s="67" t="s">
        <v>458</v>
      </c>
      <c r="L349" s="70">
        <v>3341.91</v>
      </c>
      <c r="M349" s="67" t="s">
        <v>871</v>
      </c>
      <c r="N349" s="70">
        <v>194530496.6358251</v>
      </c>
      <c r="O349" s="67" t="s">
        <v>5434</v>
      </c>
    </row>
    <row r="350" spans="1:15" customFormat="1" ht="26.1" customHeight="1">
      <c r="A350" s="67" t="s">
        <v>1266</v>
      </c>
      <c r="B350" s="68" t="s">
        <v>526</v>
      </c>
      <c r="C350" s="68" t="s">
        <v>1267</v>
      </c>
      <c r="D350" s="68" t="s">
        <v>472</v>
      </c>
      <c r="E350" s="69" t="s">
        <v>697</v>
      </c>
      <c r="F350" s="67" t="s">
        <v>5357</v>
      </c>
      <c r="G350" s="67" t="s">
        <v>458</v>
      </c>
      <c r="H350" s="67" t="s">
        <v>965</v>
      </c>
      <c r="I350" s="67" t="s">
        <v>458</v>
      </c>
      <c r="J350" s="67" t="s">
        <v>5435</v>
      </c>
      <c r="K350" s="67" t="s">
        <v>458</v>
      </c>
      <c r="L350" s="70">
        <v>3322.660791582</v>
      </c>
      <c r="M350" s="67" t="s">
        <v>871</v>
      </c>
      <c r="N350" s="70">
        <v>194533819.29661661</v>
      </c>
      <c r="O350" s="67" t="s">
        <v>5434</v>
      </c>
    </row>
    <row r="351" spans="1:15" customFormat="1" ht="24" customHeight="1">
      <c r="A351" s="67" t="s">
        <v>837</v>
      </c>
      <c r="B351" s="68" t="s">
        <v>2122</v>
      </c>
      <c r="C351" s="68" t="s">
        <v>674</v>
      </c>
      <c r="D351" s="68" t="s">
        <v>472</v>
      </c>
      <c r="E351" s="69" t="s">
        <v>36</v>
      </c>
      <c r="F351" s="67" t="s">
        <v>4484</v>
      </c>
      <c r="G351" s="67" t="s">
        <v>458</v>
      </c>
      <c r="H351" s="67" t="s">
        <v>4485</v>
      </c>
      <c r="I351" s="67" t="s">
        <v>458</v>
      </c>
      <c r="J351" s="67" t="s">
        <v>4486</v>
      </c>
      <c r="K351" s="67" t="s">
        <v>458</v>
      </c>
      <c r="L351" s="70">
        <v>3166.1383679999999</v>
      </c>
      <c r="M351" s="67" t="s">
        <v>871</v>
      </c>
      <c r="N351" s="70">
        <v>194536985.43498459</v>
      </c>
      <c r="O351" s="67" t="s">
        <v>5434</v>
      </c>
    </row>
    <row r="352" spans="1:15" customFormat="1" ht="24" customHeight="1">
      <c r="A352" s="67" t="s">
        <v>2025</v>
      </c>
      <c r="B352" s="68" t="s">
        <v>1282</v>
      </c>
      <c r="C352" s="68" t="s">
        <v>2026</v>
      </c>
      <c r="D352" s="68" t="s">
        <v>472</v>
      </c>
      <c r="E352" s="69" t="s">
        <v>377</v>
      </c>
      <c r="F352" s="67" t="s">
        <v>2892</v>
      </c>
      <c r="G352" s="67" t="s">
        <v>458</v>
      </c>
      <c r="H352" s="67" t="s">
        <v>2027</v>
      </c>
      <c r="I352" s="67" t="s">
        <v>458</v>
      </c>
      <c r="J352" s="67" t="s">
        <v>2893</v>
      </c>
      <c r="K352" s="67" t="s">
        <v>458</v>
      </c>
      <c r="L352" s="70">
        <v>3148.42</v>
      </c>
      <c r="M352" s="67" t="s">
        <v>871</v>
      </c>
      <c r="N352" s="70">
        <v>194540133.85498461</v>
      </c>
      <c r="O352" s="67" t="s">
        <v>5434</v>
      </c>
    </row>
    <row r="353" spans="1:15" customFormat="1" ht="24" customHeight="1">
      <c r="A353" s="67" t="s">
        <v>2028</v>
      </c>
      <c r="B353" s="68" t="s">
        <v>10</v>
      </c>
      <c r="C353" s="68" t="s">
        <v>2029</v>
      </c>
      <c r="D353" s="68" t="s">
        <v>472</v>
      </c>
      <c r="E353" s="69" t="s">
        <v>377</v>
      </c>
      <c r="F353" s="67" t="s">
        <v>2892</v>
      </c>
      <c r="G353" s="67" t="s">
        <v>458</v>
      </c>
      <c r="H353" s="67" t="s">
        <v>2030</v>
      </c>
      <c r="I353" s="67" t="s">
        <v>458</v>
      </c>
      <c r="J353" s="67" t="s">
        <v>2894</v>
      </c>
      <c r="K353" s="67" t="s">
        <v>458</v>
      </c>
      <c r="L353" s="70">
        <v>3146</v>
      </c>
      <c r="M353" s="67" t="s">
        <v>871</v>
      </c>
      <c r="N353" s="70">
        <v>194543279.85498461</v>
      </c>
      <c r="O353" s="67" t="s">
        <v>5434</v>
      </c>
    </row>
    <row r="354" spans="1:15" customFormat="1" ht="39" customHeight="1">
      <c r="A354" s="67" t="s">
        <v>2031</v>
      </c>
      <c r="B354" s="68" t="s">
        <v>526</v>
      </c>
      <c r="C354" s="68" t="s">
        <v>2032</v>
      </c>
      <c r="D354" s="68" t="s">
        <v>472</v>
      </c>
      <c r="E354" s="69" t="s">
        <v>377</v>
      </c>
      <c r="F354" s="67" t="s">
        <v>2895</v>
      </c>
      <c r="G354" s="67" t="s">
        <v>458</v>
      </c>
      <c r="H354" s="67" t="s">
        <v>4487</v>
      </c>
      <c r="I354" s="67" t="s">
        <v>458</v>
      </c>
      <c r="J354" s="67" t="s">
        <v>4488</v>
      </c>
      <c r="K354" s="67" t="s">
        <v>458</v>
      </c>
      <c r="L354" s="70">
        <v>3129.14</v>
      </c>
      <c r="M354" s="67" t="s">
        <v>871</v>
      </c>
      <c r="N354" s="70">
        <v>194546408.9949846</v>
      </c>
      <c r="O354" s="67" t="s">
        <v>5434</v>
      </c>
    </row>
    <row r="355" spans="1:15" customFormat="1" ht="24" customHeight="1">
      <c r="A355" s="67" t="s">
        <v>1399</v>
      </c>
      <c r="B355" s="68" t="s">
        <v>1282</v>
      </c>
      <c r="C355" s="68" t="s">
        <v>1400</v>
      </c>
      <c r="D355" s="68" t="s">
        <v>472</v>
      </c>
      <c r="E355" s="69" t="s">
        <v>1028</v>
      </c>
      <c r="F355" s="67" t="s">
        <v>2822</v>
      </c>
      <c r="G355" s="67" t="s">
        <v>458</v>
      </c>
      <c r="H355" s="67" t="s">
        <v>1401</v>
      </c>
      <c r="I355" s="67" t="s">
        <v>458</v>
      </c>
      <c r="J355" s="67" t="s">
        <v>2896</v>
      </c>
      <c r="K355" s="67" t="s">
        <v>458</v>
      </c>
      <c r="L355" s="70">
        <v>2963.75</v>
      </c>
      <c r="M355" s="67" t="s">
        <v>871</v>
      </c>
      <c r="N355" s="70">
        <v>194549372.7449846</v>
      </c>
      <c r="O355" s="67" t="s">
        <v>5436</v>
      </c>
    </row>
    <row r="356" spans="1:15" customFormat="1" ht="24" customHeight="1">
      <c r="A356" s="67" t="s">
        <v>893</v>
      </c>
      <c r="B356" s="68" t="s">
        <v>2122</v>
      </c>
      <c r="C356" s="68" t="s">
        <v>488</v>
      </c>
      <c r="D356" s="68" t="s">
        <v>472</v>
      </c>
      <c r="E356" s="69" t="s">
        <v>88</v>
      </c>
      <c r="F356" s="67" t="s">
        <v>4489</v>
      </c>
      <c r="G356" s="67" t="s">
        <v>458</v>
      </c>
      <c r="H356" s="67" t="s">
        <v>4490</v>
      </c>
      <c r="I356" s="67" t="s">
        <v>458</v>
      </c>
      <c r="J356" s="67" t="s">
        <v>4491</v>
      </c>
      <c r="K356" s="67" t="s">
        <v>458</v>
      </c>
      <c r="L356" s="70">
        <v>2908.4769201203599</v>
      </c>
      <c r="M356" s="67" t="s">
        <v>871</v>
      </c>
      <c r="N356" s="70">
        <v>194552281.2219047</v>
      </c>
      <c r="O356" s="67" t="s">
        <v>5436</v>
      </c>
    </row>
    <row r="357" spans="1:15" customFormat="1" ht="24" customHeight="1">
      <c r="A357" s="67" t="s">
        <v>1402</v>
      </c>
      <c r="B357" s="68" t="s">
        <v>1282</v>
      </c>
      <c r="C357" s="68" t="s">
        <v>1403</v>
      </c>
      <c r="D357" s="68" t="s">
        <v>472</v>
      </c>
      <c r="E357" s="69" t="s">
        <v>377</v>
      </c>
      <c r="F357" s="67" t="s">
        <v>2145</v>
      </c>
      <c r="G357" s="67" t="s">
        <v>458</v>
      </c>
      <c r="H357" s="67" t="s">
        <v>1404</v>
      </c>
      <c r="I357" s="67" t="s">
        <v>458</v>
      </c>
      <c r="J357" s="67" t="s">
        <v>2897</v>
      </c>
      <c r="K357" s="67" t="s">
        <v>458</v>
      </c>
      <c r="L357" s="70">
        <v>2887.65</v>
      </c>
      <c r="M357" s="67" t="s">
        <v>871</v>
      </c>
      <c r="N357" s="70">
        <v>194555168.8719047</v>
      </c>
      <c r="O357" s="67" t="s">
        <v>5436</v>
      </c>
    </row>
    <row r="358" spans="1:15" customFormat="1" ht="26.1" customHeight="1">
      <c r="A358" s="67" t="s">
        <v>855</v>
      </c>
      <c r="B358" s="68" t="s">
        <v>2122</v>
      </c>
      <c r="C358" s="68" t="s">
        <v>665</v>
      </c>
      <c r="D358" s="68" t="s">
        <v>472</v>
      </c>
      <c r="E358" s="69" t="s">
        <v>70</v>
      </c>
      <c r="F358" s="67" t="s">
        <v>4418</v>
      </c>
      <c r="G358" s="67" t="s">
        <v>458</v>
      </c>
      <c r="H358" s="67" t="s">
        <v>4492</v>
      </c>
      <c r="I358" s="67" t="s">
        <v>458</v>
      </c>
      <c r="J358" s="67" t="s">
        <v>4493</v>
      </c>
      <c r="K358" s="67" t="s">
        <v>458</v>
      </c>
      <c r="L358" s="70">
        <v>2672.4012142800598</v>
      </c>
      <c r="M358" s="67" t="s">
        <v>871</v>
      </c>
      <c r="N358" s="70">
        <v>194557841.27311891</v>
      </c>
      <c r="O358" s="67" t="s">
        <v>5436</v>
      </c>
    </row>
    <row r="359" spans="1:15" customFormat="1" ht="24" customHeight="1">
      <c r="A359" s="67" t="s">
        <v>904</v>
      </c>
      <c r="B359" s="68" t="s">
        <v>2122</v>
      </c>
      <c r="C359" s="68" t="s">
        <v>483</v>
      </c>
      <c r="D359" s="68" t="s">
        <v>472</v>
      </c>
      <c r="E359" s="69" t="s">
        <v>393</v>
      </c>
      <c r="F359" s="67" t="s">
        <v>4494</v>
      </c>
      <c r="G359" s="67" t="s">
        <v>458</v>
      </c>
      <c r="H359" s="67" t="s">
        <v>2667</v>
      </c>
      <c r="I359" s="67" t="s">
        <v>458</v>
      </c>
      <c r="J359" s="67" t="s">
        <v>4495</v>
      </c>
      <c r="K359" s="67" t="s">
        <v>458</v>
      </c>
      <c r="L359" s="70">
        <v>2553.0660720800001</v>
      </c>
      <c r="M359" s="67" t="s">
        <v>871</v>
      </c>
      <c r="N359" s="70">
        <v>194560394.33919099</v>
      </c>
      <c r="O359" s="67" t="s">
        <v>5436</v>
      </c>
    </row>
    <row r="360" spans="1:15" customFormat="1" ht="26.1" customHeight="1">
      <c r="A360" s="67" t="s">
        <v>901</v>
      </c>
      <c r="B360" s="68" t="s">
        <v>2122</v>
      </c>
      <c r="C360" s="68" t="s">
        <v>655</v>
      </c>
      <c r="D360" s="68" t="s">
        <v>472</v>
      </c>
      <c r="E360" s="69" t="s">
        <v>485</v>
      </c>
      <c r="F360" s="67" t="s">
        <v>2898</v>
      </c>
      <c r="G360" s="67" t="s">
        <v>458</v>
      </c>
      <c r="H360" s="67" t="s">
        <v>2709</v>
      </c>
      <c r="I360" s="67" t="s">
        <v>458</v>
      </c>
      <c r="J360" s="67" t="s">
        <v>4496</v>
      </c>
      <c r="K360" s="67" t="s">
        <v>458</v>
      </c>
      <c r="L360" s="70">
        <v>2439.4592897154998</v>
      </c>
      <c r="M360" s="67" t="s">
        <v>871</v>
      </c>
      <c r="N360" s="70">
        <v>194562833.79848069</v>
      </c>
      <c r="O360" s="67" t="s">
        <v>5436</v>
      </c>
    </row>
    <row r="361" spans="1:15" customFormat="1" ht="26.1" customHeight="1">
      <c r="A361" s="67" t="s">
        <v>850</v>
      </c>
      <c r="B361" s="68" t="s">
        <v>2122</v>
      </c>
      <c r="C361" s="68" t="s">
        <v>531</v>
      </c>
      <c r="D361" s="68" t="s">
        <v>472</v>
      </c>
      <c r="E361" s="69" t="s">
        <v>88</v>
      </c>
      <c r="F361" s="67" t="s">
        <v>5437</v>
      </c>
      <c r="G361" s="67" t="s">
        <v>458</v>
      </c>
      <c r="H361" s="67" t="s">
        <v>4499</v>
      </c>
      <c r="I361" s="67" t="s">
        <v>458</v>
      </c>
      <c r="J361" s="67" t="s">
        <v>5438</v>
      </c>
      <c r="K361" s="67" t="s">
        <v>458</v>
      </c>
      <c r="L361" s="70">
        <v>2207.4126999394002</v>
      </c>
      <c r="M361" s="67" t="s">
        <v>871</v>
      </c>
      <c r="N361" s="70">
        <v>194565041.2111806</v>
      </c>
      <c r="O361" s="67" t="s">
        <v>5436</v>
      </c>
    </row>
    <row r="362" spans="1:15" customFormat="1" ht="24" customHeight="1">
      <c r="A362" s="67" t="s">
        <v>2039</v>
      </c>
      <c r="B362" s="68" t="s">
        <v>526</v>
      </c>
      <c r="C362" s="68" t="s">
        <v>2040</v>
      </c>
      <c r="D362" s="68" t="s">
        <v>472</v>
      </c>
      <c r="E362" s="69" t="s">
        <v>153</v>
      </c>
      <c r="F362" s="67" t="s">
        <v>5439</v>
      </c>
      <c r="G362" s="67" t="s">
        <v>458</v>
      </c>
      <c r="H362" s="67" t="s">
        <v>4514</v>
      </c>
      <c r="I362" s="67" t="s">
        <v>458</v>
      </c>
      <c r="J362" s="67" t="s">
        <v>5440</v>
      </c>
      <c r="K362" s="67" t="s">
        <v>458</v>
      </c>
      <c r="L362" s="70">
        <v>2119.5790464000002</v>
      </c>
      <c r="M362" s="67" t="s">
        <v>871</v>
      </c>
      <c r="N362" s="70">
        <v>194567160.790227</v>
      </c>
      <c r="O362" s="67" t="s">
        <v>5436</v>
      </c>
    </row>
    <row r="363" spans="1:15" customFormat="1" ht="24" customHeight="1">
      <c r="A363" s="67" t="s">
        <v>1436</v>
      </c>
      <c r="B363" s="68" t="s">
        <v>1291</v>
      </c>
      <c r="C363" s="68" t="s">
        <v>1437</v>
      </c>
      <c r="D363" s="68" t="s">
        <v>472</v>
      </c>
      <c r="E363" s="69" t="s">
        <v>88</v>
      </c>
      <c r="F363" s="67" t="s">
        <v>2156</v>
      </c>
      <c r="G363" s="67" t="s">
        <v>458</v>
      </c>
      <c r="H363" s="67" t="s">
        <v>3787</v>
      </c>
      <c r="I363" s="67" t="s">
        <v>458</v>
      </c>
      <c r="J363" s="67" t="s">
        <v>4500</v>
      </c>
      <c r="K363" s="67" t="s">
        <v>458</v>
      </c>
      <c r="L363" s="70">
        <v>2096.64</v>
      </c>
      <c r="M363" s="67" t="s">
        <v>871</v>
      </c>
      <c r="N363" s="70">
        <v>194569257.43022701</v>
      </c>
      <c r="O363" s="67" t="s">
        <v>5436</v>
      </c>
    </row>
    <row r="364" spans="1:15" customFormat="1" ht="39" customHeight="1">
      <c r="A364" s="67" t="s">
        <v>2903</v>
      </c>
      <c r="B364" s="68" t="s">
        <v>526</v>
      </c>
      <c r="C364" s="68" t="s">
        <v>2904</v>
      </c>
      <c r="D364" s="68" t="s">
        <v>472</v>
      </c>
      <c r="E364" s="69" t="s">
        <v>377</v>
      </c>
      <c r="F364" s="67" t="s">
        <v>2146</v>
      </c>
      <c r="G364" s="67" t="s">
        <v>458</v>
      </c>
      <c r="H364" s="67" t="s">
        <v>4501</v>
      </c>
      <c r="I364" s="67" t="s">
        <v>458</v>
      </c>
      <c r="J364" s="67" t="s">
        <v>4501</v>
      </c>
      <c r="K364" s="67" t="s">
        <v>458</v>
      </c>
      <c r="L364" s="70">
        <v>2093.02</v>
      </c>
      <c r="M364" s="67" t="s">
        <v>871</v>
      </c>
      <c r="N364" s="70">
        <v>194571350.45022699</v>
      </c>
      <c r="O364" s="67" t="s">
        <v>5436</v>
      </c>
    </row>
    <row r="365" spans="1:15" customFormat="1" ht="26.1" customHeight="1">
      <c r="A365" s="67" t="s">
        <v>1021</v>
      </c>
      <c r="B365" s="68" t="s">
        <v>526</v>
      </c>
      <c r="C365" s="68" t="s">
        <v>1022</v>
      </c>
      <c r="D365" s="68" t="s">
        <v>472</v>
      </c>
      <c r="E365" s="69" t="s">
        <v>153</v>
      </c>
      <c r="F365" s="67" t="s">
        <v>2899</v>
      </c>
      <c r="G365" s="67" t="s">
        <v>458</v>
      </c>
      <c r="H365" s="67" t="s">
        <v>2392</v>
      </c>
      <c r="I365" s="67" t="s">
        <v>458</v>
      </c>
      <c r="J365" s="67" t="s">
        <v>4502</v>
      </c>
      <c r="K365" s="67" t="s">
        <v>458</v>
      </c>
      <c r="L365" s="70">
        <v>2035.3914</v>
      </c>
      <c r="M365" s="67" t="s">
        <v>871</v>
      </c>
      <c r="N365" s="70">
        <v>194573385.841627</v>
      </c>
      <c r="O365" s="67" t="s">
        <v>5436</v>
      </c>
    </row>
    <row r="366" spans="1:15" customFormat="1" ht="26.1" customHeight="1">
      <c r="A366" s="67" t="s">
        <v>2044</v>
      </c>
      <c r="B366" s="68" t="s">
        <v>526</v>
      </c>
      <c r="C366" s="68" t="s">
        <v>2045</v>
      </c>
      <c r="D366" s="68" t="s">
        <v>472</v>
      </c>
      <c r="E366" s="69" t="s">
        <v>377</v>
      </c>
      <c r="F366" s="67" t="s">
        <v>2827</v>
      </c>
      <c r="G366" s="67" t="s">
        <v>458</v>
      </c>
      <c r="H366" s="67" t="s">
        <v>4503</v>
      </c>
      <c r="I366" s="67" t="s">
        <v>458</v>
      </c>
      <c r="J366" s="67" t="s">
        <v>4504</v>
      </c>
      <c r="K366" s="67" t="s">
        <v>458</v>
      </c>
      <c r="L366" s="70">
        <v>2027.52</v>
      </c>
      <c r="M366" s="67" t="s">
        <v>871</v>
      </c>
      <c r="N366" s="70">
        <v>194575413.36162701</v>
      </c>
      <c r="O366" s="67" t="s">
        <v>5436</v>
      </c>
    </row>
    <row r="367" spans="1:15" customFormat="1" ht="24" customHeight="1">
      <c r="A367" s="67" t="s">
        <v>1407</v>
      </c>
      <c r="B367" s="68" t="s">
        <v>1282</v>
      </c>
      <c r="C367" s="68" t="s">
        <v>1408</v>
      </c>
      <c r="D367" s="68" t="s">
        <v>472</v>
      </c>
      <c r="E367" s="69" t="s">
        <v>377</v>
      </c>
      <c r="F367" s="67" t="s">
        <v>2149</v>
      </c>
      <c r="G367" s="67" t="s">
        <v>458</v>
      </c>
      <c r="H367" s="67" t="s">
        <v>1409</v>
      </c>
      <c r="I367" s="67" t="s">
        <v>458</v>
      </c>
      <c r="J367" s="67" t="s">
        <v>2900</v>
      </c>
      <c r="K367" s="67" t="s">
        <v>458</v>
      </c>
      <c r="L367" s="70">
        <v>2000.25</v>
      </c>
      <c r="M367" s="67" t="s">
        <v>871</v>
      </c>
      <c r="N367" s="70">
        <v>194577413.61162701</v>
      </c>
      <c r="O367" s="67" t="s">
        <v>5436</v>
      </c>
    </row>
    <row r="368" spans="1:15" customFormat="1" ht="24" customHeight="1">
      <c r="A368" s="67" t="s">
        <v>892</v>
      </c>
      <c r="B368" s="68" t="s">
        <v>2122</v>
      </c>
      <c r="C368" s="68" t="s">
        <v>575</v>
      </c>
      <c r="D368" s="68" t="s">
        <v>472</v>
      </c>
      <c r="E368" s="69" t="s">
        <v>88</v>
      </c>
      <c r="F368" s="67" t="s">
        <v>4507</v>
      </c>
      <c r="G368" s="67" t="s">
        <v>458</v>
      </c>
      <c r="H368" s="67" t="s">
        <v>4508</v>
      </c>
      <c r="I368" s="67" t="s">
        <v>458</v>
      </c>
      <c r="J368" s="67" t="s">
        <v>4509</v>
      </c>
      <c r="K368" s="67" t="s">
        <v>458</v>
      </c>
      <c r="L368" s="70">
        <v>1992.6732691684001</v>
      </c>
      <c r="M368" s="67" t="s">
        <v>871</v>
      </c>
      <c r="N368" s="70">
        <v>194579406.28489611</v>
      </c>
      <c r="O368" s="67" t="s">
        <v>5436</v>
      </c>
    </row>
    <row r="369" spans="1:15" customFormat="1" ht="24" customHeight="1">
      <c r="A369" s="67" t="s">
        <v>2041</v>
      </c>
      <c r="B369" s="68" t="s">
        <v>10</v>
      </c>
      <c r="C369" s="68" t="s">
        <v>2042</v>
      </c>
      <c r="D369" s="68" t="s">
        <v>472</v>
      </c>
      <c r="E369" s="69" t="s">
        <v>377</v>
      </c>
      <c r="F369" s="67" t="s">
        <v>2892</v>
      </c>
      <c r="G369" s="67" t="s">
        <v>458</v>
      </c>
      <c r="H369" s="67" t="s">
        <v>2043</v>
      </c>
      <c r="I369" s="67" t="s">
        <v>458</v>
      </c>
      <c r="J369" s="67" t="s">
        <v>2901</v>
      </c>
      <c r="K369" s="67" t="s">
        <v>458</v>
      </c>
      <c r="L369" s="70">
        <v>1936</v>
      </c>
      <c r="M369" s="67" t="s">
        <v>871</v>
      </c>
      <c r="N369" s="70">
        <v>194581342.28489611</v>
      </c>
      <c r="O369" s="67" t="s">
        <v>5436</v>
      </c>
    </row>
    <row r="370" spans="1:15" customFormat="1" ht="26.1" customHeight="1">
      <c r="A370" s="67" t="s">
        <v>1405</v>
      </c>
      <c r="B370" s="68" t="s">
        <v>526</v>
      </c>
      <c r="C370" s="68" t="s">
        <v>1406</v>
      </c>
      <c r="D370" s="68" t="s">
        <v>472</v>
      </c>
      <c r="E370" s="69" t="s">
        <v>697</v>
      </c>
      <c r="F370" s="67" t="s">
        <v>2905</v>
      </c>
      <c r="G370" s="67" t="s">
        <v>458</v>
      </c>
      <c r="H370" s="67" t="s">
        <v>2887</v>
      </c>
      <c r="I370" s="67" t="s">
        <v>458</v>
      </c>
      <c r="J370" s="67" t="s">
        <v>4513</v>
      </c>
      <c r="K370" s="67" t="s">
        <v>458</v>
      </c>
      <c r="L370" s="70">
        <v>1831.677512</v>
      </c>
      <c r="M370" s="67" t="s">
        <v>871</v>
      </c>
      <c r="N370" s="70">
        <v>194583173.9624081</v>
      </c>
      <c r="O370" s="67" t="s">
        <v>5441</v>
      </c>
    </row>
    <row r="371" spans="1:15" customFormat="1" ht="24" customHeight="1">
      <c r="A371" s="67" t="s">
        <v>2075</v>
      </c>
      <c r="B371" s="68" t="s">
        <v>2122</v>
      </c>
      <c r="C371" s="68" t="s">
        <v>2076</v>
      </c>
      <c r="D371" s="68" t="s">
        <v>472</v>
      </c>
      <c r="E371" s="69" t="s">
        <v>42</v>
      </c>
      <c r="F371" s="67" t="s">
        <v>2902</v>
      </c>
      <c r="G371" s="67" t="s">
        <v>458</v>
      </c>
      <c r="H371" s="67" t="s">
        <v>4515</v>
      </c>
      <c r="I371" s="67" t="s">
        <v>458</v>
      </c>
      <c r="J371" s="67" t="s">
        <v>4516</v>
      </c>
      <c r="K371" s="67" t="s">
        <v>458</v>
      </c>
      <c r="L371" s="70">
        <v>1823.3388081902399</v>
      </c>
      <c r="M371" s="67" t="s">
        <v>871</v>
      </c>
      <c r="N371" s="70">
        <v>194584997.3012163</v>
      </c>
      <c r="O371" s="67" t="s">
        <v>5441</v>
      </c>
    </row>
    <row r="372" spans="1:15" customFormat="1" ht="39" customHeight="1">
      <c r="A372" s="67" t="s">
        <v>2912</v>
      </c>
      <c r="B372" s="68" t="s">
        <v>526</v>
      </c>
      <c r="C372" s="68" t="s">
        <v>2913</v>
      </c>
      <c r="D372" s="68" t="s">
        <v>472</v>
      </c>
      <c r="E372" s="69" t="s">
        <v>377</v>
      </c>
      <c r="F372" s="67" t="s">
        <v>2146</v>
      </c>
      <c r="G372" s="67" t="s">
        <v>458</v>
      </c>
      <c r="H372" s="67" t="s">
        <v>4517</v>
      </c>
      <c r="I372" s="67" t="s">
        <v>458</v>
      </c>
      <c r="J372" s="67" t="s">
        <v>4517</v>
      </c>
      <c r="K372" s="67" t="s">
        <v>458</v>
      </c>
      <c r="L372" s="70">
        <v>1777.51</v>
      </c>
      <c r="M372" s="67" t="s">
        <v>871</v>
      </c>
      <c r="N372" s="70">
        <v>194586774.81121629</v>
      </c>
      <c r="O372" s="67" t="s">
        <v>5441</v>
      </c>
    </row>
    <row r="373" spans="1:15" customFormat="1" ht="24" customHeight="1">
      <c r="A373" s="67" t="s">
        <v>1410</v>
      </c>
      <c r="B373" s="68" t="s">
        <v>1282</v>
      </c>
      <c r="C373" s="68" t="s">
        <v>1411</v>
      </c>
      <c r="D373" s="68" t="s">
        <v>472</v>
      </c>
      <c r="E373" s="69" t="s">
        <v>377</v>
      </c>
      <c r="F373" s="67" t="s">
        <v>2910</v>
      </c>
      <c r="G373" s="67" t="s">
        <v>458</v>
      </c>
      <c r="H373" s="67" t="s">
        <v>1412</v>
      </c>
      <c r="I373" s="67" t="s">
        <v>458</v>
      </c>
      <c r="J373" s="67" t="s">
        <v>2911</v>
      </c>
      <c r="K373" s="67" t="s">
        <v>458</v>
      </c>
      <c r="L373" s="70">
        <v>1598.4</v>
      </c>
      <c r="M373" s="67" t="s">
        <v>871</v>
      </c>
      <c r="N373" s="70">
        <v>194588373.2112163</v>
      </c>
      <c r="O373" s="67" t="s">
        <v>5441</v>
      </c>
    </row>
    <row r="374" spans="1:15" customFormat="1" ht="39" customHeight="1">
      <c r="A374" s="67" t="s">
        <v>2052</v>
      </c>
      <c r="B374" s="68" t="s">
        <v>526</v>
      </c>
      <c r="C374" s="68" t="s">
        <v>2053</v>
      </c>
      <c r="D374" s="68" t="s">
        <v>472</v>
      </c>
      <c r="E374" s="69" t="s">
        <v>377</v>
      </c>
      <c r="F374" s="67" t="s">
        <v>2914</v>
      </c>
      <c r="G374" s="67" t="s">
        <v>458</v>
      </c>
      <c r="H374" s="67" t="s">
        <v>2915</v>
      </c>
      <c r="I374" s="67" t="s">
        <v>458</v>
      </c>
      <c r="J374" s="67" t="s">
        <v>2916</v>
      </c>
      <c r="K374" s="67" t="s">
        <v>458</v>
      </c>
      <c r="L374" s="70">
        <v>1536</v>
      </c>
      <c r="M374" s="67" t="s">
        <v>871</v>
      </c>
      <c r="N374" s="70">
        <v>194589909.2112163</v>
      </c>
      <c r="O374" s="67" t="s">
        <v>5441</v>
      </c>
    </row>
    <row r="375" spans="1:15" customFormat="1" ht="24" customHeight="1">
      <c r="A375" s="67" t="s">
        <v>1415</v>
      </c>
      <c r="B375" s="68" t="s">
        <v>1282</v>
      </c>
      <c r="C375" s="68" t="s">
        <v>1416</v>
      </c>
      <c r="D375" s="68" t="s">
        <v>472</v>
      </c>
      <c r="E375" s="69" t="s">
        <v>377</v>
      </c>
      <c r="F375" s="67" t="s">
        <v>2920</v>
      </c>
      <c r="G375" s="67" t="s">
        <v>458</v>
      </c>
      <c r="H375" s="67" t="s">
        <v>1310</v>
      </c>
      <c r="I375" s="67" t="s">
        <v>458</v>
      </c>
      <c r="J375" s="67" t="s">
        <v>2921</v>
      </c>
      <c r="K375" s="67" t="s">
        <v>458</v>
      </c>
      <c r="L375" s="70">
        <v>1421.28</v>
      </c>
      <c r="M375" s="67" t="s">
        <v>871</v>
      </c>
      <c r="N375" s="70">
        <v>194591330.4912163</v>
      </c>
      <c r="O375" s="67" t="s">
        <v>5441</v>
      </c>
    </row>
    <row r="376" spans="1:15" customFormat="1" ht="26.1" customHeight="1">
      <c r="A376" s="67" t="s">
        <v>884</v>
      </c>
      <c r="B376" s="68" t="s">
        <v>2122</v>
      </c>
      <c r="C376" s="68" t="s">
        <v>605</v>
      </c>
      <c r="D376" s="68" t="s">
        <v>472</v>
      </c>
      <c r="E376" s="69" t="s">
        <v>393</v>
      </c>
      <c r="F376" s="67" t="s">
        <v>4535</v>
      </c>
      <c r="G376" s="67" t="s">
        <v>458</v>
      </c>
      <c r="H376" s="67" t="s">
        <v>4536</v>
      </c>
      <c r="I376" s="67" t="s">
        <v>458</v>
      </c>
      <c r="J376" s="67" t="s">
        <v>4537</v>
      </c>
      <c r="K376" s="67" t="s">
        <v>458</v>
      </c>
      <c r="L376" s="70">
        <v>1415.3423616</v>
      </c>
      <c r="M376" s="67" t="s">
        <v>871</v>
      </c>
      <c r="N376" s="70">
        <v>194592745.8335779</v>
      </c>
      <c r="O376" s="67" t="s">
        <v>5441</v>
      </c>
    </row>
    <row r="377" spans="1:15" customFormat="1" ht="26.1" customHeight="1">
      <c r="A377" s="67" t="s">
        <v>1256</v>
      </c>
      <c r="B377" s="68" t="s">
        <v>526</v>
      </c>
      <c r="C377" s="68" t="s">
        <v>1257</v>
      </c>
      <c r="D377" s="68" t="s">
        <v>472</v>
      </c>
      <c r="E377" s="69" t="s">
        <v>697</v>
      </c>
      <c r="F377" s="67" t="s">
        <v>5442</v>
      </c>
      <c r="G377" s="67" t="s">
        <v>458</v>
      </c>
      <c r="H377" s="67" t="s">
        <v>4544</v>
      </c>
      <c r="I377" s="67" t="s">
        <v>458</v>
      </c>
      <c r="J377" s="67" t="s">
        <v>5443</v>
      </c>
      <c r="K377" s="67" t="s">
        <v>458</v>
      </c>
      <c r="L377" s="70">
        <v>1394.0204183999999</v>
      </c>
      <c r="M377" s="67" t="s">
        <v>871</v>
      </c>
      <c r="N377" s="70">
        <v>194594139.85399631</v>
      </c>
      <c r="O377" s="67" t="s">
        <v>5441</v>
      </c>
    </row>
    <row r="378" spans="1:15" customFormat="1" ht="24" customHeight="1">
      <c r="A378" s="67" t="s">
        <v>2917</v>
      </c>
      <c r="B378" s="68" t="s">
        <v>2122</v>
      </c>
      <c r="C378" s="68" t="s">
        <v>2918</v>
      </c>
      <c r="D378" s="68" t="s">
        <v>472</v>
      </c>
      <c r="E378" s="69" t="s">
        <v>70</v>
      </c>
      <c r="F378" s="67" t="s">
        <v>2919</v>
      </c>
      <c r="G378" s="67" t="s">
        <v>458</v>
      </c>
      <c r="H378" s="67" t="s">
        <v>4538</v>
      </c>
      <c r="I378" s="67" t="s">
        <v>458</v>
      </c>
      <c r="J378" s="67" t="s">
        <v>4539</v>
      </c>
      <c r="K378" s="67" t="s">
        <v>458</v>
      </c>
      <c r="L378" s="70">
        <v>1360.1571429600001</v>
      </c>
      <c r="M378" s="67" t="s">
        <v>871</v>
      </c>
      <c r="N378" s="70">
        <v>194595500.01113921</v>
      </c>
      <c r="O378" s="67" t="s">
        <v>5441</v>
      </c>
    </row>
    <row r="379" spans="1:15" customFormat="1" ht="26.1" customHeight="1">
      <c r="A379" s="67" t="s">
        <v>2049</v>
      </c>
      <c r="B379" s="68" t="s">
        <v>526</v>
      </c>
      <c r="C379" s="68" t="s">
        <v>2050</v>
      </c>
      <c r="D379" s="68" t="s">
        <v>472</v>
      </c>
      <c r="E379" s="69" t="s">
        <v>377</v>
      </c>
      <c r="F379" s="67" t="s">
        <v>2922</v>
      </c>
      <c r="G379" s="67" t="s">
        <v>458</v>
      </c>
      <c r="H379" s="67" t="s">
        <v>2051</v>
      </c>
      <c r="I379" s="67" t="s">
        <v>458</v>
      </c>
      <c r="J379" s="67" t="s">
        <v>2923</v>
      </c>
      <c r="K379" s="67" t="s">
        <v>458</v>
      </c>
      <c r="L379" s="70">
        <v>1342</v>
      </c>
      <c r="M379" s="67" t="s">
        <v>871</v>
      </c>
      <c r="N379" s="70">
        <v>194596842.01113921</v>
      </c>
      <c r="O379" s="67" t="s">
        <v>5441</v>
      </c>
    </row>
    <row r="380" spans="1:15" customFormat="1" ht="26.1" customHeight="1">
      <c r="A380" s="67" t="s">
        <v>1417</v>
      </c>
      <c r="B380" s="68" t="s">
        <v>1282</v>
      </c>
      <c r="C380" s="68" t="s">
        <v>1418</v>
      </c>
      <c r="D380" s="68" t="s">
        <v>472</v>
      </c>
      <c r="E380" s="69" t="s">
        <v>377</v>
      </c>
      <c r="F380" s="67" t="s">
        <v>2879</v>
      </c>
      <c r="G380" s="67" t="s">
        <v>458</v>
      </c>
      <c r="H380" s="67" t="s">
        <v>1419</v>
      </c>
      <c r="I380" s="67" t="s">
        <v>458</v>
      </c>
      <c r="J380" s="67" t="s">
        <v>2924</v>
      </c>
      <c r="K380" s="67" t="s">
        <v>458</v>
      </c>
      <c r="L380" s="70">
        <v>1329.75</v>
      </c>
      <c r="M380" s="67" t="s">
        <v>871</v>
      </c>
      <c r="N380" s="70">
        <v>194598171.76113921</v>
      </c>
      <c r="O380" s="67" t="s">
        <v>5441</v>
      </c>
    </row>
    <row r="381" spans="1:15" customFormat="1" ht="39" customHeight="1">
      <c r="A381" s="67" t="s">
        <v>2152</v>
      </c>
      <c r="B381" s="68" t="s">
        <v>526</v>
      </c>
      <c r="C381" s="68" t="s">
        <v>2153</v>
      </c>
      <c r="D381" s="68" t="s">
        <v>472</v>
      </c>
      <c r="E381" s="69" t="s">
        <v>1028</v>
      </c>
      <c r="F381" s="67" t="s">
        <v>2150</v>
      </c>
      <c r="G381" s="67" t="s">
        <v>458</v>
      </c>
      <c r="H381" s="67" t="s">
        <v>4540</v>
      </c>
      <c r="I381" s="67" t="s">
        <v>458</v>
      </c>
      <c r="J381" s="67" t="s">
        <v>4541</v>
      </c>
      <c r="K381" s="67" t="s">
        <v>458</v>
      </c>
      <c r="L381" s="70">
        <v>1277.76</v>
      </c>
      <c r="M381" s="67" t="s">
        <v>871</v>
      </c>
      <c r="N381" s="70">
        <v>194599449.5211392</v>
      </c>
      <c r="O381" s="67" t="s">
        <v>5441</v>
      </c>
    </row>
    <row r="382" spans="1:15" customFormat="1" ht="24" customHeight="1">
      <c r="A382" s="67" t="s">
        <v>1420</v>
      </c>
      <c r="B382" s="68" t="s">
        <v>1291</v>
      </c>
      <c r="C382" s="68" t="s">
        <v>1421</v>
      </c>
      <c r="D382" s="68" t="s">
        <v>472</v>
      </c>
      <c r="E382" s="69" t="s">
        <v>88</v>
      </c>
      <c r="F382" s="67" t="s">
        <v>2925</v>
      </c>
      <c r="G382" s="67" t="s">
        <v>458</v>
      </c>
      <c r="H382" s="67" t="s">
        <v>1422</v>
      </c>
      <c r="I382" s="67" t="s">
        <v>458</v>
      </c>
      <c r="J382" s="67" t="s">
        <v>2926</v>
      </c>
      <c r="K382" s="67" t="s">
        <v>458</v>
      </c>
      <c r="L382" s="70">
        <v>1195.0764896000001</v>
      </c>
      <c r="M382" s="67" t="s">
        <v>871</v>
      </c>
      <c r="N382" s="70">
        <v>194600644.5976288</v>
      </c>
      <c r="O382" s="67" t="s">
        <v>5441</v>
      </c>
    </row>
    <row r="383" spans="1:15" customFormat="1" ht="26.1" customHeight="1">
      <c r="A383" s="67" t="s">
        <v>2154</v>
      </c>
      <c r="B383" s="68" t="s">
        <v>526</v>
      </c>
      <c r="C383" s="68" t="s">
        <v>2155</v>
      </c>
      <c r="D383" s="68" t="s">
        <v>472</v>
      </c>
      <c r="E383" s="69" t="s">
        <v>1028</v>
      </c>
      <c r="F383" s="67" t="s">
        <v>2931</v>
      </c>
      <c r="G383" s="67" t="s">
        <v>458</v>
      </c>
      <c r="H383" s="67" t="s">
        <v>4545</v>
      </c>
      <c r="I383" s="67" t="s">
        <v>458</v>
      </c>
      <c r="J383" s="67" t="s">
        <v>4546</v>
      </c>
      <c r="K383" s="67" t="s">
        <v>458</v>
      </c>
      <c r="L383" s="70">
        <v>1168.6400000000001</v>
      </c>
      <c r="M383" s="67" t="s">
        <v>871</v>
      </c>
      <c r="N383" s="70">
        <v>194601813.23762879</v>
      </c>
      <c r="O383" s="67" t="s">
        <v>5441</v>
      </c>
    </row>
    <row r="384" spans="1:15" customFormat="1" ht="24" customHeight="1">
      <c r="A384" s="67" t="s">
        <v>2058</v>
      </c>
      <c r="B384" s="68" t="s">
        <v>526</v>
      </c>
      <c r="C384" s="68" t="s">
        <v>2059</v>
      </c>
      <c r="D384" s="68" t="s">
        <v>472</v>
      </c>
      <c r="E384" s="69" t="s">
        <v>1028</v>
      </c>
      <c r="F384" s="67" t="s">
        <v>2930</v>
      </c>
      <c r="G384" s="67" t="s">
        <v>458</v>
      </c>
      <c r="H384" s="67" t="s">
        <v>4547</v>
      </c>
      <c r="I384" s="67" t="s">
        <v>458</v>
      </c>
      <c r="J384" s="67" t="s">
        <v>4548</v>
      </c>
      <c r="K384" s="67" t="s">
        <v>458</v>
      </c>
      <c r="L384" s="70">
        <v>1134.08</v>
      </c>
      <c r="M384" s="67" t="s">
        <v>871</v>
      </c>
      <c r="N384" s="70">
        <v>194602947.3176288</v>
      </c>
      <c r="O384" s="67" t="s">
        <v>5441</v>
      </c>
    </row>
    <row r="385" spans="1:15" customFormat="1" ht="24" customHeight="1">
      <c r="A385" s="67" t="s">
        <v>1024</v>
      </c>
      <c r="B385" s="68" t="s">
        <v>526</v>
      </c>
      <c r="C385" s="68" t="s">
        <v>1025</v>
      </c>
      <c r="D385" s="68" t="s">
        <v>472</v>
      </c>
      <c r="E385" s="69" t="s">
        <v>36</v>
      </c>
      <c r="F385" s="67" t="s">
        <v>2927</v>
      </c>
      <c r="G385" s="67" t="s">
        <v>458</v>
      </c>
      <c r="H385" s="67" t="s">
        <v>2928</v>
      </c>
      <c r="I385" s="67" t="s">
        <v>458</v>
      </c>
      <c r="J385" s="67" t="s">
        <v>2929</v>
      </c>
      <c r="K385" s="67" t="s">
        <v>458</v>
      </c>
      <c r="L385" s="70">
        <v>1126.9842000000001</v>
      </c>
      <c r="M385" s="67" t="s">
        <v>871</v>
      </c>
      <c r="N385" s="70">
        <v>194604074.3018288</v>
      </c>
      <c r="O385" s="67" t="s">
        <v>5441</v>
      </c>
    </row>
    <row r="386" spans="1:15" customFormat="1" ht="26.1" customHeight="1">
      <c r="A386" s="67" t="s">
        <v>2054</v>
      </c>
      <c r="B386" s="68" t="s">
        <v>526</v>
      </c>
      <c r="C386" s="68" t="s">
        <v>2055</v>
      </c>
      <c r="D386" s="68" t="s">
        <v>472</v>
      </c>
      <c r="E386" s="69" t="s">
        <v>377</v>
      </c>
      <c r="F386" s="67" t="s">
        <v>2922</v>
      </c>
      <c r="G386" s="67" t="s">
        <v>458</v>
      </c>
      <c r="H386" s="67" t="s">
        <v>2932</v>
      </c>
      <c r="I386" s="67" t="s">
        <v>458</v>
      </c>
      <c r="J386" s="67" t="s">
        <v>2933</v>
      </c>
      <c r="K386" s="67" t="s">
        <v>458</v>
      </c>
      <c r="L386" s="70">
        <v>1013.21</v>
      </c>
      <c r="M386" s="67" t="s">
        <v>871</v>
      </c>
      <c r="N386" s="70">
        <v>194605087.51182881</v>
      </c>
      <c r="O386" s="67" t="s">
        <v>5441</v>
      </c>
    </row>
    <row r="387" spans="1:15" customFormat="1" ht="26.1" customHeight="1">
      <c r="A387" s="67" t="s">
        <v>1413</v>
      </c>
      <c r="B387" s="68" t="s">
        <v>526</v>
      </c>
      <c r="C387" s="68" t="s">
        <v>1414</v>
      </c>
      <c r="D387" s="68" t="s">
        <v>472</v>
      </c>
      <c r="E387" s="69" t="s">
        <v>697</v>
      </c>
      <c r="F387" s="67" t="s">
        <v>2905</v>
      </c>
      <c r="G387" s="67" t="s">
        <v>458</v>
      </c>
      <c r="H387" s="67" t="s">
        <v>3110</v>
      </c>
      <c r="I387" s="67" t="s">
        <v>458</v>
      </c>
      <c r="J387" s="67" t="s">
        <v>4552</v>
      </c>
      <c r="K387" s="67" t="s">
        <v>458</v>
      </c>
      <c r="L387" s="70">
        <v>1010.116275</v>
      </c>
      <c r="M387" s="67" t="s">
        <v>871</v>
      </c>
      <c r="N387" s="70">
        <v>194606097.62810379</v>
      </c>
      <c r="O387" s="67" t="s">
        <v>5441</v>
      </c>
    </row>
    <row r="388" spans="1:15" customFormat="1" ht="26.1" customHeight="1">
      <c r="A388" s="67" t="s">
        <v>2907</v>
      </c>
      <c r="B388" s="68" t="s">
        <v>526</v>
      </c>
      <c r="C388" s="68" t="s">
        <v>2908</v>
      </c>
      <c r="D388" s="68" t="s">
        <v>472</v>
      </c>
      <c r="E388" s="69" t="s">
        <v>697</v>
      </c>
      <c r="F388" s="67" t="s">
        <v>4553</v>
      </c>
      <c r="G388" s="67" t="s">
        <v>458</v>
      </c>
      <c r="H388" s="67" t="s">
        <v>2906</v>
      </c>
      <c r="I388" s="67" t="s">
        <v>458</v>
      </c>
      <c r="J388" s="67" t="s">
        <v>4554</v>
      </c>
      <c r="K388" s="67" t="s">
        <v>458</v>
      </c>
      <c r="L388" s="70">
        <v>958.06851840000002</v>
      </c>
      <c r="M388" s="67" t="s">
        <v>871</v>
      </c>
      <c r="N388" s="70">
        <v>194607055.69662219</v>
      </c>
      <c r="O388" s="67" t="s">
        <v>5441</v>
      </c>
    </row>
    <row r="389" spans="1:15" customFormat="1" ht="24" customHeight="1">
      <c r="A389" s="67" t="s">
        <v>900</v>
      </c>
      <c r="B389" s="68" t="s">
        <v>2122</v>
      </c>
      <c r="C389" s="68" t="s">
        <v>561</v>
      </c>
      <c r="D389" s="68" t="s">
        <v>472</v>
      </c>
      <c r="E389" s="69" t="s">
        <v>485</v>
      </c>
      <c r="F389" s="67" t="s">
        <v>2934</v>
      </c>
      <c r="G389" s="67" t="s">
        <v>458</v>
      </c>
      <c r="H389" s="67" t="s">
        <v>4555</v>
      </c>
      <c r="I389" s="67" t="s">
        <v>458</v>
      </c>
      <c r="J389" s="67" t="s">
        <v>4556</v>
      </c>
      <c r="K389" s="67" t="s">
        <v>458</v>
      </c>
      <c r="L389" s="70">
        <v>942.79868997640006</v>
      </c>
      <c r="M389" s="67" t="s">
        <v>871</v>
      </c>
      <c r="N389" s="70">
        <v>194607998.49531209</v>
      </c>
      <c r="O389" s="67" t="s">
        <v>5441</v>
      </c>
    </row>
    <row r="390" spans="1:15" customFormat="1" ht="24" customHeight="1">
      <c r="A390" s="67" t="s">
        <v>1371</v>
      </c>
      <c r="B390" s="68" t="s">
        <v>526</v>
      </c>
      <c r="C390" s="68" t="s">
        <v>1372</v>
      </c>
      <c r="D390" s="68" t="s">
        <v>472</v>
      </c>
      <c r="E390" s="69" t="s">
        <v>1028</v>
      </c>
      <c r="F390" s="67" t="s">
        <v>2935</v>
      </c>
      <c r="G390" s="67" t="s">
        <v>458</v>
      </c>
      <c r="H390" s="67" t="s">
        <v>4563</v>
      </c>
      <c r="I390" s="67" t="s">
        <v>458</v>
      </c>
      <c r="J390" s="67" t="s">
        <v>4564</v>
      </c>
      <c r="K390" s="67" t="s">
        <v>458</v>
      </c>
      <c r="L390" s="70">
        <v>836.82</v>
      </c>
      <c r="M390" s="67" t="s">
        <v>871</v>
      </c>
      <c r="N390" s="70">
        <v>194608835.31531209</v>
      </c>
      <c r="O390" s="67" t="s">
        <v>5441</v>
      </c>
    </row>
    <row r="391" spans="1:15" customFormat="1" ht="24" customHeight="1">
      <c r="A391" s="67" t="s">
        <v>1423</v>
      </c>
      <c r="B391" s="68" t="s">
        <v>1282</v>
      </c>
      <c r="C391" s="68" t="s">
        <v>1424</v>
      </c>
      <c r="D391" s="68" t="s">
        <v>472</v>
      </c>
      <c r="E391" s="69" t="s">
        <v>377</v>
      </c>
      <c r="F391" s="67" t="s">
        <v>2936</v>
      </c>
      <c r="G391" s="67" t="s">
        <v>458</v>
      </c>
      <c r="H391" s="67" t="s">
        <v>1425</v>
      </c>
      <c r="I391" s="67" t="s">
        <v>458</v>
      </c>
      <c r="J391" s="67" t="s">
        <v>2937</v>
      </c>
      <c r="K391" s="67" t="s">
        <v>458</v>
      </c>
      <c r="L391" s="70">
        <v>830.9</v>
      </c>
      <c r="M391" s="67" t="s">
        <v>871</v>
      </c>
      <c r="N391" s="70">
        <v>194609666.21531209</v>
      </c>
      <c r="O391" s="67" t="s">
        <v>5441</v>
      </c>
    </row>
    <row r="392" spans="1:15" customFormat="1" ht="24" customHeight="1">
      <c r="A392" s="67" t="s">
        <v>1452</v>
      </c>
      <c r="B392" s="68" t="s">
        <v>1291</v>
      </c>
      <c r="C392" s="68" t="s">
        <v>1453</v>
      </c>
      <c r="D392" s="68" t="s">
        <v>472</v>
      </c>
      <c r="E392" s="69" t="s">
        <v>393</v>
      </c>
      <c r="F392" s="67" t="s">
        <v>2944</v>
      </c>
      <c r="G392" s="67" t="s">
        <v>458</v>
      </c>
      <c r="H392" s="67" t="s">
        <v>1309</v>
      </c>
      <c r="I392" s="67" t="s">
        <v>458</v>
      </c>
      <c r="J392" s="67" t="s">
        <v>4565</v>
      </c>
      <c r="K392" s="67" t="s">
        <v>458</v>
      </c>
      <c r="L392" s="70">
        <v>793.20785920000003</v>
      </c>
      <c r="M392" s="67" t="s">
        <v>871</v>
      </c>
      <c r="N392" s="70">
        <v>194610459.42317131</v>
      </c>
      <c r="O392" s="67" t="s">
        <v>5441</v>
      </c>
    </row>
    <row r="393" spans="1:15" customFormat="1" ht="24" customHeight="1">
      <c r="A393" s="67" t="s">
        <v>1434</v>
      </c>
      <c r="B393" s="68" t="s">
        <v>1291</v>
      </c>
      <c r="C393" s="68" t="s">
        <v>1435</v>
      </c>
      <c r="D393" s="68" t="s">
        <v>472</v>
      </c>
      <c r="E393" s="69" t="s">
        <v>88</v>
      </c>
      <c r="F393" s="67" t="s">
        <v>2938</v>
      </c>
      <c r="G393" s="67" t="s">
        <v>458</v>
      </c>
      <c r="H393" s="67" t="s">
        <v>2939</v>
      </c>
      <c r="I393" s="67" t="s">
        <v>458</v>
      </c>
      <c r="J393" s="67" t="s">
        <v>2940</v>
      </c>
      <c r="K393" s="67" t="s">
        <v>458</v>
      </c>
      <c r="L393" s="70">
        <v>773.54620050000005</v>
      </c>
      <c r="M393" s="67" t="s">
        <v>871</v>
      </c>
      <c r="N393" s="70">
        <v>194611232.9693718</v>
      </c>
      <c r="O393" s="67" t="s">
        <v>5441</v>
      </c>
    </row>
    <row r="394" spans="1:15" customFormat="1" ht="24" customHeight="1">
      <c r="A394" s="67" t="s">
        <v>1426</v>
      </c>
      <c r="B394" s="68" t="s">
        <v>1282</v>
      </c>
      <c r="C394" s="68" t="s">
        <v>1427</v>
      </c>
      <c r="D394" s="68" t="s">
        <v>472</v>
      </c>
      <c r="E394" s="69" t="s">
        <v>1028</v>
      </c>
      <c r="F394" s="67" t="s">
        <v>2941</v>
      </c>
      <c r="G394" s="67" t="s">
        <v>458</v>
      </c>
      <c r="H394" s="67" t="s">
        <v>924</v>
      </c>
      <c r="I394" s="67" t="s">
        <v>458</v>
      </c>
      <c r="J394" s="67" t="s">
        <v>2942</v>
      </c>
      <c r="K394" s="67" t="s">
        <v>458</v>
      </c>
      <c r="L394" s="70">
        <v>749.7</v>
      </c>
      <c r="M394" s="67" t="s">
        <v>871</v>
      </c>
      <c r="N394" s="70">
        <v>194611982.66937181</v>
      </c>
      <c r="O394" s="67" t="s">
        <v>5441</v>
      </c>
    </row>
    <row r="395" spans="1:15" customFormat="1" ht="26.1" customHeight="1">
      <c r="A395" s="67" t="s">
        <v>889</v>
      </c>
      <c r="B395" s="68" t="s">
        <v>2122</v>
      </c>
      <c r="C395" s="68" t="s">
        <v>670</v>
      </c>
      <c r="D395" s="68" t="s">
        <v>472</v>
      </c>
      <c r="E395" s="69" t="s">
        <v>70</v>
      </c>
      <c r="F395" s="67" t="s">
        <v>4569</v>
      </c>
      <c r="G395" s="67" t="s">
        <v>458</v>
      </c>
      <c r="H395" s="67" t="s">
        <v>4570</v>
      </c>
      <c r="I395" s="67" t="s">
        <v>458</v>
      </c>
      <c r="J395" s="67" t="s">
        <v>4571</v>
      </c>
      <c r="K395" s="67" t="s">
        <v>458</v>
      </c>
      <c r="L395" s="70">
        <v>731.93175020000001</v>
      </c>
      <c r="M395" s="67" t="s">
        <v>871</v>
      </c>
      <c r="N395" s="70">
        <v>194612714.60112199</v>
      </c>
      <c r="O395" s="67" t="s">
        <v>5441</v>
      </c>
    </row>
    <row r="396" spans="1:15" customFormat="1" ht="26.1" customHeight="1">
      <c r="A396" s="67" t="s">
        <v>913</v>
      </c>
      <c r="B396" s="68" t="s">
        <v>2122</v>
      </c>
      <c r="C396" s="68" t="s">
        <v>541</v>
      </c>
      <c r="D396" s="68" t="s">
        <v>472</v>
      </c>
      <c r="E396" s="69" t="s">
        <v>485</v>
      </c>
      <c r="F396" s="67" t="s">
        <v>2949</v>
      </c>
      <c r="G396" s="67" t="s">
        <v>458</v>
      </c>
      <c r="H396" s="67" t="s">
        <v>4572</v>
      </c>
      <c r="I396" s="67" t="s">
        <v>458</v>
      </c>
      <c r="J396" s="67" t="s">
        <v>4573</v>
      </c>
      <c r="K396" s="67" t="s">
        <v>458</v>
      </c>
      <c r="L396" s="70">
        <v>713.39747695649999</v>
      </c>
      <c r="M396" s="67" t="s">
        <v>871</v>
      </c>
      <c r="N396" s="70">
        <v>194613427.9985989</v>
      </c>
      <c r="O396" s="67" t="s">
        <v>5441</v>
      </c>
    </row>
    <row r="397" spans="1:15" customFormat="1" ht="24" customHeight="1">
      <c r="A397" s="67" t="s">
        <v>1428</v>
      </c>
      <c r="B397" s="68" t="s">
        <v>1282</v>
      </c>
      <c r="C397" s="68" t="s">
        <v>1429</v>
      </c>
      <c r="D397" s="68" t="s">
        <v>472</v>
      </c>
      <c r="E397" s="69" t="s">
        <v>1028</v>
      </c>
      <c r="F397" s="67" t="s">
        <v>2945</v>
      </c>
      <c r="G397" s="67" t="s">
        <v>458</v>
      </c>
      <c r="H397" s="67" t="s">
        <v>1430</v>
      </c>
      <c r="I397" s="67" t="s">
        <v>458</v>
      </c>
      <c r="J397" s="67" t="s">
        <v>2946</v>
      </c>
      <c r="K397" s="67" t="s">
        <v>458</v>
      </c>
      <c r="L397" s="70">
        <v>695.64</v>
      </c>
      <c r="M397" s="67" t="s">
        <v>871</v>
      </c>
      <c r="N397" s="70">
        <v>194614123.63859889</v>
      </c>
      <c r="O397" s="67" t="s">
        <v>5441</v>
      </c>
    </row>
    <row r="398" spans="1:15" customFormat="1" ht="26.1" customHeight="1">
      <c r="A398" s="67" t="s">
        <v>2950</v>
      </c>
      <c r="B398" s="68" t="s">
        <v>526</v>
      </c>
      <c r="C398" s="68" t="s">
        <v>2951</v>
      </c>
      <c r="D398" s="68" t="s">
        <v>472</v>
      </c>
      <c r="E398" s="69" t="s">
        <v>377</v>
      </c>
      <c r="F398" s="67" t="s">
        <v>2952</v>
      </c>
      <c r="G398" s="67" t="s">
        <v>458</v>
      </c>
      <c r="H398" s="67" t="s">
        <v>4575</v>
      </c>
      <c r="I398" s="67" t="s">
        <v>458</v>
      </c>
      <c r="J398" s="67" t="s">
        <v>4576</v>
      </c>
      <c r="K398" s="67" t="s">
        <v>458</v>
      </c>
      <c r="L398" s="70">
        <v>689.04</v>
      </c>
      <c r="M398" s="67" t="s">
        <v>871</v>
      </c>
      <c r="N398" s="70">
        <v>194614812.67859891</v>
      </c>
      <c r="O398" s="67" t="s">
        <v>5441</v>
      </c>
    </row>
    <row r="399" spans="1:15" customFormat="1" ht="26.1" customHeight="1">
      <c r="A399" s="67" t="s">
        <v>1431</v>
      </c>
      <c r="B399" s="68" t="s">
        <v>1282</v>
      </c>
      <c r="C399" s="68" t="s">
        <v>1432</v>
      </c>
      <c r="D399" s="68" t="s">
        <v>472</v>
      </c>
      <c r="E399" s="69" t="s">
        <v>377</v>
      </c>
      <c r="F399" s="67" t="s">
        <v>2947</v>
      </c>
      <c r="G399" s="67" t="s">
        <v>458</v>
      </c>
      <c r="H399" s="67" t="s">
        <v>1433</v>
      </c>
      <c r="I399" s="67" t="s">
        <v>458</v>
      </c>
      <c r="J399" s="67" t="s">
        <v>2948</v>
      </c>
      <c r="K399" s="67" t="s">
        <v>458</v>
      </c>
      <c r="L399" s="70">
        <v>687</v>
      </c>
      <c r="M399" s="67" t="s">
        <v>871</v>
      </c>
      <c r="N399" s="70">
        <v>194615499.67859891</v>
      </c>
      <c r="O399" s="67" t="s">
        <v>5444</v>
      </c>
    </row>
    <row r="400" spans="1:15" customFormat="1" ht="24" customHeight="1">
      <c r="A400" s="67" t="s">
        <v>915</v>
      </c>
      <c r="B400" s="68" t="s">
        <v>2122</v>
      </c>
      <c r="C400" s="68" t="s">
        <v>547</v>
      </c>
      <c r="D400" s="68" t="s">
        <v>472</v>
      </c>
      <c r="E400" s="69" t="s">
        <v>88</v>
      </c>
      <c r="F400" s="67" t="s">
        <v>2943</v>
      </c>
      <c r="G400" s="67" t="s">
        <v>458</v>
      </c>
      <c r="H400" s="67" t="s">
        <v>4577</v>
      </c>
      <c r="I400" s="67" t="s">
        <v>458</v>
      </c>
      <c r="J400" s="67" t="s">
        <v>4578</v>
      </c>
      <c r="K400" s="67" t="s">
        <v>458</v>
      </c>
      <c r="L400" s="70">
        <v>675.36143245999995</v>
      </c>
      <c r="M400" s="67" t="s">
        <v>871</v>
      </c>
      <c r="N400" s="70">
        <v>194616175.04003131</v>
      </c>
      <c r="O400" s="67" t="s">
        <v>5444</v>
      </c>
    </row>
    <row r="401" spans="1:15" customFormat="1" ht="39" customHeight="1">
      <c r="A401" s="67" t="s">
        <v>2158</v>
      </c>
      <c r="B401" s="68" t="s">
        <v>526</v>
      </c>
      <c r="C401" s="68" t="s">
        <v>2159</v>
      </c>
      <c r="D401" s="68" t="s">
        <v>472</v>
      </c>
      <c r="E401" s="69" t="s">
        <v>1028</v>
      </c>
      <c r="F401" s="67" t="s">
        <v>2953</v>
      </c>
      <c r="G401" s="67" t="s">
        <v>458</v>
      </c>
      <c r="H401" s="67" t="s">
        <v>2796</v>
      </c>
      <c r="I401" s="67" t="s">
        <v>458</v>
      </c>
      <c r="J401" s="67" t="s">
        <v>4579</v>
      </c>
      <c r="K401" s="67" t="s">
        <v>458</v>
      </c>
      <c r="L401" s="70">
        <v>640.86559999999997</v>
      </c>
      <c r="M401" s="67" t="s">
        <v>871</v>
      </c>
      <c r="N401" s="70">
        <v>194616815.9056313</v>
      </c>
      <c r="O401" s="67" t="s">
        <v>5444</v>
      </c>
    </row>
    <row r="402" spans="1:15" customFormat="1" ht="26.1" customHeight="1">
      <c r="A402" s="67" t="s">
        <v>1262</v>
      </c>
      <c r="B402" s="68" t="s">
        <v>526</v>
      </c>
      <c r="C402" s="68" t="s">
        <v>1263</v>
      </c>
      <c r="D402" s="68" t="s">
        <v>472</v>
      </c>
      <c r="E402" s="69" t="s">
        <v>697</v>
      </c>
      <c r="F402" s="67" t="s">
        <v>5442</v>
      </c>
      <c r="G402" s="67" t="s">
        <v>458</v>
      </c>
      <c r="H402" s="67" t="s">
        <v>1002</v>
      </c>
      <c r="I402" s="67" t="s">
        <v>458</v>
      </c>
      <c r="J402" s="67" t="s">
        <v>5445</v>
      </c>
      <c r="K402" s="67" t="s">
        <v>458</v>
      </c>
      <c r="L402" s="70">
        <v>576.83603519999997</v>
      </c>
      <c r="M402" s="67" t="s">
        <v>871</v>
      </c>
      <c r="N402" s="70">
        <v>194617392.7416665</v>
      </c>
      <c r="O402" s="67" t="s">
        <v>5444</v>
      </c>
    </row>
    <row r="403" spans="1:15" customFormat="1" ht="24" customHeight="1">
      <c r="A403" s="67" t="s">
        <v>2954</v>
      </c>
      <c r="B403" s="68" t="s">
        <v>2122</v>
      </c>
      <c r="C403" s="68" t="s">
        <v>2955</v>
      </c>
      <c r="D403" s="68" t="s">
        <v>472</v>
      </c>
      <c r="E403" s="69" t="s">
        <v>36</v>
      </c>
      <c r="F403" s="67" t="s">
        <v>2956</v>
      </c>
      <c r="G403" s="67" t="s">
        <v>458</v>
      </c>
      <c r="H403" s="67" t="s">
        <v>4580</v>
      </c>
      <c r="I403" s="67" t="s">
        <v>458</v>
      </c>
      <c r="J403" s="67" t="s">
        <v>4581</v>
      </c>
      <c r="K403" s="67" t="s">
        <v>458</v>
      </c>
      <c r="L403" s="70">
        <v>528.66537626800005</v>
      </c>
      <c r="M403" s="67" t="s">
        <v>871</v>
      </c>
      <c r="N403" s="70">
        <v>194617921.40704271</v>
      </c>
      <c r="O403" s="67" t="s">
        <v>5444</v>
      </c>
    </row>
    <row r="404" spans="1:15" customFormat="1" ht="24" customHeight="1">
      <c r="A404" s="67" t="s">
        <v>2060</v>
      </c>
      <c r="B404" s="68" t="s">
        <v>1291</v>
      </c>
      <c r="C404" s="68" t="s">
        <v>2061</v>
      </c>
      <c r="D404" s="68" t="s">
        <v>472</v>
      </c>
      <c r="E404" s="69" t="s">
        <v>88</v>
      </c>
      <c r="F404" s="67" t="s">
        <v>2957</v>
      </c>
      <c r="G404" s="67" t="s">
        <v>458</v>
      </c>
      <c r="H404" s="67" t="s">
        <v>1313</v>
      </c>
      <c r="I404" s="67" t="s">
        <v>458</v>
      </c>
      <c r="J404" s="67" t="s">
        <v>2958</v>
      </c>
      <c r="K404" s="67" t="s">
        <v>458</v>
      </c>
      <c r="L404" s="70">
        <v>520.70000000000005</v>
      </c>
      <c r="M404" s="67" t="s">
        <v>871</v>
      </c>
      <c r="N404" s="70">
        <v>194618442.1070427</v>
      </c>
      <c r="O404" s="67" t="s">
        <v>5444</v>
      </c>
    </row>
    <row r="405" spans="1:15" customFormat="1" ht="24" customHeight="1">
      <c r="A405" s="67" t="s">
        <v>1488</v>
      </c>
      <c r="B405" s="68" t="s">
        <v>1291</v>
      </c>
      <c r="C405" s="68" t="s">
        <v>1489</v>
      </c>
      <c r="D405" s="68" t="s">
        <v>472</v>
      </c>
      <c r="E405" s="69" t="s">
        <v>393</v>
      </c>
      <c r="F405" s="67" t="s">
        <v>2165</v>
      </c>
      <c r="G405" s="67" t="s">
        <v>458</v>
      </c>
      <c r="H405" s="67" t="s">
        <v>4230</v>
      </c>
      <c r="I405" s="67" t="s">
        <v>458</v>
      </c>
      <c r="J405" s="67" t="s">
        <v>4582</v>
      </c>
      <c r="K405" s="67" t="s">
        <v>458</v>
      </c>
      <c r="L405" s="70">
        <v>463.776768</v>
      </c>
      <c r="M405" s="67" t="s">
        <v>871</v>
      </c>
      <c r="N405" s="70">
        <v>194618905.8838107</v>
      </c>
      <c r="O405" s="67" t="s">
        <v>5444</v>
      </c>
    </row>
    <row r="406" spans="1:15" customFormat="1" ht="39" customHeight="1">
      <c r="A406" s="67" t="s">
        <v>894</v>
      </c>
      <c r="B406" s="68" t="s">
        <v>2122</v>
      </c>
      <c r="C406" s="68" t="s">
        <v>668</v>
      </c>
      <c r="D406" s="68" t="s">
        <v>472</v>
      </c>
      <c r="E406" s="69" t="s">
        <v>667</v>
      </c>
      <c r="F406" s="67" t="s">
        <v>4583</v>
      </c>
      <c r="G406" s="67" t="s">
        <v>458</v>
      </c>
      <c r="H406" s="67" t="s">
        <v>3088</v>
      </c>
      <c r="I406" s="67" t="s">
        <v>458</v>
      </c>
      <c r="J406" s="67" t="s">
        <v>4584</v>
      </c>
      <c r="K406" s="67" t="s">
        <v>458</v>
      </c>
      <c r="L406" s="70">
        <v>459.31119999999999</v>
      </c>
      <c r="M406" s="67" t="s">
        <v>871</v>
      </c>
      <c r="N406" s="70">
        <v>194619365.19501069</v>
      </c>
      <c r="O406" s="67" t="s">
        <v>5444</v>
      </c>
    </row>
    <row r="407" spans="1:15" customFormat="1" ht="26.1" customHeight="1">
      <c r="A407" s="67" t="s">
        <v>1438</v>
      </c>
      <c r="B407" s="68" t="s">
        <v>1282</v>
      </c>
      <c r="C407" s="68" t="s">
        <v>1439</v>
      </c>
      <c r="D407" s="68" t="s">
        <v>472</v>
      </c>
      <c r="E407" s="69" t="s">
        <v>377</v>
      </c>
      <c r="F407" s="67" t="s">
        <v>2145</v>
      </c>
      <c r="G407" s="67" t="s">
        <v>458</v>
      </c>
      <c r="H407" s="67" t="s">
        <v>1440</v>
      </c>
      <c r="I407" s="67" t="s">
        <v>458</v>
      </c>
      <c r="J407" s="67" t="s">
        <v>2959</v>
      </c>
      <c r="K407" s="67" t="s">
        <v>458</v>
      </c>
      <c r="L407" s="70">
        <v>442.05</v>
      </c>
      <c r="M407" s="67" t="s">
        <v>871</v>
      </c>
      <c r="N407" s="70">
        <v>194619807.2450107</v>
      </c>
      <c r="O407" s="67" t="s">
        <v>5444</v>
      </c>
    </row>
    <row r="408" spans="1:15" customFormat="1" ht="24" customHeight="1">
      <c r="A408" s="67" t="s">
        <v>930</v>
      </c>
      <c r="B408" s="68" t="s">
        <v>2122</v>
      </c>
      <c r="C408" s="68" t="s">
        <v>486</v>
      </c>
      <c r="D408" s="68" t="s">
        <v>472</v>
      </c>
      <c r="E408" s="69" t="s">
        <v>485</v>
      </c>
      <c r="F408" s="67" t="s">
        <v>4585</v>
      </c>
      <c r="G408" s="67" t="s">
        <v>458</v>
      </c>
      <c r="H408" s="67" t="s">
        <v>4586</v>
      </c>
      <c r="I408" s="67" t="s">
        <v>458</v>
      </c>
      <c r="J408" s="67" t="s">
        <v>4587</v>
      </c>
      <c r="K408" s="67" t="s">
        <v>458</v>
      </c>
      <c r="L408" s="70">
        <v>436.87962800198</v>
      </c>
      <c r="M408" s="67" t="s">
        <v>871</v>
      </c>
      <c r="N408" s="70">
        <v>194620244.12463871</v>
      </c>
      <c r="O408" s="67" t="s">
        <v>5444</v>
      </c>
    </row>
    <row r="409" spans="1:15" customFormat="1" ht="26.1" customHeight="1">
      <c r="A409" s="67" t="s">
        <v>2062</v>
      </c>
      <c r="B409" s="68" t="s">
        <v>526</v>
      </c>
      <c r="C409" s="68" t="s">
        <v>2063</v>
      </c>
      <c r="D409" s="68" t="s">
        <v>472</v>
      </c>
      <c r="E409" s="69" t="s">
        <v>377</v>
      </c>
      <c r="F409" s="67" t="s">
        <v>2157</v>
      </c>
      <c r="G409" s="67" t="s">
        <v>458</v>
      </c>
      <c r="H409" s="67" t="s">
        <v>2164</v>
      </c>
      <c r="I409" s="67" t="s">
        <v>458</v>
      </c>
      <c r="J409" s="67" t="s">
        <v>2961</v>
      </c>
      <c r="K409" s="67" t="s">
        <v>458</v>
      </c>
      <c r="L409" s="70">
        <v>430.43</v>
      </c>
      <c r="M409" s="67" t="s">
        <v>871</v>
      </c>
      <c r="N409" s="70">
        <v>194620674.55463871</v>
      </c>
      <c r="O409" s="67" t="s">
        <v>5444</v>
      </c>
    </row>
    <row r="410" spans="1:15" customFormat="1" ht="24" customHeight="1">
      <c r="A410" s="67" t="s">
        <v>2160</v>
      </c>
      <c r="B410" s="68" t="s">
        <v>526</v>
      </c>
      <c r="C410" s="68" t="s">
        <v>2161</v>
      </c>
      <c r="D410" s="68" t="s">
        <v>472</v>
      </c>
      <c r="E410" s="69" t="s">
        <v>153</v>
      </c>
      <c r="F410" s="67" t="s">
        <v>2960</v>
      </c>
      <c r="G410" s="67" t="s">
        <v>458</v>
      </c>
      <c r="H410" s="67" t="s">
        <v>4588</v>
      </c>
      <c r="I410" s="67" t="s">
        <v>458</v>
      </c>
      <c r="J410" s="67" t="s">
        <v>4589</v>
      </c>
      <c r="K410" s="67" t="s">
        <v>458</v>
      </c>
      <c r="L410" s="70">
        <v>415.584</v>
      </c>
      <c r="M410" s="67" t="s">
        <v>871</v>
      </c>
      <c r="N410" s="70">
        <v>194621090.13863871</v>
      </c>
      <c r="O410" s="67" t="s">
        <v>5444</v>
      </c>
    </row>
    <row r="411" spans="1:15" customFormat="1" ht="26.1" customHeight="1">
      <c r="A411" s="67" t="s">
        <v>1260</v>
      </c>
      <c r="B411" s="68" t="s">
        <v>2122</v>
      </c>
      <c r="C411" s="68" t="s">
        <v>1261</v>
      </c>
      <c r="D411" s="68" t="s">
        <v>472</v>
      </c>
      <c r="E411" s="69" t="s">
        <v>88</v>
      </c>
      <c r="F411" s="67" t="s">
        <v>4590</v>
      </c>
      <c r="G411" s="67" t="s">
        <v>458</v>
      </c>
      <c r="H411" s="67" t="s">
        <v>815</v>
      </c>
      <c r="I411" s="67" t="s">
        <v>458</v>
      </c>
      <c r="J411" s="67" t="s">
        <v>4591</v>
      </c>
      <c r="K411" s="67" t="s">
        <v>458</v>
      </c>
      <c r="L411" s="70">
        <v>407.04386045926998</v>
      </c>
      <c r="M411" s="67" t="s">
        <v>871</v>
      </c>
      <c r="N411" s="70">
        <v>194621497.18249911</v>
      </c>
      <c r="O411" s="67" t="s">
        <v>5444</v>
      </c>
    </row>
    <row r="412" spans="1:15" customFormat="1" ht="24" customHeight="1">
      <c r="A412" s="67" t="s">
        <v>895</v>
      </c>
      <c r="B412" s="68" t="s">
        <v>2122</v>
      </c>
      <c r="C412" s="68" t="s">
        <v>663</v>
      </c>
      <c r="D412" s="68" t="s">
        <v>472</v>
      </c>
      <c r="E412" s="69" t="s">
        <v>393</v>
      </c>
      <c r="F412" s="67" t="s">
        <v>4592</v>
      </c>
      <c r="G412" s="67" t="s">
        <v>458</v>
      </c>
      <c r="H412" s="67" t="s">
        <v>4593</v>
      </c>
      <c r="I412" s="67" t="s">
        <v>458</v>
      </c>
      <c r="J412" s="67" t="s">
        <v>4594</v>
      </c>
      <c r="K412" s="67" t="s">
        <v>458</v>
      </c>
      <c r="L412" s="70">
        <v>405.58803773369999</v>
      </c>
      <c r="M412" s="67" t="s">
        <v>871</v>
      </c>
      <c r="N412" s="70">
        <v>194621902.77053681</v>
      </c>
      <c r="O412" s="67" t="s">
        <v>5444</v>
      </c>
    </row>
    <row r="413" spans="1:15" customFormat="1" ht="24" customHeight="1">
      <c r="A413" s="67" t="s">
        <v>828</v>
      </c>
      <c r="B413" s="68" t="s">
        <v>2122</v>
      </c>
      <c r="C413" s="68" t="s">
        <v>556</v>
      </c>
      <c r="D413" s="68" t="s">
        <v>472</v>
      </c>
      <c r="E413" s="69" t="s">
        <v>36</v>
      </c>
      <c r="F413" s="67" t="s">
        <v>2962</v>
      </c>
      <c r="G413" s="67" t="s">
        <v>458</v>
      </c>
      <c r="H413" s="67" t="s">
        <v>4595</v>
      </c>
      <c r="I413" s="67" t="s">
        <v>458</v>
      </c>
      <c r="J413" s="67" t="s">
        <v>4596</v>
      </c>
      <c r="K413" s="67" t="s">
        <v>458</v>
      </c>
      <c r="L413" s="70">
        <v>401.85542890080001</v>
      </c>
      <c r="M413" s="67" t="s">
        <v>871</v>
      </c>
      <c r="N413" s="70">
        <v>194622304.62596571</v>
      </c>
      <c r="O413" s="67" t="s">
        <v>5444</v>
      </c>
    </row>
    <row r="414" spans="1:15" customFormat="1" ht="24" customHeight="1">
      <c r="A414" s="67" t="s">
        <v>922</v>
      </c>
      <c r="B414" s="68" t="s">
        <v>2122</v>
      </c>
      <c r="C414" s="68" t="s">
        <v>549</v>
      </c>
      <c r="D414" s="68" t="s">
        <v>472</v>
      </c>
      <c r="E414" s="69" t="s">
        <v>88</v>
      </c>
      <c r="F414" s="67" t="s">
        <v>2963</v>
      </c>
      <c r="G414" s="67" t="s">
        <v>458</v>
      </c>
      <c r="H414" s="67" t="s">
        <v>2857</v>
      </c>
      <c r="I414" s="67" t="s">
        <v>458</v>
      </c>
      <c r="J414" s="67" t="s">
        <v>4597</v>
      </c>
      <c r="K414" s="67" t="s">
        <v>458</v>
      </c>
      <c r="L414" s="70">
        <v>380.463817656</v>
      </c>
      <c r="M414" s="67" t="s">
        <v>871</v>
      </c>
      <c r="N414" s="70">
        <v>194622685.08978331</v>
      </c>
      <c r="O414" s="67" t="s">
        <v>5444</v>
      </c>
    </row>
    <row r="415" spans="1:15" customFormat="1" ht="26.1" customHeight="1">
      <c r="A415" s="67" t="s">
        <v>1443</v>
      </c>
      <c r="B415" s="68" t="s">
        <v>1282</v>
      </c>
      <c r="C415" s="68" t="s">
        <v>1444</v>
      </c>
      <c r="D415" s="68" t="s">
        <v>472</v>
      </c>
      <c r="E415" s="69" t="s">
        <v>377</v>
      </c>
      <c r="F415" s="67" t="s">
        <v>2731</v>
      </c>
      <c r="G415" s="67" t="s">
        <v>458</v>
      </c>
      <c r="H415" s="67" t="s">
        <v>1445</v>
      </c>
      <c r="I415" s="67" t="s">
        <v>458</v>
      </c>
      <c r="J415" s="67" t="s">
        <v>2968</v>
      </c>
      <c r="K415" s="67" t="s">
        <v>458</v>
      </c>
      <c r="L415" s="70">
        <v>365.2</v>
      </c>
      <c r="M415" s="67" t="s">
        <v>871</v>
      </c>
      <c r="N415" s="70">
        <v>194623050.2897833</v>
      </c>
      <c r="O415" s="67" t="s">
        <v>5444</v>
      </c>
    </row>
    <row r="416" spans="1:15" customFormat="1" ht="24" customHeight="1">
      <c r="A416" s="67" t="s">
        <v>1441</v>
      </c>
      <c r="B416" s="68" t="s">
        <v>1282</v>
      </c>
      <c r="C416" s="68" t="s">
        <v>1442</v>
      </c>
      <c r="D416" s="68" t="s">
        <v>472</v>
      </c>
      <c r="E416" s="69" t="s">
        <v>153</v>
      </c>
      <c r="F416" s="67" t="s">
        <v>2969</v>
      </c>
      <c r="G416" s="67" t="s">
        <v>458</v>
      </c>
      <c r="H416" s="67" t="s">
        <v>1002</v>
      </c>
      <c r="I416" s="67" t="s">
        <v>458</v>
      </c>
      <c r="J416" s="67" t="s">
        <v>2970</v>
      </c>
      <c r="K416" s="67" t="s">
        <v>458</v>
      </c>
      <c r="L416" s="70">
        <v>350.16840000000002</v>
      </c>
      <c r="M416" s="67" t="s">
        <v>871</v>
      </c>
      <c r="N416" s="70">
        <v>194623400.45818329</v>
      </c>
      <c r="O416" s="67" t="s">
        <v>5444</v>
      </c>
    </row>
    <row r="417" spans="1:15" customFormat="1" ht="24" customHeight="1">
      <c r="A417" s="67" t="s">
        <v>929</v>
      </c>
      <c r="B417" s="68" t="s">
        <v>2122</v>
      </c>
      <c r="C417" s="68" t="s">
        <v>654</v>
      </c>
      <c r="D417" s="68" t="s">
        <v>472</v>
      </c>
      <c r="E417" s="69" t="s">
        <v>485</v>
      </c>
      <c r="F417" s="67" t="s">
        <v>2972</v>
      </c>
      <c r="G417" s="67" t="s">
        <v>458</v>
      </c>
      <c r="H417" s="67" t="s">
        <v>4598</v>
      </c>
      <c r="I417" s="67" t="s">
        <v>458</v>
      </c>
      <c r="J417" s="67" t="s">
        <v>4599</v>
      </c>
      <c r="K417" s="67" t="s">
        <v>458</v>
      </c>
      <c r="L417" s="70">
        <v>344.86180517151001</v>
      </c>
      <c r="M417" s="67" t="s">
        <v>871</v>
      </c>
      <c r="N417" s="70">
        <v>194623745.3199884</v>
      </c>
      <c r="O417" s="67" t="s">
        <v>5444</v>
      </c>
    </row>
    <row r="418" spans="1:15" customFormat="1" ht="39" customHeight="1">
      <c r="A418" s="67" t="s">
        <v>1483</v>
      </c>
      <c r="B418" s="68" t="s">
        <v>1291</v>
      </c>
      <c r="C418" s="68" t="s">
        <v>1484</v>
      </c>
      <c r="D418" s="68" t="s">
        <v>472</v>
      </c>
      <c r="E418" s="69" t="s">
        <v>70</v>
      </c>
      <c r="F418" s="67" t="s">
        <v>2166</v>
      </c>
      <c r="G418" s="67" t="s">
        <v>458</v>
      </c>
      <c r="H418" s="67" t="s">
        <v>4600</v>
      </c>
      <c r="I418" s="67" t="s">
        <v>458</v>
      </c>
      <c r="J418" s="67" t="s">
        <v>4601</v>
      </c>
      <c r="K418" s="67" t="s">
        <v>458</v>
      </c>
      <c r="L418" s="70">
        <v>339.396096</v>
      </c>
      <c r="M418" s="67" t="s">
        <v>871</v>
      </c>
      <c r="N418" s="70">
        <v>194624084.71608439</v>
      </c>
      <c r="O418" s="67" t="s">
        <v>5444</v>
      </c>
    </row>
    <row r="419" spans="1:15" customFormat="1" ht="26.1" customHeight="1">
      <c r="A419" s="67" t="s">
        <v>2162</v>
      </c>
      <c r="B419" s="68" t="s">
        <v>526</v>
      </c>
      <c r="C419" s="68" t="s">
        <v>2163</v>
      </c>
      <c r="D419" s="68" t="s">
        <v>472</v>
      </c>
      <c r="E419" s="69" t="s">
        <v>697</v>
      </c>
      <c r="F419" s="67" t="s">
        <v>2973</v>
      </c>
      <c r="G419" s="67" t="s">
        <v>458</v>
      </c>
      <c r="H419" s="67" t="s">
        <v>2164</v>
      </c>
      <c r="I419" s="67" t="s">
        <v>458</v>
      </c>
      <c r="J419" s="67" t="s">
        <v>2974</v>
      </c>
      <c r="K419" s="67" t="s">
        <v>458</v>
      </c>
      <c r="L419" s="70">
        <v>331.62272000000002</v>
      </c>
      <c r="M419" s="67" t="s">
        <v>871</v>
      </c>
      <c r="N419" s="70">
        <v>194624416.33880439</v>
      </c>
      <c r="O419" s="67" t="s">
        <v>5444</v>
      </c>
    </row>
    <row r="420" spans="1:15" customFormat="1" ht="26.1" customHeight="1">
      <c r="A420" s="67" t="s">
        <v>923</v>
      </c>
      <c r="B420" s="68" t="s">
        <v>2122</v>
      </c>
      <c r="C420" s="68" t="s">
        <v>623</v>
      </c>
      <c r="D420" s="68" t="s">
        <v>472</v>
      </c>
      <c r="E420" s="69" t="s">
        <v>70</v>
      </c>
      <c r="F420" s="67" t="s">
        <v>2964</v>
      </c>
      <c r="G420" s="67" t="s">
        <v>458</v>
      </c>
      <c r="H420" s="67" t="s">
        <v>4605</v>
      </c>
      <c r="I420" s="67" t="s">
        <v>458</v>
      </c>
      <c r="J420" s="67" t="s">
        <v>4606</v>
      </c>
      <c r="K420" s="67" t="s">
        <v>458</v>
      </c>
      <c r="L420" s="70">
        <v>310.95831528000002</v>
      </c>
      <c r="M420" s="67" t="s">
        <v>871</v>
      </c>
      <c r="N420" s="70">
        <v>194624727.29711959</v>
      </c>
      <c r="O420" s="67" t="s">
        <v>5444</v>
      </c>
    </row>
    <row r="421" spans="1:15" customFormat="1" ht="24" customHeight="1">
      <c r="A421" s="67" t="s">
        <v>1490</v>
      </c>
      <c r="B421" s="68" t="s">
        <v>1291</v>
      </c>
      <c r="C421" s="68" t="s">
        <v>1491</v>
      </c>
      <c r="D421" s="68" t="s">
        <v>472</v>
      </c>
      <c r="E421" s="69" t="s">
        <v>393</v>
      </c>
      <c r="F421" s="67" t="s">
        <v>2167</v>
      </c>
      <c r="G421" s="67" t="s">
        <v>458</v>
      </c>
      <c r="H421" s="67" t="s">
        <v>4124</v>
      </c>
      <c r="I421" s="67" t="s">
        <v>458</v>
      </c>
      <c r="J421" s="67" t="s">
        <v>4607</v>
      </c>
      <c r="K421" s="67" t="s">
        <v>458</v>
      </c>
      <c r="L421" s="70">
        <v>310.65600000000001</v>
      </c>
      <c r="M421" s="67" t="s">
        <v>871</v>
      </c>
      <c r="N421" s="70">
        <v>194625037.95311961</v>
      </c>
      <c r="O421" s="67" t="s">
        <v>5444</v>
      </c>
    </row>
    <row r="422" spans="1:15" customFormat="1" ht="26.1" customHeight="1">
      <c r="A422" s="67" t="s">
        <v>1264</v>
      </c>
      <c r="B422" s="68" t="s">
        <v>2122</v>
      </c>
      <c r="C422" s="68" t="s">
        <v>1265</v>
      </c>
      <c r="D422" s="68" t="s">
        <v>472</v>
      </c>
      <c r="E422" s="69" t="s">
        <v>88</v>
      </c>
      <c r="F422" s="67" t="s">
        <v>4590</v>
      </c>
      <c r="G422" s="67" t="s">
        <v>458</v>
      </c>
      <c r="H422" s="67" t="s">
        <v>945</v>
      </c>
      <c r="I422" s="67" t="s">
        <v>458</v>
      </c>
      <c r="J422" s="67" t="s">
        <v>4608</v>
      </c>
      <c r="K422" s="67" t="s">
        <v>458</v>
      </c>
      <c r="L422" s="70">
        <v>308.25264645049998</v>
      </c>
      <c r="M422" s="67" t="s">
        <v>871</v>
      </c>
      <c r="N422" s="70">
        <v>194625346.20576599</v>
      </c>
      <c r="O422" s="67" t="s">
        <v>5444</v>
      </c>
    </row>
    <row r="423" spans="1:15" customFormat="1" ht="24" customHeight="1">
      <c r="A423" s="67" t="s">
        <v>1454</v>
      </c>
      <c r="B423" s="68" t="s">
        <v>1291</v>
      </c>
      <c r="C423" s="68" t="s">
        <v>1455</v>
      </c>
      <c r="D423" s="68" t="s">
        <v>472</v>
      </c>
      <c r="E423" s="69" t="s">
        <v>88</v>
      </c>
      <c r="F423" s="67" t="s">
        <v>2977</v>
      </c>
      <c r="G423" s="67" t="s">
        <v>458</v>
      </c>
      <c r="H423" s="67" t="s">
        <v>1456</v>
      </c>
      <c r="I423" s="67" t="s">
        <v>458</v>
      </c>
      <c r="J423" s="67" t="s">
        <v>2978</v>
      </c>
      <c r="K423" s="67" t="s">
        <v>458</v>
      </c>
      <c r="L423" s="70">
        <v>301.79424734999998</v>
      </c>
      <c r="M423" s="67" t="s">
        <v>871</v>
      </c>
      <c r="N423" s="70">
        <v>194625648.00001329</v>
      </c>
      <c r="O423" s="67" t="s">
        <v>5444</v>
      </c>
    </row>
    <row r="424" spans="1:15" customFormat="1" ht="26.1" customHeight="1">
      <c r="A424" s="67" t="s">
        <v>1479</v>
      </c>
      <c r="B424" s="68" t="s">
        <v>1291</v>
      </c>
      <c r="C424" s="68" t="s">
        <v>2070</v>
      </c>
      <c r="D424" s="68" t="s">
        <v>472</v>
      </c>
      <c r="E424" s="69" t="s">
        <v>42</v>
      </c>
      <c r="F424" s="67" t="s">
        <v>2979</v>
      </c>
      <c r="G424" s="67" t="s">
        <v>458</v>
      </c>
      <c r="H424" s="67" t="s">
        <v>2980</v>
      </c>
      <c r="I424" s="67" t="s">
        <v>458</v>
      </c>
      <c r="J424" s="67" t="s">
        <v>2981</v>
      </c>
      <c r="K424" s="67" t="s">
        <v>458</v>
      </c>
      <c r="L424" s="70">
        <v>301.15786978</v>
      </c>
      <c r="M424" s="67" t="s">
        <v>871</v>
      </c>
      <c r="N424" s="70">
        <v>194625949.15788299</v>
      </c>
      <c r="O424" s="67" t="s">
        <v>5444</v>
      </c>
    </row>
    <row r="425" spans="1:15" customFormat="1" ht="24" customHeight="1">
      <c r="A425" s="67" t="s">
        <v>1446</v>
      </c>
      <c r="B425" s="68" t="s">
        <v>1282</v>
      </c>
      <c r="C425" s="68" t="s">
        <v>1447</v>
      </c>
      <c r="D425" s="68" t="s">
        <v>472</v>
      </c>
      <c r="E425" s="69" t="s">
        <v>377</v>
      </c>
      <c r="F425" s="67" t="s">
        <v>2841</v>
      </c>
      <c r="G425" s="67" t="s">
        <v>458</v>
      </c>
      <c r="H425" s="67" t="s">
        <v>1448</v>
      </c>
      <c r="I425" s="67" t="s">
        <v>458</v>
      </c>
      <c r="J425" s="67" t="s">
        <v>2982</v>
      </c>
      <c r="K425" s="67" t="s">
        <v>458</v>
      </c>
      <c r="L425" s="70">
        <v>300.64999999999998</v>
      </c>
      <c r="M425" s="67" t="s">
        <v>871</v>
      </c>
      <c r="N425" s="70">
        <v>194626249.80788299</v>
      </c>
      <c r="O425" s="67" t="s">
        <v>5444</v>
      </c>
    </row>
    <row r="426" spans="1:15" customFormat="1" ht="24" customHeight="1">
      <c r="A426" s="67" t="s">
        <v>2067</v>
      </c>
      <c r="B426" s="68" t="s">
        <v>1282</v>
      </c>
      <c r="C426" s="68" t="s">
        <v>2068</v>
      </c>
      <c r="D426" s="68" t="s">
        <v>472</v>
      </c>
      <c r="E426" s="69" t="s">
        <v>153</v>
      </c>
      <c r="F426" s="67" t="s">
        <v>2983</v>
      </c>
      <c r="G426" s="67" t="s">
        <v>458</v>
      </c>
      <c r="H426" s="67" t="s">
        <v>2069</v>
      </c>
      <c r="I426" s="67" t="s">
        <v>458</v>
      </c>
      <c r="J426" s="67" t="s">
        <v>2984</v>
      </c>
      <c r="K426" s="67" t="s">
        <v>458</v>
      </c>
      <c r="L426" s="70">
        <v>295.02330000000001</v>
      </c>
      <c r="M426" s="67" t="s">
        <v>871</v>
      </c>
      <c r="N426" s="70">
        <v>194626544.83118299</v>
      </c>
      <c r="O426" s="67" t="s">
        <v>5444</v>
      </c>
    </row>
    <row r="427" spans="1:15" customFormat="1" ht="24" customHeight="1">
      <c r="A427" s="67" t="s">
        <v>2064</v>
      </c>
      <c r="B427" s="68" t="s">
        <v>1291</v>
      </c>
      <c r="C427" s="68" t="s">
        <v>2065</v>
      </c>
      <c r="D427" s="68" t="s">
        <v>472</v>
      </c>
      <c r="E427" s="69" t="s">
        <v>88</v>
      </c>
      <c r="F427" s="67" t="s">
        <v>2985</v>
      </c>
      <c r="G427" s="67" t="s">
        <v>458</v>
      </c>
      <c r="H427" s="67" t="s">
        <v>2066</v>
      </c>
      <c r="I427" s="67" t="s">
        <v>458</v>
      </c>
      <c r="J427" s="67" t="s">
        <v>2986</v>
      </c>
      <c r="K427" s="67" t="s">
        <v>458</v>
      </c>
      <c r="L427" s="70">
        <v>280.25</v>
      </c>
      <c r="M427" s="67" t="s">
        <v>871</v>
      </c>
      <c r="N427" s="70">
        <v>194626825.08118299</v>
      </c>
      <c r="O427" s="67" t="s">
        <v>5444</v>
      </c>
    </row>
    <row r="428" spans="1:15" customFormat="1" ht="24" customHeight="1">
      <c r="A428" s="67" t="s">
        <v>1449</v>
      </c>
      <c r="B428" s="68" t="s">
        <v>1282</v>
      </c>
      <c r="C428" s="68" t="s">
        <v>1450</v>
      </c>
      <c r="D428" s="68" t="s">
        <v>472</v>
      </c>
      <c r="E428" s="69" t="s">
        <v>377</v>
      </c>
      <c r="F428" s="67" t="s">
        <v>2987</v>
      </c>
      <c r="G428" s="67" t="s">
        <v>458</v>
      </c>
      <c r="H428" s="67" t="s">
        <v>1451</v>
      </c>
      <c r="I428" s="67" t="s">
        <v>458</v>
      </c>
      <c r="J428" s="67" t="s">
        <v>2988</v>
      </c>
      <c r="K428" s="67" t="s">
        <v>458</v>
      </c>
      <c r="L428" s="70">
        <v>272.55200000000002</v>
      </c>
      <c r="M428" s="67" t="s">
        <v>871</v>
      </c>
      <c r="N428" s="70">
        <v>194627097.633183</v>
      </c>
      <c r="O428" s="67" t="s">
        <v>5444</v>
      </c>
    </row>
    <row r="429" spans="1:15" customFormat="1" ht="24" customHeight="1">
      <c r="A429" s="67" t="s">
        <v>1460</v>
      </c>
      <c r="B429" s="68" t="s">
        <v>1282</v>
      </c>
      <c r="C429" s="68" t="s">
        <v>1461</v>
      </c>
      <c r="D429" s="68" t="s">
        <v>472</v>
      </c>
      <c r="E429" s="69" t="s">
        <v>42</v>
      </c>
      <c r="F429" s="67" t="s">
        <v>2989</v>
      </c>
      <c r="G429" s="67" t="s">
        <v>458</v>
      </c>
      <c r="H429" s="67" t="s">
        <v>2990</v>
      </c>
      <c r="I429" s="67" t="s">
        <v>458</v>
      </c>
      <c r="J429" s="67" t="s">
        <v>2991</v>
      </c>
      <c r="K429" s="67" t="s">
        <v>458</v>
      </c>
      <c r="L429" s="70">
        <v>254.63158272000001</v>
      </c>
      <c r="M429" s="67" t="s">
        <v>871</v>
      </c>
      <c r="N429" s="70">
        <v>194627352.26476571</v>
      </c>
      <c r="O429" s="67" t="s">
        <v>5444</v>
      </c>
    </row>
    <row r="430" spans="1:15" customFormat="1" ht="24" customHeight="1">
      <c r="A430" s="67" t="s">
        <v>1457</v>
      </c>
      <c r="B430" s="68" t="s">
        <v>1282</v>
      </c>
      <c r="C430" s="68" t="s">
        <v>1458</v>
      </c>
      <c r="D430" s="68" t="s">
        <v>472</v>
      </c>
      <c r="E430" s="69" t="s">
        <v>377</v>
      </c>
      <c r="F430" s="67" t="s">
        <v>2910</v>
      </c>
      <c r="G430" s="67" t="s">
        <v>458</v>
      </c>
      <c r="H430" s="67" t="s">
        <v>1459</v>
      </c>
      <c r="I430" s="67" t="s">
        <v>458</v>
      </c>
      <c r="J430" s="67" t="s">
        <v>2992</v>
      </c>
      <c r="K430" s="67" t="s">
        <v>458</v>
      </c>
      <c r="L430" s="70">
        <v>247.5</v>
      </c>
      <c r="M430" s="67" t="s">
        <v>871</v>
      </c>
      <c r="N430" s="70">
        <v>194627599.76476571</v>
      </c>
      <c r="O430" s="67" t="s">
        <v>5444</v>
      </c>
    </row>
    <row r="431" spans="1:15" customFormat="1" ht="24" customHeight="1">
      <c r="A431" s="67" t="s">
        <v>1462</v>
      </c>
      <c r="B431" s="68" t="s">
        <v>1291</v>
      </c>
      <c r="C431" s="68" t="s">
        <v>1463</v>
      </c>
      <c r="D431" s="68" t="s">
        <v>472</v>
      </c>
      <c r="E431" s="69" t="s">
        <v>88</v>
      </c>
      <c r="F431" s="67" t="s">
        <v>2993</v>
      </c>
      <c r="G431" s="67" t="s">
        <v>458</v>
      </c>
      <c r="H431" s="67" t="s">
        <v>4610</v>
      </c>
      <c r="I431" s="67" t="s">
        <v>458</v>
      </c>
      <c r="J431" s="67" t="s">
        <v>4611</v>
      </c>
      <c r="K431" s="67" t="s">
        <v>458</v>
      </c>
      <c r="L431" s="70">
        <v>242.80548035199999</v>
      </c>
      <c r="M431" s="67" t="s">
        <v>871</v>
      </c>
      <c r="N431" s="70">
        <v>194627842.57024601</v>
      </c>
      <c r="O431" s="67" t="s">
        <v>5444</v>
      </c>
    </row>
    <row r="432" spans="1:15" customFormat="1" ht="26.1" customHeight="1">
      <c r="A432" s="67" t="s">
        <v>2975</v>
      </c>
      <c r="B432" s="68" t="s">
        <v>526</v>
      </c>
      <c r="C432" s="68" t="s">
        <v>2976</v>
      </c>
      <c r="D432" s="68" t="s">
        <v>472</v>
      </c>
      <c r="E432" s="69" t="s">
        <v>697</v>
      </c>
      <c r="F432" s="67" t="s">
        <v>4612</v>
      </c>
      <c r="G432" s="67" t="s">
        <v>458</v>
      </c>
      <c r="H432" s="67" t="s">
        <v>2746</v>
      </c>
      <c r="I432" s="67" t="s">
        <v>458</v>
      </c>
      <c r="J432" s="67" t="s">
        <v>4613</v>
      </c>
      <c r="K432" s="67" t="s">
        <v>458</v>
      </c>
      <c r="L432" s="70">
        <v>228.11155199999999</v>
      </c>
      <c r="M432" s="67" t="s">
        <v>871</v>
      </c>
      <c r="N432" s="70">
        <v>194628070.68179801</v>
      </c>
      <c r="O432" s="67" t="s">
        <v>5444</v>
      </c>
    </row>
    <row r="433" spans="1:15" customFormat="1" ht="26.1" customHeight="1">
      <c r="A433" s="67" t="s">
        <v>1592</v>
      </c>
      <c r="B433" s="68" t="s">
        <v>526</v>
      </c>
      <c r="C433" s="68" t="s">
        <v>1593</v>
      </c>
      <c r="D433" s="68" t="s">
        <v>472</v>
      </c>
      <c r="E433" s="69" t="s">
        <v>697</v>
      </c>
      <c r="F433" s="67" t="s">
        <v>4392</v>
      </c>
      <c r="G433" s="67" t="s">
        <v>458</v>
      </c>
      <c r="H433" s="67" t="s">
        <v>973</v>
      </c>
      <c r="I433" s="67" t="s">
        <v>458</v>
      </c>
      <c r="J433" s="67" t="s">
        <v>4619</v>
      </c>
      <c r="K433" s="67" t="s">
        <v>458</v>
      </c>
      <c r="L433" s="70">
        <v>197.85534320400001</v>
      </c>
      <c r="M433" s="67" t="s">
        <v>871</v>
      </c>
      <c r="N433" s="70">
        <v>194628268.5371412</v>
      </c>
      <c r="O433" s="67" t="s">
        <v>5444</v>
      </c>
    </row>
    <row r="434" spans="1:15" customFormat="1" ht="26.1" customHeight="1">
      <c r="A434" s="67" t="s">
        <v>932</v>
      </c>
      <c r="B434" s="68" t="s">
        <v>2122</v>
      </c>
      <c r="C434" s="68" t="s">
        <v>624</v>
      </c>
      <c r="D434" s="68" t="s">
        <v>472</v>
      </c>
      <c r="E434" s="69" t="s">
        <v>88</v>
      </c>
      <c r="F434" s="67" t="s">
        <v>2994</v>
      </c>
      <c r="G434" s="67" t="s">
        <v>458</v>
      </c>
      <c r="H434" s="67" t="s">
        <v>2831</v>
      </c>
      <c r="I434" s="67" t="s">
        <v>458</v>
      </c>
      <c r="J434" s="67" t="s">
        <v>4620</v>
      </c>
      <c r="K434" s="67" t="s">
        <v>458</v>
      </c>
      <c r="L434" s="70">
        <v>195.59485889999999</v>
      </c>
      <c r="M434" s="67" t="s">
        <v>871</v>
      </c>
      <c r="N434" s="70">
        <v>194628464.13200009</v>
      </c>
      <c r="O434" s="67" t="s">
        <v>5444</v>
      </c>
    </row>
    <row r="435" spans="1:15" customFormat="1" ht="24" customHeight="1">
      <c r="A435" s="67" t="s">
        <v>1464</v>
      </c>
      <c r="B435" s="68" t="s">
        <v>1282</v>
      </c>
      <c r="C435" s="68" t="s">
        <v>1465</v>
      </c>
      <c r="D435" s="68" t="s">
        <v>472</v>
      </c>
      <c r="E435" s="69" t="s">
        <v>377</v>
      </c>
      <c r="F435" s="67" t="s">
        <v>2145</v>
      </c>
      <c r="G435" s="67" t="s">
        <v>458</v>
      </c>
      <c r="H435" s="67" t="s">
        <v>1466</v>
      </c>
      <c r="I435" s="67" t="s">
        <v>458</v>
      </c>
      <c r="J435" s="67" t="s">
        <v>2995</v>
      </c>
      <c r="K435" s="67" t="s">
        <v>458</v>
      </c>
      <c r="L435" s="70">
        <v>186.15</v>
      </c>
      <c r="M435" s="67" t="s">
        <v>871</v>
      </c>
      <c r="N435" s="70">
        <v>194628650.28200009</v>
      </c>
      <c r="O435" s="67" t="s">
        <v>5444</v>
      </c>
    </row>
    <row r="436" spans="1:15" customFormat="1" ht="26.1" customHeight="1">
      <c r="A436" s="67" t="s">
        <v>1972</v>
      </c>
      <c r="B436" s="68" t="s">
        <v>10</v>
      </c>
      <c r="C436" s="68" t="s">
        <v>1973</v>
      </c>
      <c r="D436" s="68" t="s">
        <v>472</v>
      </c>
      <c r="E436" s="69" t="s">
        <v>1276</v>
      </c>
      <c r="F436" s="67" t="s">
        <v>2952</v>
      </c>
      <c r="G436" s="67" t="s">
        <v>458</v>
      </c>
      <c r="H436" s="67" t="s">
        <v>1981</v>
      </c>
      <c r="I436" s="67" t="s">
        <v>458</v>
      </c>
      <c r="J436" s="67" t="s">
        <v>2699</v>
      </c>
      <c r="K436" s="67" t="s">
        <v>458</v>
      </c>
      <c r="L436" s="70">
        <v>179.84</v>
      </c>
      <c r="M436" s="67" t="s">
        <v>871</v>
      </c>
      <c r="N436" s="70">
        <v>194628830.1220001</v>
      </c>
      <c r="O436" s="67" t="s">
        <v>5444</v>
      </c>
    </row>
    <row r="437" spans="1:15" customFormat="1" ht="24" customHeight="1">
      <c r="A437" s="67" t="s">
        <v>1467</v>
      </c>
      <c r="B437" s="68" t="s">
        <v>1282</v>
      </c>
      <c r="C437" s="68" t="s">
        <v>1468</v>
      </c>
      <c r="D437" s="68" t="s">
        <v>472</v>
      </c>
      <c r="E437" s="69" t="s">
        <v>153</v>
      </c>
      <c r="F437" s="67" t="s">
        <v>2997</v>
      </c>
      <c r="G437" s="67" t="s">
        <v>458</v>
      </c>
      <c r="H437" s="67" t="s">
        <v>1469</v>
      </c>
      <c r="I437" s="67" t="s">
        <v>458</v>
      </c>
      <c r="J437" s="67" t="s">
        <v>2998</v>
      </c>
      <c r="K437" s="67" t="s">
        <v>458</v>
      </c>
      <c r="L437" s="70">
        <v>172.23936</v>
      </c>
      <c r="M437" s="67" t="s">
        <v>871</v>
      </c>
      <c r="N437" s="70">
        <v>194629002.3613601</v>
      </c>
      <c r="O437" s="67" t="s">
        <v>5444</v>
      </c>
    </row>
    <row r="438" spans="1:15" customFormat="1" ht="24" customHeight="1">
      <c r="A438" s="67" t="s">
        <v>1470</v>
      </c>
      <c r="B438" s="68" t="s">
        <v>1282</v>
      </c>
      <c r="C438" s="68" t="s">
        <v>1471</v>
      </c>
      <c r="D438" s="68" t="s">
        <v>472</v>
      </c>
      <c r="E438" s="69" t="s">
        <v>377</v>
      </c>
      <c r="F438" s="67" t="s">
        <v>2936</v>
      </c>
      <c r="G438" s="67" t="s">
        <v>458</v>
      </c>
      <c r="H438" s="67" t="s">
        <v>1472</v>
      </c>
      <c r="I438" s="67" t="s">
        <v>458</v>
      </c>
      <c r="J438" s="67" t="s">
        <v>3000</v>
      </c>
      <c r="K438" s="67" t="s">
        <v>458</v>
      </c>
      <c r="L438" s="70">
        <v>168</v>
      </c>
      <c r="M438" s="67" t="s">
        <v>871</v>
      </c>
      <c r="N438" s="70">
        <v>194629170.3613601</v>
      </c>
      <c r="O438" s="67" t="s">
        <v>5444</v>
      </c>
    </row>
    <row r="439" spans="1:15" customFormat="1" ht="26.1" customHeight="1">
      <c r="A439" s="67" t="s">
        <v>933</v>
      </c>
      <c r="B439" s="68" t="s">
        <v>2122</v>
      </c>
      <c r="C439" s="68" t="s">
        <v>562</v>
      </c>
      <c r="D439" s="68" t="s">
        <v>472</v>
      </c>
      <c r="E439" s="69" t="s">
        <v>88</v>
      </c>
      <c r="F439" s="67" t="s">
        <v>2999</v>
      </c>
      <c r="G439" s="67" t="s">
        <v>458</v>
      </c>
      <c r="H439" s="67" t="s">
        <v>4622</v>
      </c>
      <c r="I439" s="67" t="s">
        <v>458</v>
      </c>
      <c r="J439" s="67" t="s">
        <v>4623</v>
      </c>
      <c r="K439" s="67" t="s">
        <v>458</v>
      </c>
      <c r="L439" s="70">
        <v>165.82050081599999</v>
      </c>
      <c r="M439" s="67" t="s">
        <v>871</v>
      </c>
      <c r="N439" s="70">
        <v>194629336.18186089</v>
      </c>
      <c r="O439" s="67" t="s">
        <v>5444</v>
      </c>
    </row>
    <row r="440" spans="1:15" customFormat="1" ht="39" customHeight="1">
      <c r="A440" s="67" t="s">
        <v>936</v>
      </c>
      <c r="B440" s="68" t="s">
        <v>2122</v>
      </c>
      <c r="C440" s="68" t="s">
        <v>551</v>
      </c>
      <c r="D440" s="68" t="s">
        <v>472</v>
      </c>
      <c r="E440" s="69" t="s">
        <v>88</v>
      </c>
      <c r="F440" s="67" t="s">
        <v>2996</v>
      </c>
      <c r="G440" s="67" t="s">
        <v>458</v>
      </c>
      <c r="H440" s="67" t="s">
        <v>3015</v>
      </c>
      <c r="I440" s="67" t="s">
        <v>458</v>
      </c>
      <c r="J440" s="67" t="s">
        <v>4624</v>
      </c>
      <c r="K440" s="67" t="s">
        <v>458</v>
      </c>
      <c r="L440" s="70">
        <v>156.03958034999999</v>
      </c>
      <c r="M440" s="67" t="s">
        <v>871</v>
      </c>
      <c r="N440" s="70">
        <v>194629492.22144121</v>
      </c>
      <c r="O440" s="67" t="s">
        <v>5444</v>
      </c>
    </row>
    <row r="441" spans="1:15" customFormat="1" ht="24" customHeight="1">
      <c r="A441" s="67" t="s">
        <v>1473</v>
      </c>
      <c r="B441" s="68" t="s">
        <v>1282</v>
      </c>
      <c r="C441" s="68" t="s">
        <v>1474</v>
      </c>
      <c r="D441" s="68" t="s">
        <v>472</v>
      </c>
      <c r="E441" s="69" t="s">
        <v>377</v>
      </c>
      <c r="F441" s="67" t="s">
        <v>2145</v>
      </c>
      <c r="G441" s="67" t="s">
        <v>458</v>
      </c>
      <c r="H441" s="67" t="s">
        <v>1475</v>
      </c>
      <c r="I441" s="67" t="s">
        <v>458</v>
      </c>
      <c r="J441" s="67" t="s">
        <v>3001</v>
      </c>
      <c r="K441" s="67" t="s">
        <v>458</v>
      </c>
      <c r="L441" s="70">
        <v>155.85</v>
      </c>
      <c r="M441" s="67" t="s">
        <v>871</v>
      </c>
      <c r="N441" s="70">
        <v>194629648.0714412</v>
      </c>
      <c r="O441" s="67" t="s">
        <v>5444</v>
      </c>
    </row>
    <row r="442" spans="1:15" customFormat="1" ht="26.1" customHeight="1">
      <c r="A442" s="67" t="s">
        <v>911</v>
      </c>
      <c r="B442" s="68" t="s">
        <v>2122</v>
      </c>
      <c r="C442" s="68" t="s">
        <v>666</v>
      </c>
      <c r="D442" s="68" t="s">
        <v>472</v>
      </c>
      <c r="E442" s="69" t="s">
        <v>667</v>
      </c>
      <c r="F442" s="67" t="s">
        <v>4583</v>
      </c>
      <c r="G442" s="67" t="s">
        <v>458</v>
      </c>
      <c r="H442" s="67" t="s">
        <v>1002</v>
      </c>
      <c r="I442" s="67" t="s">
        <v>458</v>
      </c>
      <c r="J442" s="67" t="s">
        <v>4625</v>
      </c>
      <c r="K442" s="67" t="s">
        <v>458</v>
      </c>
      <c r="L442" s="70">
        <v>154.33372399999999</v>
      </c>
      <c r="M442" s="67" t="s">
        <v>871</v>
      </c>
      <c r="N442" s="70">
        <v>194629802.4051652</v>
      </c>
      <c r="O442" s="67" t="s">
        <v>5444</v>
      </c>
    </row>
    <row r="443" spans="1:15" customFormat="1" ht="24" customHeight="1">
      <c r="A443" s="67" t="s">
        <v>1476</v>
      </c>
      <c r="B443" s="68" t="s">
        <v>1282</v>
      </c>
      <c r="C443" s="68" t="s">
        <v>1477</v>
      </c>
      <c r="D443" s="68" t="s">
        <v>472</v>
      </c>
      <c r="E443" s="69" t="s">
        <v>377</v>
      </c>
      <c r="F443" s="67" t="s">
        <v>2145</v>
      </c>
      <c r="G443" s="67" t="s">
        <v>458</v>
      </c>
      <c r="H443" s="67" t="s">
        <v>1478</v>
      </c>
      <c r="I443" s="67" t="s">
        <v>458</v>
      </c>
      <c r="J443" s="67" t="s">
        <v>3003</v>
      </c>
      <c r="K443" s="67" t="s">
        <v>458</v>
      </c>
      <c r="L443" s="70">
        <v>150.6</v>
      </c>
      <c r="M443" s="67" t="s">
        <v>871</v>
      </c>
      <c r="N443" s="70">
        <v>194629953.00516519</v>
      </c>
      <c r="O443" s="67" t="s">
        <v>5444</v>
      </c>
    </row>
    <row r="444" spans="1:15" customFormat="1" ht="24" customHeight="1">
      <c r="A444" s="67" t="s">
        <v>2168</v>
      </c>
      <c r="B444" s="68" t="s">
        <v>526</v>
      </c>
      <c r="C444" s="68" t="s">
        <v>2169</v>
      </c>
      <c r="D444" s="68" t="s">
        <v>472</v>
      </c>
      <c r="E444" s="69" t="s">
        <v>1396</v>
      </c>
      <c r="F444" s="67" t="s">
        <v>3004</v>
      </c>
      <c r="G444" s="67" t="s">
        <v>458</v>
      </c>
      <c r="H444" s="67" t="s">
        <v>4626</v>
      </c>
      <c r="I444" s="67" t="s">
        <v>458</v>
      </c>
      <c r="J444" s="67" t="s">
        <v>4627</v>
      </c>
      <c r="K444" s="67" t="s">
        <v>458</v>
      </c>
      <c r="L444" s="70">
        <v>143.11424</v>
      </c>
      <c r="M444" s="67" t="s">
        <v>871</v>
      </c>
      <c r="N444" s="70">
        <v>194630096.11940521</v>
      </c>
      <c r="O444" s="67" t="s">
        <v>5444</v>
      </c>
    </row>
    <row r="445" spans="1:15" customFormat="1" ht="24" customHeight="1">
      <c r="A445" s="67" t="s">
        <v>2071</v>
      </c>
      <c r="B445" s="68" t="s">
        <v>1291</v>
      </c>
      <c r="C445" s="68" t="s">
        <v>2072</v>
      </c>
      <c r="D445" s="68" t="s">
        <v>472</v>
      </c>
      <c r="E445" s="69" t="s">
        <v>88</v>
      </c>
      <c r="F445" s="67" t="s">
        <v>3005</v>
      </c>
      <c r="G445" s="67" t="s">
        <v>458</v>
      </c>
      <c r="H445" s="67" t="s">
        <v>4628</v>
      </c>
      <c r="I445" s="67" t="s">
        <v>458</v>
      </c>
      <c r="J445" s="67" t="s">
        <v>4629</v>
      </c>
      <c r="K445" s="67" t="s">
        <v>458</v>
      </c>
      <c r="L445" s="70">
        <v>133.51</v>
      </c>
      <c r="M445" s="67" t="s">
        <v>871</v>
      </c>
      <c r="N445" s="70">
        <v>194630229.6294052</v>
      </c>
      <c r="O445" s="67" t="s">
        <v>5444</v>
      </c>
    </row>
    <row r="446" spans="1:15" customFormat="1" ht="24" customHeight="1">
      <c r="A446" s="67" t="s">
        <v>2172</v>
      </c>
      <c r="B446" s="68" t="s">
        <v>526</v>
      </c>
      <c r="C446" s="68" t="s">
        <v>2173</v>
      </c>
      <c r="D446" s="68" t="s">
        <v>472</v>
      </c>
      <c r="E446" s="69" t="s">
        <v>153</v>
      </c>
      <c r="F446" s="67" t="s">
        <v>3010</v>
      </c>
      <c r="G446" s="67" t="s">
        <v>458</v>
      </c>
      <c r="H446" s="67" t="s">
        <v>2727</v>
      </c>
      <c r="I446" s="67" t="s">
        <v>458</v>
      </c>
      <c r="J446" s="67" t="s">
        <v>4630</v>
      </c>
      <c r="K446" s="67" t="s">
        <v>458</v>
      </c>
      <c r="L446" s="70">
        <v>123.301376</v>
      </c>
      <c r="M446" s="67" t="s">
        <v>871</v>
      </c>
      <c r="N446" s="70">
        <v>194630352.93078119</v>
      </c>
      <c r="O446" s="67" t="s">
        <v>5444</v>
      </c>
    </row>
    <row r="447" spans="1:15" customFormat="1" ht="24" customHeight="1">
      <c r="A447" s="67" t="s">
        <v>1480</v>
      </c>
      <c r="B447" s="68" t="s">
        <v>1282</v>
      </c>
      <c r="C447" s="68" t="s">
        <v>1481</v>
      </c>
      <c r="D447" s="68" t="s">
        <v>472</v>
      </c>
      <c r="E447" s="69" t="s">
        <v>1028</v>
      </c>
      <c r="F447" s="67" t="s">
        <v>3006</v>
      </c>
      <c r="G447" s="67" t="s">
        <v>458</v>
      </c>
      <c r="H447" s="67" t="s">
        <v>1482</v>
      </c>
      <c r="I447" s="67" t="s">
        <v>458</v>
      </c>
      <c r="J447" s="67" t="s">
        <v>3007</v>
      </c>
      <c r="K447" s="67" t="s">
        <v>458</v>
      </c>
      <c r="L447" s="70">
        <v>116.994</v>
      </c>
      <c r="M447" s="67" t="s">
        <v>871</v>
      </c>
      <c r="N447" s="70">
        <v>194630469.9247812</v>
      </c>
      <c r="O447" s="67" t="s">
        <v>5444</v>
      </c>
    </row>
    <row r="448" spans="1:15" customFormat="1" ht="24" customHeight="1">
      <c r="A448" s="67" t="s">
        <v>1485</v>
      </c>
      <c r="B448" s="68" t="s">
        <v>1282</v>
      </c>
      <c r="C448" s="68" t="s">
        <v>1486</v>
      </c>
      <c r="D448" s="68" t="s">
        <v>472</v>
      </c>
      <c r="E448" s="69" t="s">
        <v>1028</v>
      </c>
      <c r="F448" s="67" t="s">
        <v>3008</v>
      </c>
      <c r="G448" s="67" t="s">
        <v>458</v>
      </c>
      <c r="H448" s="67" t="s">
        <v>1487</v>
      </c>
      <c r="I448" s="67" t="s">
        <v>458</v>
      </c>
      <c r="J448" s="67" t="s">
        <v>3009</v>
      </c>
      <c r="K448" s="67" t="s">
        <v>458</v>
      </c>
      <c r="L448" s="70">
        <v>115.848</v>
      </c>
      <c r="M448" s="67" t="s">
        <v>871</v>
      </c>
      <c r="N448" s="70">
        <v>194630585.77278119</v>
      </c>
      <c r="O448" s="67" t="s">
        <v>5444</v>
      </c>
    </row>
    <row r="449" spans="1:15" customFormat="1" ht="24" customHeight="1">
      <c r="A449" s="67" t="s">
        <v>2073</v>
      </c>
      <c r="B449" s="68" t="s">
        <v>1282</v>
      </c>
      <c r="C449" s="68" t="s">
        <v>2074</v>
      </c>
      <c r="D449" s="68" t="s">
        <v>472</v>
      </c>
      <c r="E449" s="69" t="s">
        <v>42</v>
      </c>
      <c r="F449" s="67" t="s">
        <v>3011</v>
      </c>
      <c r="G449" s="67" t="s">
        <v>458</v>
      </c>
      <c r="H449" s="67" t="s">
        <v>2102</v>
      </c>
      <c r="I449" s="67" t="s">
        <v>458</v>
      </c>
      <c r="J449" s="67" t="s">
        <v>3012</v>
      </c>
      <c r="K449" s="67" t="s">
        <v>458</v>
      </c>
      <c r="L449" s="70">
        <v>114.684</v>
      </c>
      <c r="M449" s="67" t="s">
        <v>871</v>
      </c>
      <c r="N449" s="70">
        <v>194630700.45678121</v>
      </c>
      <c r="O449" s="67" t="s">
        <v>5444</v>
      </c>
    </row>
    <row r="450" spans="1:15" customFormat="1" ht="26.1" customHeight="1">
      <c r="A450" s="67" t="s">
        <v>1527</v>
      </c>
      <c r="B450" s="68" t="s">
        <v>1291</v>
      </c>
      <c r="C450" s="68" t="s">
        <v>1528</v>
      </c>
      <c r="D450" s="68" t="s">
        <v>472</v>
      </c>
      <c r="E450" s="69" t="s">
        <v>393</v>
      </c>
      <c r="F450" s="67" t="s">
        <v>2176</v>
      </c>
      <c r="G450" s="67" t="s">
        <v>458</v>
      </c>
      <c r="H450" s="67" t="s">
        <v>3013</v>
      </c>
      <c r="I450" s="67" t="s">
        <v>458</v>
      </c>
      <c r="J450" s="67" t="s">
        <v>3014</v>
      </c>
      <c r="K450" s="67" t="s">
        <v>458</v>
      </c>
      <c r="L450" s="70">
        <v>108.50304</v>
      </c>
      <c r="M450" s="67" t="s">
        <v>871</v>
      </c>
      <c r="N450" s="70">
        <v>194630808.95982119</v>
      </c>
      <c r="O450" s="67" t="s">
        <v>5444</v>
      </c>
    </row>
    <row r="451" spans="1:15" customFormat="1" ht="24" customHeight="1">
      <c r="A451" s="67" t="s">
        <v>1492</v>
      </c>
      <c r="B451" s="68" t="s">
        <v>1282</v>
      </c>
      <c r="C451" s="68" t="s">
        <v>1493</v>
      </c>
      <c r="D451" s="68" t="s">
        <v>472</v>
      </c>
      <c r="E451" s="69" t="s">
        <v>377</v>
      </c>
      <c r="F451" s="67" t="s">
        <v>3018</v>
      </c>
      <c r="G451" s="67" t="s">
        <v>458</v>
      </c>
      <c r="H451" s="67" t="s">
        <v>1494</v>
      </c>
      <c r="I451" s="67" t="s">
        <v>458</v>
      </c>
      <c r="J451" s="67" t="s">
        <v>3019</v>
      </c>
      <c r="K451" s="67" t="s">
        <v>458</v>
      </c>
      <c r="L451" s="70">
        <v>93.2</v>
      </c>
      <c r="M451" s="67" t="s">
        <v>871</v>
      </c>
      <c r="N451" s="70">
        <v>194630902.15982121</v>
      </c>
      <c r="O451" s="67" t="s">
        <v>5444</v>
      </c>
    </row>
    <row r="452" spans="1:15" customFormat="1" ht="24" customHeight="1">
      <c r="A452" s="67" t="s">
        <v>1496</v>
      </c>
      <c r="B452" s="68" t="s">
        <v>1282</v>
      </c>
      <c r="C452" s="68" t="s">
        <v>1497</v>
      </c>
      <c r="D452" s="68" t="s">
        <v>472</v>
      </c>
      <c r="E452" s="69" t="s">
        <v>1028</v>
      </c>
      <c r="F452" s="67" t="s">
        <v>3020</v>
      </c>
      <c r="G452" s="67" t="s">
        <v>458</v>
      </c>
      <c r="H452" s="67" t="s">
        <v>1498</v>
      </c>
      <c r="I452" s="67" t="s">
        <v>458</v>
      </c>
      <c r="J452" s="67" t="s">
        <v>3021</v>
      </c>
      <c r="K452" s="67" t="s">
        <v>458</v>
      </c>
      <c r="L452" s="70">
        <v>88.879199999999997</v>
      </c>
      <c r="M452" s="67" t="s">
        <v>871</v>
      </c>
      <c r="N452" s="70">
        <v>194630991.03902119</v>
      </c>
      <c r="O452" s="67" t="s">
        <v>5444</v>
      </c>
    </row>
    <row r="453" spans="1:15" customFormat="1" ht="24" customHeight="1">
      <c r="A453" s="67" t="s">
        <v>1499</v>
      </c>
      <c r="B453" s="68" t="s">
        <v>1282</v>
      </c>
      <c r="C453" s="68" t="s">
        <v>1500</v>
      </c>
      <c r="D453" s="68" t="s">
        <v>472</v>
      </c>
      <c r="E453" s="69" t="s">
        <v>42</v>
      </c>
      <c r="F453" s="67" t="s">
        <v>3022</v>
      </c>
      <c r="G453" s="67" t="s">
        <v>458</v>
      </c>
      <c r="H453" s="67" t="s">
        <v>1495</v>
      </c>
      <c r="I453" s="67" t="s">
        <v>458</v>
      </c>
      <c r="J453" s="67" t="s">
        <v>3023</v>
      </c>
      <c r="K453" s="67" t="s">
        <v>458</v>
      </c>
      <c r="L453" s="70">
        <v>88.723007999999993</v>
      </c>
      <c r="M453" s="67" t="s">
        <v>871</v>
      </c>
      <c r="N453" s="70">
        <v>194631079.7620292</v>
      </c>
      <c r="O453" s="67" t="s">
        <v>5444</v>
      </c>
    </row>
    <row r="454" spans="1:15" customFormat="1" ht="24" customHeight="1">
      <c r="A454" s="67" t="s">
        <v>1501</v>
      </c>
      <c r="B454" s="68" t="s">
        <v>1282</v>
      </c>
      <c r="C454" s="68" t="s">
        <v>1502</v>
      </c>
      <c r="D454" s="68" t="s">
        <v>472</v>
      </c>
      <c r="E454" s="69" t="s">
        <v>377</v>
      </c>
      <c r="F454" s="67" t="s">
        <v>2731</v>
      </c>
      <c r="G454" s="67" t="s">
        <v>458</v>
      </c>
      <c r="H454" s="67" t="s">
        <v>1503</v>
      </c>
      <c r="I454" s="67" t="s">
        <v>458</v>
      </c>
      <c r="J454" s="67" t="s">
        <v>3024</v>
      </c>
      <c r="K454" s="67" t="s">
        <v>458</v>
      </c>
      <c r="L454" s="70">
        <v>84.8</v>
      </c>
      <c r="M454" s="67" t="s">
        <v>871</v>
      </c>
      <c r="N454" s="70">
        <v>194631164.56202921</v>
      </c>
      <c r="O454" s="67" t="s">
        <v>5444</v>
      </c>
    </row>
    <row r="455" spans="1:15" customFormat="1" ht="26.1" customHeight="1">
      <c r="A455" s="67" t="s">
        <v>1525</v>
      </c>
      <c r="B455" s="68" t="s">
        <v>1291</v>
      </c>
      <c r="C455" s="68" t="s">
        <v>1526</v>
      </c>
      <c r="D455" s="68" t="s">
        <v>472</v>
      </c>
      <c r="E455" s="69" t="s">
        <v>42</v>
      </c>
      <c r="F455" s="67" t="s">
        <v>2177</v>
      </c>
      <c r="G455" s="67" t="s">
        <v>458</v>
      </c>
      <c r="H455" s="67" t="s">
        <v>992</v>
      </c>
      <c r="I455" s="67" t="s">
        <v>458</v>
      </c>
      <c r="J455" s="67" t="s">
        <v>3025</v>
      </c>
      <c r="K455" s="67" t="s">
        <v>458</v>
      </c>
      <c r="L455" s="70">
        <v>82.944000000000003</v>
      </c>
      <c r="M455" s="67" t="s">
        <v>871</v>
      </c>
      <c r="N455" s="70">
        <v>194631247.50602919</v>
      </c>
      <c r="O455" s="67" t="s">
        <v>5444</v>
      </c>
    </row>
    <row r="456" spans="1:15" customFormat="1" ht="24" customHeight="1">
      <c r="A456" s="67" t="s">
        <v>1504</v>
      </c>
      <c r="B456" s="68" t="s">
        <v>1282</v>
      </c>
      <c r="C456" s="68" t="s">
        <v>1505</v>
      </c>
      <c r="D456" s="68" t="s">
        <v>472</v>
      </c>
      <c r="E456" s="69" t="s">
        <v>377</v>
      </c>
      <c r="F456" s="67" t="s">
        <v>2947</v>
      </c>
      <c r="G456" s="67" t="s">
        <v>458</v>
      </c>
      <c r="H456" s="67" t="s">
        <v>1308</v>
      </c>
      <c r="I456" s="67" t="s">
        <v>458</v>
      </c>
      <c r="J456" s="67" t="s">
        <v>3026</v>
      </c>
      <c r="K456" s="67" t="s">
        <v>458</v>
      </c>
      <c r="L456" s="70">
        <v>82.5</v>
      </c>
      <c r="M456" s="67" t="s">
        <v>871</v>
      </c>
      <c r="N456" s="70">
        <v>194631330.00602919</v>
      </c>
      <c r="O456" s="67" t="s">
        <v>5444</v>
      </c>
    </row>
    <row r="457" spans="1:15" customFormat="1" ht="26.1" customHeight="1">
      <c r="A457" s="67" t="s">
        <v>3027</v>
      </c>
      <c r="B457" s="68" t="s">
        <v>526</v>
      </c>
      <c r="C457" s="68" t="s">
        <v>3028</v>
      </c>
      <c r="D457" s="68" t="s">
        <v>472</v>
      </c>
      <c r="E457" s="69" t="s">
        <v>377</v>
      </c>
      <c r="F457" s="67" t="s">
        <v>3029</v>
      </c>
      <c r="G457" s="67" t="s">
        <v>458</v>
      </c>
      <c r="H457" s="67" t="s">
        <v>2697</v>
      </c>
      <c r="I457" s="67" t="s">
        <v>458</v>
      </c>
      <c r="J457" s="67" t="s">
        <v>3030</v>
      </c>
      <c r="K457" s="67" t="s">
        <v>458</v>
      </c>
      <c r="L457" s="70">
        <v>79.102879999999999</v>
      </c>
      <c r="M457" s="67" t="s">
        <v>871</v>
      </c>
      <c r="N457" s="70">
        <v>194631409.10890919</v>
      </c>
      <c r="O457" s="67" t="s">
        <v>5444</v>
      </c>
    </row>
    <row r="458" spans="1:15" customFormat="1" ht="26.1" customHeight="1">
      <c r="A458" s="67" t="s">
        <v>3016</v>
      </c>
      <c r="B458" s="68" t="s">
        <v>526</v>
      </c>
      <c r="C458" s="68" t="s">
        <v>3017</v>
      </c>
      <c r="D458" s="68" t="s">
        <v>472</v>
      </c>
      <c r="E458" s="69" t="s">
        <v>697</v>
      </c>
      <c r="F458" s="67" t="s">
        <v>4553</v>
      </c>
      <c r="G458" s="67" t="s">
        <v>458</v>
      </c>
      <c r="H458" s="67" t="s">
        <v>3112</v>
      </c>
      <c r="I458" s="67" t="s">
        <v>458</v>
      </c>
      <c r="J458" s="67" t="s">
        <v>4634</v>
      </c>
      <c r="K458" s="67" t="s">
        <v>458</v>
      </c>
      <c r="L458" s="70">
        <v>76.037183999999996</v>
      </c>
      <c r="M458" s="67" t="s">
        <v>871</v>
      </c>
      <c r="N458" s="70">
        <v>194631485.14609319</v>
      </c>
      <c r="O458" s="67" t="s">
        <v>5444</v>
      </c>
    </row>
    <row r="459" spans="1:15" customFormat="1" ht="26.1" customHeight="1">
      <c r="A459" s="67" t="s">
        <v>1517</v>
      </c>
      <c r="B459" s="68" t="s">
        <v>1291</v>
      </c>
      <c r="C459" s="68" t="s">
        <v>1518</v>
      </c>
      <c r="D459" s="68" t="s">
        <v>472</v>
      </c>
      <c r="E459" s="69" t="s">
        <v>42</v>
      </c>
      <c r="F459" s="67" t="s">
        <v>3031</v>
      </c>
      <c r="G459" s="67" t="s">
        <v>458</v>
      </c>
      <c r="H459" s="67" t="s">
        <v>3032</v>
      </c>
      <c r="I459" s="67" t="s">
        <v>458</v>
      </c>
      <c r="J459" s="67" t="s">
        <v>3033</v>
      </c>
      <c r="K459" s="67" t="s">
        <v>458</v>
      </c>
      <c r="L459" s="70">
        <v>72.240030719999993</v>
      </c>
      <c r="M459" s="67" t="s">
        <v>871</v>
      </c>
      <c r="N459" s="70">
        <v>194631557.3861239</v>
      </c>
      <c r="O459" s="67" t="s">
        <v>5444</v>
      </c>
    </row>
    <row r="460" spans="1:15" customFormat="1" ht="24" customHeight="1">
      <c r="A460" s="67" t="s">
        <v>1506</v>
      </c>
      <c r="B460" s="68" t="s">
        <v>1282</v>
      </c>
      <c r="C460" s="68" t="s">
        <v>1507</v>
      </c>
      <c r="D460" s="68" t="s">
        <v>472</v>
      </c>
      <c r="E460" s="69" t="s">
        <v>377</v>
      </c>
      <c r="F460" s="67" t="s">
        <v>3018</v>
      </c>
      <c r="G460" s="67" t="s">
        <v>458</v>
      </c>
      <c r="H460" s="67" t="s">
        <v>1508</v>
      </c>
      <c r="I460" s="67" t="s">
        <v>458</v>
      </c>
      <c r="J460" s="67" t="s">
        <v>3034</v>
      </c>
      <c r="K460" s="67" t="s">
        <v>458</v>
      </c>
      <c r="L460" s="70">
        <v>70.7</v>
      </c>
      <c r="M460" s="67" t="s">
        <v>871</v>
      </c>
      <c r="N460" s="70">
        <v>194631628.08612391</v>
      </c>
      <c r="O460" s="67" t="s">
        <v>5444</v>
      </c>
    </row>
    <row r="461" spans="1:15" customFormat="1" ht="26.1" customHeight="1">
      <c r="A461" s="67" t="s">
        <v>2174</v>
      </c>
      <c r="B461" s="68" t="s">
        <v>526</v>
      </c>
      <c r="C461" s="68" t="s">
        <v>2175</v>
      </c>
      <c r="D461" s="68" t="s">
        <v>472</v>
      </c>
      <c r="E461" s="69" t="s">
        <v>42</v>
      </c>
      <c r="F461" s="67" t="s">
        <v>3043</v>
      </c>
      <c r="G461" s="67" t="s">
        <v>458</v>
      </c>
      <c r="H461" s="67" t="s">
        <v>4639</v>
      </c>
      <c r="I461" s="67" t="s">
        <v>458</v>
      </c>
      <c r="J461" s="67" t="s">
        <v>4640</v>
      </c>
      <c r="K461" s="67" t="s">
        <v>458</v>
      </c>
      <c r="L461" s="70">
        <v>65.571839999999995</v>
      </c>
      <c r="M461" s="67" t="s">
        <v>871</v>
      </c>
      <c r="N461" s="70">
        <v>194631693.6579639</v>
      </c>
      <c r="O461" s="67" t="s">
        <v>5444</v>
      </c>
    </row>
    <row r="462" spans="1:15" customFormat="1" ht="26.1" customHeight="1">
      <c r="A462" s="67" t="s">
        <v>940</v>
      </c>
      <c r="B462" s="68" t="s">
        <v>2122</v>
      </c>
      <c r="C462" s="68" t="s">
        <v>653</v>
      </c>
      <c r="D462" s="68" t="s">
        <v>472</v>
      </c>
      <c r="E462" s="69" t="s">
        <v>485</v>
      </c>
      <c r="F462" s="67" t="s">
        <v>3035</v>
      </c>
      <c r="G462" s="67" t="s">
        <v>458</v>
      </c>
      <c r="H462" s="67" t="s">
        <v>4641</v>
      </c>
      <c r="I462" s="67" t="s">
        <v>458</v>
      </c>
      <c r="J462" s="67" t="s">
        <v>4642</v>
      </c>
      <c r="K462" s="67" t="s">
        <v>458</v>
      </c>
      <c r="L462" s="70">
        <v>64.742254890180007</v>
      </c>
      <c r="M462" s="67" t="s">
        <v>871</v>
      </c>
      <c r="N462" s="70">
        <v>194631758.4002187</v>
      </c>
      <c r="O462" s="67" t="s">
        <v>5444</v>
      </c>
    </row>
    <row r="463" spans="1:15" customFormat="1" ht="24" customHeight="1">
      <c r="A463" s="67" t="s">
        <v>1509</v>
      </c>
      <c r="B463" s="68" t="s">
        <v>1282</v>
      </c>
      <c r="C463" s="68" t="s">
        <v>1510</v>
      </c>
      <c r="D463" s="68" t="s">
        <v>472</v>
      </c>
      <c r="E463" s="69" t="s">
        <v>377</v>
      </c>
      <c r="F463" s="67" t="s">
        <v>2145</v>
      </c>
      <c r="G463" s="67" t="s">
        <v>458</v>
      </c>
      <c r="H463" s="67" t="s">
        <v>1023</v>
      </c>
      <c r="I463" s="67" t="s">
        <v>458</v>
      </c>
      <c r="J463" s="67" t="s">
        <v>3036</v>
      </c>
      <c r="K463" s="67" t="s">
        <v>458</v>
      </c>
      <c r="L463" s="70">
        <v>62.1</v>
      </c>
      <c r="M463" s="67" t="s">
        <v>871</v>
      </c>
      <c r="N463" s="70">
        <v>194631820.50021869</v>
      </c>
      <c r="O463" s="67" t="s">
        <v>5444</v>
      </c>
    </row>
    <row r="464" spans="1:15" customFormat="1" ht="39" customHeight="1">
      <c r="A464" s="67" t="s">
        <v>2965</v>
      </c>
      <c r="B464" s="68" t="s">
        <v>526</v>
      </c>
      <c r="C464" s="68" t="s">
        <v>2966</v>
      </c>
      <c r="D464" s="68" t="s">
        <v>472</v>
      </c>
      <c r="E464" s="69" t="s">
        <v>377</v>
      </c>
      <c r="F464" s="67" t="s">
        <v>4645</v>
      </c>
      <c r="G464" s="67" t="s">
        <v>458</v>
      </c>
      <c r="H464" s="67" t="s">
        <v>2967</v>
      </c>
      <c r="I464" s="67" t="s">
        <v>458</v>
      </c>
      <c r="J464" s="67" t="s">
        <v>4646</v>
      </c>
      <c r="K464" s="67" t="s">
        <v>458</v>
      </c>
      <c r="L464" s="70">
        <v>58.815299256999999</v>
      </c>
      <c r="M464" s="67" t="s">
        <v>871</v>
      </c>
      <c r="N464" s="70">
        <v>194631879.3155179</v>
      </c>
      <c r="O464" s="67" t="s">
        <v>5444</v>
      </c>
    </row>
    <row r="465" spans="1:15" customFormat="1" ht="26.1" customHeight="1">
      <c r="A465" s="67" t="s">
        <v>2170</v>
      </c>
      <c r="B465" s="68" t="s">
        <v>526</v>
      </c>
      <c r="C465" s="68" t="s">
        <v>2171</v>
      </c>
      <c r="D465" s="68" t="s">
        <v>472</v>
      </c>
      <c r="E465" s="69" t="s">
        <v>697</v>
      </c>
      <c r="F465" s="67" t="s">
        <v>2973</v>
      </c>
      <c r="G465" s="67" t="s">
        <v>458</v>
      </c>
      <c r="H465" s="67" t="s">
        <v>1311</v>
      </c>
      <c r="I465" s="67" t="s">
        <v>458</v>
      </c>
      <c r="J465" s="67" t="s">
        <v>4647</v>
      </c>
      <c r="K465" s="67" t="s">
        <v>458</v>
      </c>
      <c r="L465" s="70">
        <v>57.975999999999999</v>
      </c>
      <c r="M465" s="67" t="s">
        <v>871</v>
      </c>
      <c r="N465" s="70">
        <v>194631937.29151791</v>
      </c>
      <c r="O465" s="67" t="s">
        <v>5444</v>
      </c>
    </row>
    <row r="466" spans="1:15" customFormat="1" ht="39" customHeight="1">
      <c r="A466" s="67" t="s">
        <v>1026</v>
      </c>
      <c r="B466" s="68" t="s">
        <v>526</v>
      </c>
      <c r="C466" s="68" t="s">
        <v>1027</v>
      </c>
      <c r="D466" s="68" t="s">
        <v>472</v>
      </c>
      <c r="E466" s="69" t="s">
        <v>1028</v>
      </c>
      <c r="F466" s="67" t="s">
        <v>3037</v>
      </c>
      <c r="G466" s="67" t="s">
        <v>458</v>
      </c>
      <c r="H466" s="67" t="s">
        <v>4648</v>
      </c>
      <c r="I466" s="67" t="s">
        <v>458</v>
      </c>
      <c r="J466" s="67" t="s">
        <v>4649</v>
      </c>
      <c r="K466" s="67" t="s">
        <v>458</v>
      </c>
      <c r="L466" s="70">
        <v>56.617344000000003</v>
      </c>
      <c r="M466" s="67" t="s">
        <v>871</v>
      </c>
      <c r="N466" s="70">
        <v>194631993.90886191</v>
      </c>
      <c r="O466" s="67" t="s">
        <v>5444</v>
      </c>
    </row>
    <row r="467" spans="1:15" customFormat="1" ht="26.1" customHeight="1">
      <c r="A467" s="67" t="s">
        <v>1538</v>
      </c>
      <c r="B467" s="68" t="s">
        <v>1291</v>
      </c>
      <c r="C467" s="68" t="s">
        <v>1539</v>
      </c>
      <c r="D467" s="68" t="s">
        <v>472</v>
      </c>
      <c r="E467" s="69" t="s">
        <v>70</v>
      </c>
      <c r="F467" s="67" t="s">
        <v>2180</v>
      </c>
      <c r="G467" s="67" t="s">
        <v>458</v>
      </c>
      <c r="H467" s="67" t="s">
        <v>3039</v>
      </c>
      <c r="I467" s="67" t="s">
        <v>458</v>
      </c>
      <c r="J467" s="67" t="s">
        <v>3040</v>
      </c>
      <c r="K467" s="67" t="s">
        <v>458</v>
      </c>
      <c r="L467" s="70">
        <v>55.660800000000002</v>
      </c>
      <c r="M467" s="67" t="s">
        <v>871</v>
      </c>
      <c r="N467" s="70">
        <v>194632049.56966189</v>
      </c>
      <c r="O467" s="67" t="s">
        <v>5444</v>
      </c>
    </row>
    <row r="468" spans="1:15" customFormat="1" ht="24" customHeight="1">
      <c r="A468" s="67" t="s">
        <v>1511</v>
      </c>
      <c r="B468" s="68" t="s">
        <v>1282</v>
      </c>
      <c r="C468" s="68" t="s">
        <v>1512</v>
      </c>
      <c r="D468" s="68" t="s">
        <v>472</v>
      </c>
      <c r="E468" s="69" t="s">
        <v>36</v>
      </c>
      <c r="F468" s="67" t="s">
        <v>3041</v>
      </c>
      <c r="G468" s="67" t="s">
        <v>458</v>
      </c>
      <c r="H468" s="67" t="s">
        <v>1513</v>
      </c>
      <c r="I468" s="67" t="s">
        <v>458</v>
      </c>
      <c r="J468" s="67" t="s">
        <v>3042</v>
      </c>
      <c r="K468" s="67" t="s">
        <v>458</v>
      </c>
      <c r="L468" s="70">
        <v>55.650599999999997</v>
      </c>
      <c r="M468" s="67" t="s">
        <v>871</v>
      </c>
      <c r="N468" s="70">
        <v>194632105.2202619</v>
      </c>
      <c r="O468" s="67" t="s">
        <v>5444</v>
      </c>
    </row>
    <row r="469" spans="1:15" customFormat="1" ht="26.1" customHeight="1">
      <c r="A469" s="67" t="s">
        <v>1522</v>
      </c>
      <c r="B469" s="68" t="s">
        <v>1291</v>
      </c>
      <c r="C469" s="68" t="s">
        <v>1523</v>
      </c>
      <c r="D469" s="68" t="s">
        <v>472</v>
      </c>
      <c r="E469" s="69" t="s">
        <v>1524</v>
      </c>
      <c r="F469" s="67" t="s">
        <v>3045</v>
      </c>
      <c r="G469" s="67" t="s">
        <v>458</v>
      </c>
      <c r="H469" s="67" t="s">
        <v>3046</v>
      </c>
      <c r="I469" s="67" t="s">
        <v>458</v>
      </c>
      <c r="J469" s="67" t="s">
        <v>3047</v>
      </c>
      <c r="K469" s="67" t="s">
        <v>458</v>
      </c>
      <c r="L469" s="70">
        <v>47.141316639999999</v>
      </c>
      <c r="M469" s="67" t="s">
        <v>871</v>
      </c>
      <c r="N469" s="70">
        <v>194632152.36157849</v>
      </c>
      <c r="O469" s="67" t="s">
        <v>5444</v>
      </c>
    </row>
    <row r="470" spans="1:15" customFormat="1" ht="24" customHeight="1">
      <c r="A470" s="67" t="s">
        <v>741</v>
      </c>
      <c r="B470" s="68" t="s">
        <v>2122</v>
      </c>
      <c r="C470" s="68" t="s">
        <v>606</v>
      </c>
      <c r="D470" s="68" t="s">
        <v>472</v>
      </c>
      <c r="E470" s="69" t="s">
        <v>88</v>
      </c>
      <c r="F470" s="67" t="s">
        <v>4651</v>
      </c>
      <c r="G470" s="67" t="s">
        <v>458</v>
      </c>
      <c r="H470" s="67" t="s">
        <v>4652</v>
      </c>
      <c r="I470" s="67" t="s">
        <v>458</v>
      </c>
      <c r="J470" s="67" t="s">
        <v>4653</v>
      </c>
      <c r="K470" s="67" t="s">
        <v>458</v>
      </c>
      <c r="L470" s="70">
        <v>42.944635599999998</v>
      </c>
      <c r="M470" s="67" t="s">
        <v>871</v>
      </c>
      <c r="N470" s="70">
        <v>194632195.30621409</v>
      </c>
      <c r="O470" s="67" t="s">
        <v>5444</v>
      </c>
    </row>
    <row r="471" spans="1:15" customFormat="1" ht="24" customHeight="1">
      <c r="A471" s="67" t="s">
        <v>943</v>
      </c>
      <c r="B471" s="68" t="s">
        <v>2122</v>
      </c>
      <c r="C471" s="68" t="s">
        <v>625</v>
      </c>
      <c r="D471" s="68" t="s">
        <v>472</v>
      </c>
      <c r="E471" s="69" t="s">
        <v>88</v>
      </c>
      <c r="F471" s="67" t="s">
        <v>3044</v>
      </c>
      <c r="G471" s="67" t="s">
        <v>458</v>
      </c>
      <c r="H471" s="67" t="s">
        <v>4654</v>
      </c>
      <c r="I471" s="67" t="s">
        <v>458</v>
      </c>
      <c r="J471" s="67" t="s">
        <v>4655</v>
      </c>
      <c r="K471" s="67" t="s">
        <v>458</v>
      </c>
      <c r="L471" s="70">
        <v>42.7996685508</v>
      </c>
      <c r="M471" s="67" t="s">
        <v>871</v>
      </c>
      <c r="N471" s="70">
        <v>194632238.10588261</v>
      </c>
      <c r="O471" s="67" t="s">
        <v>5444</v>
      </c>
    </row>
    <row r="472" spans="1:15" customFormat="1" ht="26.1" customHeight="1">
      <c r="A472" s="67" t="s">
        <v>1546</v>
      </c>
      <c r="B472" s="68" t="s">
        <v>1291</v>
      </c>
      <c r="C472" s="68" t="s">
        <v>1547</v>
      </c>
      <c r="D472" s="68" t="s">
        <v>472</v>
      </c>
      <c r="E472" s="69" t="s">
        <v>393</v>
      </c>
      <c r="F472" s="67" t="s">
        <v>2181</v>
      </c>
      <c r="G472" s="67" t="s">
        <v>458</v>
      </c>
      <c r="H472" s="67" t="s">
        <v>4656</v>
      </c>
      <c r="I472" s="67" t="s">
        <v>458</v>
      </c>
      <c r="J472" s="67" t="s">
        <v>4657</v>
      </c>
      <c r="K472" s="67" t="s">
        <v>458</v>
      </c>
      <c r="L472" s="70">
        <v>42.681600000000003</v>
      </c>
      <c r="M472" s="67" t="s">
        <v>871</v>
      </c>
      <c r="N472" s="70">
        <v>194632280.78748259</v>
      </c>
      <c r="O472" s="67" t="s">
        <v>5444</v>
      </c>
    </row>
    <row r="473" spans="1:15" customFormat="1" ht="24" customHeight="1">
      <c r="A473" s="67" t="s">
        <v>1514</v>
      </c>
      <c r="B473" s="68" t="s">
        <v>1282</v>
      </c>
      <c r="C473" s="68" t="s">
        <v>1515</v>
      </c>
      <c r="D473" s="68" t="s">
        <v>472</v>
      </c>
      <c r="E473" s="69" t="s">
        <v>377</v>
      </c>
      <c r="F473" s="67" t="s">
        <v>2145</v>
      </c>
      <c r="G473" s="67" t="s">
        <v>458</v>
      </c>
      <c r="H473" s="67" t="s">
        <v>1516</v>
      </c>
      <c r="I473" s="67" t="s">
        <v>458</v>
      </c>
      <c r="J473" s="67" t="s">
        <v>3048</v>
      </c>
      <c r="K473" s="67" t="s">
        <v>458</v>
      </c>
      <c r="L473" s="70">
        <v>42.3</v>
      </c>
      <c r="M473" s="67" t="s">
        <v>871</v>
      </c>
      <c r="N473" s="70">
        <v>194632323.0874826</v>
      </c>
      <c r="O473" s="67" t="s">
        <v>5444</v>
      </c>
    </row>
    <row r="474" spans="1:15" customFormat="1" ht="24" customHeight="1">
      <c r="A474" s="67" t="s">
        <v>1519</v>
      </c>
      <c r="B474" s="68" t="s">
        <v>1282</v>
      </c>
      <c r="C474" s="68" t="s">
        <v>1520</v>
      </c>
      <c r="D474" s="68" t="s">
        <v>472</v>
      </c>
      <c r="E474" s="69" t="s">
        <v>1028</v>
      </c>
      <c r="F474" s="67" t="s">
        <v>3049</v>
      </c>
      <c r="G474" s="67" t="s">
        <v>458</v>
      </c>
      <c r="H474" s="67" t="s">
        <v>1521</v>
      </c>
      <c r="I474" s="67" t="s">
        <v>458</v>
      </c>
      <c r="J474" s="67" t="s">
        <v>3050</v>
      </c>
      <c r="K474" s="67" t="s">
        <v>458</v>
      </c>
      <c r="L474" s="70">
        <v>36.953400000000002</v>
      </c>
      <c r="M474" s="67" t="s">
        <v>871</v>
      </c>
      <c r="N474" s="70">
        <v>194632360.04088259</v>
      </c>
      <c r="O474" s="67" t="s">
        <v>5444</v>
      </c>
    </row>
    <row r="475" spans="1:15" customFormat="1" ht="26.1" customHeight="1">
      <c r="A475" s="67" t="s">
        <v>2178</v>
      </c>
      <c r="B475" s="68" t="s">
        <v>526</v>
      </c>
      <c r="C475" s="68" t="s">
        <v>2179</v>
      </c>
      <c r="D475" s="68" t="s">
        <v>472</v>
      </c>
      <c r="E475" s="69" t="s">
        <v>42</v>
      </c>
      <c r="F475" s="67" t="s">
        <v>3051</v>
      </c>
      <c r="G475" s="67" t="s">
        <v>458</v>
      </c>
      <c r="H475" s="67" t="s">
        <v>3052</v>
      </c>
      <c r="I475" s="67" t="s">
        <v>458</v>
      </c>
      <c r="J475" s="67" t="s">
        <v>3053</v>
      </c>
      <c r="K475" s="67" t="s">
        <v>458</v>
      </c>
      <c r="L475" s="70">
        <v>35.352141439999997</v>
      </c>
      <c r="M475" s="67" t="s">
        <v>871</v>
      </c>
      <c r="N475" s="70">
        <v>194632395.393024</v>
      </c>
      <c r="O475" s="67" t="s">
        <v>5444</v>
      </c>
    </row>
    <row r="476" spans="1:15" customFormat="1" ht="26.1" customHeight="1">
      <c r="A476" s="67" t="s">
        <v>1554</v>
      </c>
      <c r="B476" s="68" t="s">
        <v>1291</v>
      </c>
      <c r="C476" s="68" t="s">
        <v>1555</v>
      </c>
      <c r="D476" s="68" t="s">
        <v>472</v>
      </c>
      <c r="E476" s="69" t="s">
        <v>70</v>
      </c>
      <c r="F476" s="67" t="s">
        <v>2182</v>
      </c>
      <c r="G476" s="67" t="s">
        <v>458</v>
      </c>
      <c r="H476" s="67" t="s">
        <v>4658</v>
      </c>
      <c r="I476" s="67" t="s">
        <v>458</v>
      </c>
      <c r="J476" s="67" t="s">
        <v>4659</v>
      </c>
      <c r="K476" s="67" t="s">
        <v>458</v>
      </c>
      <c r="L476" s="70">
        <v>30.55104</v>
      </c>
      <c r="M476" s="67" t="s">
        <v>871</v>
      </c>
      <c r="N476" s="70">
        <v>194632425.94406399</v>
      </c>
      <c r="O476" s="67" t="s">
        <v>5444</v>
      </c>
    </row>
    <row r="477" spans="1:15" customFormat="1" ht="24" customHeight="1">
      <c r="A477" s="67" t="s">
        <v>1529</v>
      </c>
      <c r="B477" s="68" t="s">
        <v>1291</v>
      </c>
      <c r="C477" s="68" t="s">
        <v>1530</v>
      </c>
      <c r="D477" s="68" t="s">
        <v>472</v>
      </c>
      <c r="E477" s="69" t="s">
        <v>88</v>
      </c>
      <c r="F477" s="67" t="s">
        <v>3055</v>
      </c>
      <c r="G477" s="67" t="s">
        <v>458</v>
      </c>
      <c r="H477" s="67" t="s">
        <v>1217</v>
      </c>
      <c r="I477" s="67" t="s">
        <v>458</v>
      </c>
      <c r="J477" s="67" t="s">
        <v>3056</v>
      </c>
      <c r="K477" s="67" t="s">
        <v>458</v>
      </c>
      <c r="L477" s="70">
        <v>27.1684512</v>
      </c>
      <c r="M477" s="67" t="s">
        <v>871</v>
      </c>
      <c r="N477" s="70">
        <v>194632453.11251521</v>
      </c>
      <c r="O477" s="67" t="s">
        <v>5444</v>
      </c>
    </row>
    <row r="478" spans="1:15" customFormat="1" ht="26.1" customHeight="1">
      <c r="A478" s="67" t="s">
        <v>1545</v>
      </c>
      <c r="B478" s="68" t="s">
        <v>1291</v>
      </c>
      <c r="C478" s="68" t="s">
        <v>2077</v>
      </c>
      <c r="D478" s="68" t="s">
        <v>472</v>
      </c>
      <c r="E478" s="69" t="s">
        <v>42</v>
      </c>
      <c r="F478" s="67" t="s">
        <v>3057</v>
      </c>
      <c r="G478" s="67" t="s">
        <v>458</v>
      </c>
      <c r="H478" s="67" t="s">
        <v>3058</v>
      </c>
      <c r="I478" s="67" t="s">
        <v>458</v>
      </c>
      <c r="J478" s="67" t="s">
        <v>3059</v>
      </c>
      <c r="K478" s="67" t="s">
        <v>458</v>
      </c>
      <c r="L478" s="70">
        <v>23.953071999999999</v>
      </c>
      <c r="M478" s="67" t="s">
        <v>871</v>
      </c>
      <c r="N478" s="70">
        <v>194632477.06558719</v>
      </c>
      <c r="O478" s="67" t="s">
        <v>5444</v>
      </c>
    </row>
    <row r="479" spans="1:15" customFormat="1" ht="24" customHeight="1">
      <c r="A479" s="67" t="s">
        <v>1531</v>
      </c>
      <c r="B479" s="68" t="s">
        <v>1291</v>
      </c>
      <c r="C479" s="68" t="s">
        <v>1532</v>
      </c>
      <c r="D479" s="68" t="s">
        <v>472</v>
      </c>
      <c r="E479" s="69" t="s">
        <v>1524</v>
      </c>
      <c r="F479" s="67" t="s">
        <v>3060</v>
      </c>
      <c r="G479" s="67" t="s">
        <v>458</v>
      </c>
      <c r="H479" s="67" t="s">
        <v>3061</v>
      </c>
      <c r="I479" s="67" t="s">
        <v>458</v>
      </c>
      <c r="J479" s="67" t="s">
        <v>3062</v>
      </c>
      <c r="K479" s="67" t="s">
        <v>458</v>
      </c>
      <c r="L479" s="70">
        <v>20.964149402</v>
      </c>
      <c r="M479" s="67" t="s">
        <v>871</v>
      </c>
      <c r="N479" s="70">
        <v>194632498.02973661</v>
      </c>
      <c r="O479" s="67" t="s">
        <v>5444</v>
      </c>
    </row>
    <row r="480" spans="1:15" customFormat="1" ht="24" customHeight="1">
      <c r="A480" s="67" t="s">
        <v>946</v>
      </c>
      <c r="B480" s="68" t="s">
        <v>2122</v>
      </c>
      <c r="C480" s="68" t="s">
        <v>484</v>
      </c>
      <c r="D480" s="68" t="s">
        <v>472</v>
      </c>
      <c r="E480" s="69" t="s">
        <v>485</v>
      </c>
      <c r="F480" s="67" t="s">
        <v>4662</v>
      </c>
      <c r="G480" s="67" t="s">
        <v>458</v>
      </c>
      <c r="H480" s="67" t="s">
        <v>2851</v>
      </c>
      <c r="I480" s="67" t="s">
        <v>458</v>
      </c>
      <c r="J480" s="67" t="s">
        <v>4663</v>
      </c>
      <c r="K480" s="67" t="s">
        <v>458</v>
      </c>
      <c r="L480" s="70">
        <v>20.943697869979999</v>
      </c>
      <c r="M480" s="67" t="s">
        <v>871</v>
      </c>
      <c r="N480" s="70">
        <v>194632518.97343439</v>
      </c>
      <c r="O480" s="67" t="s">
        <v>5444</v>
      </c>
    </row>
    <row r="481" spans="1:15" customFormat="1" ht="24" customHeight="1">
      <c r="A481" s="67" t="s">
        <v>1533</v>
      </c>
      <c r="B481" s="68" t="s">
        <v>1282</v>
      </c>
      <c r="C481" s="68" t="s">
        <v>1534</v>
      </c>
      <c r="D481" s="68" t="s">
        <v>472</v>
      </c>
      <c r="E481" s="69" t="s">
        <v>377</v>
      </c>
      <c r="F481" s="67" t="s">
        <v>2731</v>
      </c>
      <c r="G481" s="67" t="s">
        <v>458</v>
      </c>
      <c r="H481" s="67" t="s">
        <v>1535</v>
      </c>
      <c r="I481" s="67" t="s">
        <v>458</v>
      </c>
      <c r="J481" s="67" t="s">
        <v>3063</v>
      </c>
      <c r="K481" s="67" t="s">
        <v>458</v>
      </c>
      <c r="L481" s="70">
        <v>20.2</v>
      </c>
      <c r="M481" s="67" t="s">
        <v>871</v>
      </c>
      <c r="N481" s="70">
        <v>194632539.17343441</v>
      </c>
      <c r="O481" s="67" t="s">
        <v>5444</v>
      </c>
    </row>
    <row r="482" spans="1:15" customFormat="1" ht="26.1" customHeight="1">
      <c r="A482" s="67" t="s">
        <v>1556</v>
      </c>
      <c r="B482" s="68" t="s">
        <v>1291</v>
      </c>
      <c r="C482" s="68" t="s">
        <v>1557</v>
      </c>
      <c r="D482" s="68" t="s">
        <v>472</v>
      </c>
      <c r="E482" s="69" t="s">
        <v>393</v>
      </c>
      <c r="F482" s="67" t="s">
        <v>2183</v>
      </c>
      <c r="G482" s="67" t="s">
        <v>458</v>
      </c>
      <c r="H482" s="67" t="s">
        <v>4664</v>
      </c>
      <c r="I482" s="67" t="s">
        <v>458</v>
      </c>
      <c r="J482" s="67" t="s">
        <v>4665</v>
      </c>
      <c r="K482" s="67" t="s">
        <v>458</v>
      </c>
      <c r="L482" s="70">
        <v>19.2</v>
      </c>
      <c r="M482" s="67" t="s">
        <v>871</v>
      </c>
      <c r="N482" s="70">
        <v>194632558.37343439</v>
      </c>
      <c r="O482" s="67" t="s">
        <v>5444</v>
      </c>
    </row>
    <row r="483" spans="1:15" customFormat="1" ht="24" customHeight="1">
      <c r="A483" s="67" t="s">
        <v>1540</v>
      </c>
      <c r="B483" s="68" t="s">
        <v>1291</v>
      </c>
      <c r="C483" s="68" t="s">
        <v>1541</v>
      </c>
      <c r="D483" s="68" t="s">
        <v>472</v>
      </c>
      <c r="E483" s="69" t="s">
        <v>88</v>
      </c>
      <c r="F483" s="67" t="s">
        <v>2938</v>
      </c>
      <c r="G483" s="67" t="s">
        <v>458</v>
      </c>
      <c r="H483" s="67" t="s">
        <v>4666</v>
      </c>
      <c r="I483" s="67" t="s">
        <v>458</v>
      </c>
      <c r="J483" s="67" t="s">
        <v>4667</v>
      </c>
      <c r="K483" s="67" t="s">
        <v>458</v>
      </c>
      <c r="L483" s="70">
        <v>18.150035241000001</v>
      </c>
      <c r="M483" s="67" t="s">
        <v>871</v>
      </c>
      <c r="N483" s="70">
        <v>194632576.5234696</v>
      </c>
      <c r="O483" s="67" t="s">
        <v>5444</v>
      </c>
    </row>
    <row r="484" spans="1:15" customFormat="1" ht="24" customHeight="1">
      <c r="A484" s="67" t="s">
        <v>1031</v>
      </c>
      <c r="B484" s="68" t="s">
        <v>526</v>
      </c>
      <c r="C484" s="68" t="s">
        <v>1032</v>
      </c>
      <c r="D484" s="68" t="s">
        <v>472</v>
      </c>
      <c r="E484" s="69" t="s">
        <v>1033</v>
      </c>
      <c r="F484" s="67" t="s">
        <v>3064</v>
      </c>
      <c r="G484" s="67" t="s">
        <v>458</v>
      </c>
      <c r="H484" s="67" t="s">
        <v>4668</v>
      </c>
      <c r="I484" s="67" t="s">
        <v>458</v>
      </c>
      <c r="J484" s="67" t="s">
        <v>4669</v>
      </c>
      <c r="K484" s="67" t="s">
        <v>458</v>
      </c>
      <c r="L484" s="70">
        <v>15.966944</v>
      </c>
      <c r="M484" s="67" t="s">
        <v>871</v>
      </c>
      <c r="N484" s="70">
        <v>194632592.49041361</v>
      </c>
      <c r="O484" s="67" t="s">
        <v>5444</v>
      </c>
    </row>
    <row r="485" spans="1:15" customFormat="1" ht="26.1" customHeight="1">
      <c r="A485" s="67" t="s">
        <v>1542</v>
      </c>
      <c r="B485" s="68" t="s">
        <v>1282</v>
      </c>
      <c r="C485" s="68" t="s">
        <v>1543</v>
      </c>
      <c r="D485" s="68" t="s">
        <v>472</v>
      </c>
      <c r="E485" s="69" t="s">
        <v>153</v>
      </c>
      <c r="F485" s="67" t="s">
        <v>3066</v>
      </c>
      <c r="G485" s="67" t="s">
        <v>458</v>
      </c>
      <c r="H485" s="67" t="s">
        <v>1544</v>
      </c>
      <c r="I485" s="67" t="s">
        <v>458</v>
      </c>
      <c r="J485" s="67" t="s">
        <v>3067</v>
      </c>
      <c r="K485" s="67" t="s">
        <v>458</v>
      </c>
      <c r="L485" s="70">
        <v>15.507</v>
      </c>
      <c r="M485" s="67" t="s">
        <v>871</v>
      </c>
      <c r="N485" s="70">
        <v>194632607.99741361</v>
      </c>
      <c r="O485" s="67" t="s">
        <v>5444</v>
      </c>
    </row>
    <row r="486" spans="1:15" customFormat="1" ht="26.1" customHeight="1">
      <c r="A486" s="67" t="s">
        <v>1550</v>
      </c>
      <c r="B486" s="68" t="s">
        <v>1291</v>
      </c>
      <c r="C486" s="68" t="s">
        <v>1551</v>
      </c>
      <c r="D486" s="68" t="s">
        <v>472</v>
      </c>
      <c r="E486" s="69" t="s">
        <v>88</v>
      </c>
      <c r="F486" s="67" t="s">
        <v>3065</v>
      </c>
      <c r="G486" s="67" t="s">
        <v>458</v>
      </c>
      <c r="H486" s="67" t="s">
        <v>4670</v>
      </c>
      <c r="I486" s="67" t="s">
        <v>458</v>
      </c>
      <c r="J486" s="67" t="s">
        <v>4671</v>
      </c>
      <c r="K486" s="67" t="s">
        <v>458</v>
      </c>
      <c r="L486" s="70">
        <v>14.94732239</v>
      </c>
      <c r="M486" s="67" t="s">
        <v>871</v>
      </c>
      <c r="N486" s="70">
        <v>194632622.944736</v>
      </c>
      <c r="O486" s="67" t="s">
        <v>5444</v>
      </c>
    </row>
    <row r="487" spans="1:15" customFormat="1" ht="24" customHeight="1">
      <c r="A487" s="67" t="s">
        <v>1548</v>
      </c>
      <c r="B487" s="68" t="s">
        <v>1291</v>
      </c>
      <c r="C487" s="68" t="s">
        <v>1549</v>
      </c>
      <c r="D487" s="68" t="s">
        <v>472</v>
      </c>
      <c r="E487" s="69" t="s">
        <v>88</v>
      </c>
      <c r="F487" s="67" t="s">
        <v>3068</v>
      </c>
      <c r="G487" s="67" t="s">
        <v>458</v>
      </c>
      <c r="H487" s="67" t="s">
        <v>4676</v>
      </c>
      <c r="I487" s="67" t="s">
        <v>458</v>
      </c>
      <c r="J487" s="67" t="s">
        <v>4677</v>
      </c>
      <c r="K487" s="67" t="s">
        <v>458</v>
      </c>
      <c r="L487" s="70">
        <v>8.9320000000000004</v>
      </c>
      <c r="M487" s="67" t="s">
        <v>871</v>
      </c>
      <c r="N487" s="70">
        <v>194632631.87673599</v>
      </c>
      <c r="O487" s="67" t="s">
        <v>5444</v>
      </c>
    </row>
    <row r="488" spans="1:15" customFormat="1" ht="24" customHeight="1">
      <c r="A488" s="67" t="s">
        <v>1552</v>
      </c>
      <c r="B488" s="68" t="s">
        <v>1282</v>
      </c>
      <c r="C488" s="68" t="s">
        <v>1553</v>
      </c>
      <c r="D488" s="68" t="s">
        <v>472</v>
      </c>
      <c r="E488" s="69" t="s">
        <v>153</v>
      </c>
      <c r="F488" s="67" t="s">
        <v>3069</v>
      </c>
      <c r="G488" s="67" t="s">
        <v>458</v>
      </c>
      <c r="H488" s="67" t="s">
        <v>3070</v>
      </c>
      <c r="I488" s="67" t="s">
        <v>458</v>
      </c>
      <c r="J488" s="67" t="s">
        <v>3071</v>
      </c>
      <c r="K488" s="67" t="s">
        <v>458</v>
      </c>
      <c r="L488" s="70">
        <v>7.4089600000000004</v>
      </c>
      <c r="M488" s="67" t="s">
        <v>871</v>
      </c>
      <c r="N488" s="70">
        <v>194632639.285696</v>
      </c>
      <c r="O488" s="67" t="s">
        <v>5444</v>
      </c>
    </row>
    <row r="489" spans="1:15" customFormat="1" ht="26.1" customHeight="1">
      <c r="A489" s="67" t="s">
        <v>1558</v>
      </c>
      <c r="B489" s="68" t="s">
        <v>1291</v>
      </c>
      <c r="C489" s="68" t="s">
        <v>1559</v>
      </c>
      <c r="D489" s="68" t="s">
        <v>472</v>
      </c>
      <c r="E489" s="69" t="s">
        <v>88</v>
      </c>
      <c r="F489" s="67" t="s">
        <v>3072</v>
      </c>
      <c r="G489" s="67" t="s">
        <v>458</v>
      </c>
      <c r="H489" s="67" t="s">
        <v>3073</v>
      </c>
      <c r="I489" s="67" t="s">
        <v>458</v>
      </c>
      <c r="J489" s="67" t="s">
        <v>2394</v>
      </c>
      <c r="K489" s="67" t="s">
        <v>458</v>
      </c>
      <c r="L489" s="70">
        <v>6.7921132499999999</v>
      </c>
      <c r="M489" s="67" t="s">
        <v>871</v>
      </c>
      <c r="N489" s="70">
        <v>194632646.07780921</v>
      </c>
      <c r="O489" s="67" t="s">
        <v>5444</v>
      </c>
    </row>
    <row r="490" spans="1:15" customFormat="1" ht="39" customHeight="1">
      <c r="A490" s="67" t="s">
        <v>1581</v>
      </c>
      <c r="B490" s="68" t="s">
        <v>1291</v>
      </c>
      <c r="C490" s="68" t="s">
        <v>1582</v>
      </c>
      <c r="D490" s="68" t="s">
        <v>472</v>
      </c>
      <c r="E490" s="69" t="s">
        <v>88</v>
      </c>
      <c r="F490" s="67" t="s">
        <v>2185</v>
      </c>
      <c r="G490" s="67" t="s">
        <v>458</v>
      </c>
      <c r="H490" s="67" t="s">
        <v>1975</v>
      </c>
      <c r="I490" s="67" t="s">
        <v>458</v>
      </c>
      <c r="J490" s="67" t="s">
        <v>2184</v>
      </c>
      <c r="K490" s="67" t="s">
        <v>458</v>
      </c>
      <c r="L490" s="70">
        <v>5.5296000000000003</v>
      </c>
      <c r="M490" s="67" t="s">
        <v>871</v>
      </c>
      <c r="N490" s="70">
        <v>194632651.60740921</v>
      </c>
      <c r="O490" s="67" t="s">
        <v>5444</v>
      </c>
    </row>
    <row r="491" spans="1:15" customFormat="1" ht="26.1" customHeight="1">
      <c r="A491" s="67" t="s">
        <v>3075</v>
      </c>
      <c r="B491" s="68" t="s">
        <v>526</v>
      </c>
      <c r="C491" s="68" t="s">
        <v>3076</v>
      </c>
      <c r="D491" s="68" t="s">
        <v>472</v>
      </c>
      <c r="E491" s="69" t="s">
        <v>697</v>
      </c>
      <c r="F491" s="67" t="s">
        <v>4612</v>
      </c>
      <c r="G491" s="67" t="s">
        <v>458</v>
      </c>
      <c r="H491" s="67" t="s">
        <v>973</v>
      </c>
      <c r="I491" s="67" t="s">
        <v>458</v>
      </c>
      <c r="J491" s="67" t="s">
        <v>4678</v>
      </c>
      <c r="K491" s="67" t="s">
        <v>458</v>
      </c>
      <c r="L491" s="70">
        <v>5.0691455999999997</v>
      </c>
      <c r="M491" s="67" t="s">
        <v>871</v>
      </c>
      <c r="N491" s="70">
        <v>194632656.6765548</v>
      </c>
      <c r="O491" s="67" t="s">
        <v>5444</v>
      </c>
    </row>
    <row r="492" spans="1:15" customFormat="1" ht="24" customHeight="1">
      <c r="A492" s="67" t="s">
        <v>1560</v>
      </c>
      <c r="B492" s="68" t="s">
        <v>1282</v>
      </c>
      <c r="C492" s="68" t="s">
        <v>1561</v>
      </c>
      <c r="D492" s="68" t="s">
        <v>472</v>
      </c>
      <c r="E492" s="69" t="s">
        <v>1396</v>
      </c>
      <c r="F492" s="67" t="s">
        <v>3077</v>
      </c>
      <c r="G492" s="67" t="s">
        <v>458</v>
      </c>
      <c r="H492" s="67" t="s">
        <v>1324</v>
      </c>
      <c r="I492" s="67" t="s">
        <v>458</v>
      </c>
      <c r="J492" s="67" t="s">
        <v>3078</v>
      </c>
      <c r="K492" s="67" t="s">
        <v>458</v>
      </c>
      <c r="L492" s="70">
        <v>4.056</v>
      </c>
      <c r="M492" s="67" t="s">
        <v>871</v>
      </c>
      <c r="N492" s="70">
        <v>194632660.73255479</v>
      </c>
      <c r="O492" s="67" t="s">
        <v>5444</v>
      </c>
    </row>
    <row r="493" spans="1:15" customFormat="1" ht="24" customHeight="1">
      <c r="A493" s="67" t="s">
        <v>1565</v>
      </c>
      <c r="B493" s="68" t="s">
        <v>1291</v>
      </c>
      <c r="C493" s="68" t="s">
        <v>2078</v>
      </c>
      <c r="D493" s="68" t="s">
        <v>472</v>
      </c>
      <c r="E493" s="69" t="s">
        <v>1566</v>
      </c>
      <c r="F493" s="67" t="s">
        <v>3074</v>
      </c>
      <c r="G493" s="67" t="s">
        <v>458</v>
      </c>
      <c r="H493" s="67" t="s">
        <v>4679</v>
      </c>
      <c r="I493" s="67" t="s">
        <v>458</v>
      </c>
      <c r="J493" s="67" t="s">
        <v>4680</v>
      </c>
      <c r="K493" s="67" t="s">
        <v>458</v>
      </c>
      <c r="L493" s="70">
        <v>4.0172879999999997</v>
      </c>
      <c r="M493" s="67" t="s">
        <v>871</v>
      </c>
      <c r="N493" s="70">
        <v>194632664.74984279</v>
      </c>
      <c r="O493" s="67" t="s">
        <v>5444</v>
      </c>
    </row>
    <row r="494" spans="1:15" customFormat="1" ht="39" customHeight="1">
      <c r="A494" s="67" t="s">
        <v>1585</v>
      </c>
      <c r="B494" s="68" t="s">
        <v>1291</v>
      </c>
      <c r="C494" s="68" t="s">
        <v>1586</v>
      </c>
      <c r="D494" s="68" t="s">
        <v>472</v>
      </c>
      <c r="E494" s="69" t="s">
        <v>88</v>
      </c>
      <c r="F494" s="67" t="s">
        <v>2185</v>
      </c>
      <c r="G494" s="67" t="s">
        <v>458</v>
      </c>
      <c r="H494" s="67" t="s">
        <v>1312</v>
      </c>
      <c r="I494" s="67" t="s">
        <v>458</v>
      </c>
      <c r="J494" s="67" t="s">
        <v>2186</v>
      </c>
      <c r="K494" s="67" t="s">
        <v>458</v>
      </c>
      <c r="L494" s="70">
        <v>3.3792</v>
      </c>
      <c r="M494" s="67" t="s">
        <v>871</v>
      </c>
      <c r="N494" s="70">
        <v>194632668.1290428</v>
      </c>
      <c r="O494" s="67" t="s">
        <v>5444</v>
      </c>
    </row>
    <row r="495" spans="1:15" customFormat="1" ht="26.1" customHeight="1">
      <c r="A495" s="67" t="s">
        <v>1567</v>
      </c>
      <c r="B495" s="68" t="s">
        <v>1291</v>
      </c>
      <c r="C495" s="68" t="s">
        <v>1568</v>
      </c>
      <c r="D495" s="68" t="s">
        <v>472</v>
      </c>
      <c r="E495" s="69" t="s">
        <v>88</v>
      </c>
      <c r="F495" s="67" t="s">
        <v>3079</v>
      </c>
      <c r="G495" s="67" t="s">
        <v>458</v>
      </c>
      <c r="H495" s="67" t="s">
        <v>2756</v>
      </c>
      <c r="I495" s="67" t="s">
        <v>458</v>
      </c>
      <c r="J495" s="67" t="s">
        <v>3080</v>
      </c>
      <c r="K495" s="67" t="s">
        <v>458</v>
      </c>
      <c r="L495" s="70">
        <v>3.3725797260000001</v>
      </c>
      <c r="M495" s="67" t="s">
        <v>871</v>
      </c>
      <c r="N495" s="70">
        <v>194632671.5016225</v>
      </c>
      <c r="O495" s="67" t="s">
        <v>5444</v>
      </c>
    </row>
    <row r="496" spans="1:15" customFormat="1" ht="24" customHeight="1">
      <c r="A496" s="67" t="s">
        <v>1572</v>
      </c>
      <c r="B496" s="68" t="s">
        <v>1291</v>
      </c>
      <c r="C496" s="68" t="s">
        <v>1573</v>
      </c>
      <c r="D496" s="68" t="s">
        <v>472</v>
      </c>
      <c r="E496" s="69" t="s">
        <v>88</v>
      </c>
      <c r="F496" s="67" t="s">
        <v>3065</v>
      </c>
      <c r="G496" s="67" t="s">
        <v>458</v>
      </c>
      <c r="H496" s="67" t="s">
        <v>1574</v>
      </c>
      <c r="I496" s="67" t="s">
        <v>458</v>
      </c>
      <c r="J496" s="67" t="s">
        <v>3081</v>
      </c>
      <c r="K496" s="67" t="s">
        <v>458</v>
      </c>
      <c r="L496" s="70">
        <v>3.1436659800000002</v>
      </c>
      <c r="M496" s="67" t="s">
        <v>871</v>
      </c>
      <c r="N496" s="70">
        <v>194632674.64528841</v>
      </c>
      <c r="O496" s="67" t="s">
        <v>5444</v>
      </c>
    </row>
    <row r="497" spans="1:15" customFormat="1" ht="24" customHeight="1">
      <c r="A497" s="67" t="s">
        <v>1562</v>
      </c>
      <c r="B497" s="68" t="s">
        <v>1291</v>
      </c>
      <c r="C497" s="68" t="s">
        <v>1563</v>
      </c>
      <c r="D497" s="68" t="s">
        <v>472</v>
      </c>
      <c r="E497" s="69" t="s">
        <v>88</v>
      </c>
      <c r="F497" s="67" t="s">
        <v>3068</v>
      </c>
      <c r="G497" s="67" t="s">
        <v>458</v>
      </c>
      <c r="H497" s="67" t="s">
        <v>1564</v>
      </c>
      <c r="I497" s="67" t="s">
        <v>458</v>
      </c>
      <c r="J497" s="67" t="s">
        <v>3082</v>
      </c>
      <c r="K497" s="67" t="s">
        <v>458</v>
      </c>
      <c r="L497" s="70">
        <v>3.0426220000000002</v>
      </c>
      <c r="M497" s="67" t="s">
        <v>871</v>
      </c>
      <c r="N497" s="70">
        <v>194632677.68791041</v>
      </c>
      <c r="O497" s="67" t="s">
        <v>5444</v>
      </c>
    </row>
    <row r="498" spans="1:15" customFormat="1" ht="26.1" customHeight="1">
      <c r="A498" s="67" t="s">
        <v>1569</v>
      </c>
      <c r="B498" s="68" t="s">
        <v>1282</v>
      </c>
      <c r="C498" s="68" t="s">
        <v>1570</v>
      </c>
      <c r="D498" s="68" t="s">
        <v>472</v>
      </c>
      <c r="E498" s="69" t="s">
        <v>153</v>
      </c>
      <c r="F498" s="67" t="s">
        <v>3083</v>
      </c>
      <c r="G498" s="67" t="s">
        <v>458</v>
      </c>
      <c r="H498" s="67" t="s">
        <v>1571</v>
      </c>
      <c r="I498" s="67" t="s">
        <v>458</v>
      </c>
      <c r="J498" s="67" t="s">
        <v>2866</v>
      </c>
      <c r="K498" s="67" t="s">
        <v>458</v>
      </c>
      <c r="L498" s="70">
        <v>2.556</v>
      </c>
      <c r="M498" s="67" t="s">
        <v>871</v>
      </c>
      <c r="N498" s="70">
        <v>194632680.2439104</v>
      </c>
      <c r="O498" s="67" t="s">
        <v>5444</v>
      </c>
    </row>
    <row r="499" spans="1:15" customFormat="1" ht="24" customHeight="1">
      <c r="A499" s="67" t="s">
        <v>1589</v>
      </c>
      <c r="B499" s="68" t="s">
        <v>1291</v>
      </c>
      <c r="C499" s="68" t="s">
        <v>1590</v>
      </c>
      <c r="D499" s="68" t="s">
        <v>472</v>
      </c>
      <c r="E499" s="69" t="s">
        <v>88</v>
      </c>
      <c r="F499" s="67" t="s">
        <v>3084</v>
      </c>
      <c r="G499" s="67" t="s">
        <v>458</v>
      </c>
      <c r="H499" s="67" t="s">
        <v>4681</v>
      </c>
      <c r="I499" s="67" t="s">
        <v>458</v>
      </c>
      <c r="J499" s="67" t="s">
        <v>4682</v>
      </c>
      <c r="K499" s="67" t="s">
        <v>458</v>
      </c>
      <c r="L499" s="70">
        <v>2.4811763899999999</v>
      </c>
      <c r="M499" s="67" t="s">
        <v>871</v>
      </c>
      <c r="N499" s="70">
        <v>194632682.72508669</v>
      </c>
      <c r="O499" s="67" t="s">
        <v>5444</v>
      </c>
    </row>
    <row r="500" spans="1:15" customFormat="1" ht="24" customHeight="1">
      <c r="A500" s="67" t="s">
        <v>1578</v>
      </c>
      <c r="B500" s="68" t="s">
        <v>1291</v>
      </c>
      <c r="C500" s="68" t="s">
        <v>1579</v>
      </c>
      <c r="D500" s="68" t="s">
        <v>472</v>
      </c>
      <c r="E500" s="69" t="s">
        <v>88</v>
      </c>
      <c r="F500" s="67" t="s">
        <v>3085</v>
      </c>
      <c r="G500" s="67" t="s">
        <v>458</v>
      </c>
      <c r="H500" s="67" t="s">
        <v>1580</v>
      </c>
      <c r="I500" s="67" t="s">
        <v>458</v>
      </c>
      <c r="J500" s="67" t="s">
        <v>3086</v>
      </c>
      <c r="K500" s="67" t="s">
        <v>458</v>
      </c>
      <c r="L500" s="70">
        <v>2.3743623540000001</v>
      </c>
      <c r="M500" s="67" t="s">
        <v>871</v>
      </c>
      <c r="N500" s="70">
        <v>194632685.09944901</v>
      </c>
      <c r="O500" s="67" t="s">
        <v>5444</v>
      </c>
    </row>
    <row r="501" spans="1:15" customFormat="1" ht="24" customHeight="1">
      <c r="A501" s="67" t="s">
        <v>1575</v>
      </c>
      <c r="B501" s="68" t="s">
        <v>1291</v>
      </c>
      <c r="C501" s="68" t="s">
        <v>1576</v>
      </c>
      <c r="D501" s="68" t="s">
        <v>472</v>
      </c>
      <c r="E501" s="69" t="s">
        <v>88</v>
      </c>
      <c r="F501" s="67" t="s">
        <v>3087</v>
      </c>
      <c r="G501" s="67" t="s">
        <v>458</v>
      </c>
      <c r="H501" s="67" t="s">
        <v>1577</v>
      </c>
      <c r="I501" s="67" t="s">
        <v>458</v>
      </c>
      <c r="J501" s="67" t="s">
        <v>3088</v>
      </c>
      <c r="K501" s="67" t="s">
        <v>458</v>
      </c>
      <c r="L501" s="70">
        <v>1.7843101509999999</v>
      </c>
      <c r="M501" s="67" t="s">
        <v>871</v>
      </c>
      <c r="N501" s="70">
        <v>194632686.88375911</v>
      </c>
      <c r="O501" s="67" t="s">
        <v>5444</v>
      </c>
    </row>
    <row r="502" spans="1:15" customFormat="1" ht="24" customHeight="1">
      <c r="A502" s="67" t="s">
        <v>1587</v>
      </c>
      <c r="B502" s="68" t="s">
        <v>1291</v>
      </c>
      <c r="C502" s="68" t="s">
        <v>1588</v>
      </c>
      <c r="D502" s="68" t="s">
        <v>472</v>
      </c>
      <c r="E502" s="69" t="s">
        <v>88</v>
      </c>
      <c r="F502" s="67" t="s">
        <v>3089</v>
      </c>
      <c r="G502" s="67" t="s">
        <v>458</v>
      </c>
      <c r="H502" s="67" t="s">
        <v>2079</v>
      </c>
      <c r="I502" s="67" t="s">
        <v>458</v>
      </c>
      <c r="J502" s="67" t="s">
        <v>3090</v>
      </c>
      <c r="K502" s="67" t="s">
        <v>458</v>
      </c>
      <c r="L502" s="70">
        <v>1.61017038</v>
      </c>
      <c r="M502" s="67" t="s">
        <v>871</v>
      </c>
      <c r="N502" s="70">
        <v>194632688.49392939</v>
      </c>
      <c r="O502" s="67" t="s">
        <v>5444</v>
      </c>
    </row>
    <row r="503" spans="1:15" customFormat="1" ht="24" customHeight="1">
      <c r="A503" s="67" t="s">
        <v>1583</v>
      </c>
      <c r="B503" s="68" t="s">
        <v>1291</v>
      </c>
      <c r="C503" s="68" t="s">
        <v>1584</v>
      </c>
      <c r="D503" s="68" t="s">
        <v>472</v>
      </c>
      <c r="E503" s="69" t="s">
        <v>88</v>
      </c>
      <c r="F503" s="67" t="s">
        <v>3091</v>
      </c>
      <c r="G503" s="67" t="s">
        <v>458</v>
      </c>
      <c r="H503" s="67" t="s">
        <v>3093</v>
      </c>
      <c r="I503" s="67" t="s">
        <v>458</v>
      </c>
      <c r="J503" s="67" t="s">
        <v>4230</v>
      </c>
      <c r="K503" s="67" t="s">
        <v>458</v>
      </c>
      <c r="L503" s="70">
        <v>1.4036</v>
      </c>
      <c r="M503" s="67" t="s">
        <v>871</v>
      </c>
      <c r="N503" s="70">
        <v>194632689.89752939</v>
      </c>
      <c r="O503" s="67" t="s">
        <v>5444</v>
      </c>
    </row>
    <row r="504" spans="1:15" customFormat="1" ht="26.1" customHeight="1">
      <c r="A504" s="67" t="s">
        <v>1591</v>
      </c>
      <c r="B504" s="68" t="s">
        <v>1291</v>
      </c>
      <c r="C504" s="68" t="s">
        <v>2080</v>
      </c>
      <c r="D504" s="68" t="s">
        <v>472</v>
      </c>
      <c r="E504" s="69" t="s">
        <v>485</v>
      </c>
      <c r="F504" s="67" t="s">
        <v>2187</v>
      </c>
      <c r="G504" s="67" t="s">
        <v>458</v>
      </c>
      <c r="H504" s="67" t="s">
        <v>4686</v>
      </c>
      <c r="I504" s="67" t="s">
        <v>458</v>
      </c>
      <c r="J504" s="67" t="s">
        <v>1535</v>
      </c>
      <c r="K504" s="67" t="s">
        <v>458</v>
      </c>
      <c r="L504" s="70">
        <v>1.0133760000000001</v>
      </c>
      <c r="M504" s="67" t="s">
        <v>871</v>
      </c>
      <c r="N504" s="70">
        <v>194632690.91090539</v>
      </c>
      <c r="O504" s="67" t="s">
        <v>5444</v>
      </c>
    </row>
    <row r="505" spans="1:15" customFormat="1" ht="24" customHeight="1">
      <c r="A505" s="67" t="s">
        <v>1594</v>
      </c>
      <c r="B505" s="68" t="s">
        <v>1291</v>
      </c>
      <c r="C505" s="68" t="s">
        <v>1595</v>
      </c>
      <c r="D505" s="68" t="s">
        <v>472</v>
      </c>
      <c r="E505" s="69" t="s">
        <v>88</v>
      </c>
      <c r="F505" s="67" t="s">
        <v>3092</v>
      </c>
      <c r="G505" s="67" t="s">
        <v>458</v>
      </c>
      <c r="H505" s="67" t="s">
        <v>3093</v>
      </c>
      <c r="I505" s="67" t="s">
        <v>458</v>
      </c>
      <c r="J505" s="67" t="s">
        <v>2128</v>
      </c>
      <c r="K505" s="67" t="s">
        <v>458</v>
      </c>
      <c r="L505" s="70">
        <v>0.68253240000000004</v>
      </c>
      <c r="M505" s="67" t="s">
        <v>871</v>
      </c>
      <c r="N505" s="70">
        <v>194632691.59343779</v>
      </c>
      <c r="O505" s="67" t="s">
        <v>5444</v>
      </c>
    </row>
    <row r="506" spans="1:15" customFormat="1" ht="24" customHeight="1">
      <c r="A506" s="67" t="s">
        <v>939</v>
      </c>
      <c r="B506" s="68" t="s">
        <v>2122</v>
      </c>
      <c r="C506" s="68" t="s">
        <v>559</v>
      </c>
      <c r="D506" s="68" t="s">
        <v>472</v>
      </c>
      <c r="E506" s="69" t="s">
        <v>485</v>
      </c>
      <c r="F506" s="67" t="s">
        <v>3094</v>
      </c>
      <c r="G506" s="67" t="s">
        <v>458</v>
      </c>
      <c r="H506" s="67" t="s">
        <v>4688</v>
      </c>
      <c r="I506" s="67" t="s">
        <v>458</v>
      </c>
      <c r="J506" s="67" t="s">
        <v>2105</v>
      </c>
      <c r="K506" s="67" t="s">
        <v>458</v>
      </c>
      <c r="L506" s="70">
        <v>0.64025797778000004</v>
      </c>
      <c r="M506" s="67" t="s">
        <v>871</v>
      </c>
      <c r="N506" s="70">
        <v>194632692.23369569</v>
      </c>
      <c r="O506" s="67" t="s">
        <v>5444</v>
      </c>
    </row>
    <row r="507" spans="1:15" customFormat="1" ht="24" customHeight="1">
      <c r="A507" s="67" t="s">
        <v>1596</v>
      </c>
      <c r="B507" s="68" t="s">
        <v>1291</v>
      </c>
      <c r="C507" s="68" t="s">
        <v>1597</v>
      </c>
      <c r="D507" s="68" t="s">
        <v>472</v>
      </c>
      <c r="E507" s="69" t="s">
        <v>88</v>
      </c>
      <c r="F507" s="67" t="s">
        <v>3095</v>
      </c>
      <c r="G507" s="67" t="s">
        <v>458</v>
      </c>
      <c r="H507" s="67" t="s">
        <v>1598</v>
      </c>
      <c r="I507" s="67" t="s">
        <v>458</v>
      </c>
      <c r="J507" s="67" t="s">
        <v>942</v>
      </c>
      <c r="K507" s="67" t="s">
        <v>458</v>
      </c>
      <c r="L507" s="70">
        <v>0.62979068000000005</v>
      </c>
      <c r="M507" s="67" t="s">
        <v>871</v>
      </c>
      <c r="N507" s="70">
        <v>194632692.86348629</v>
      </c>
      <c r="O507" s="67" t="s">
        <v>5444</v>
      </c>
    </row>
    <row r="508" spans="1:15" customFormat="1" ht="24" customHeight="1">
      <c r="A508" s="67" t="s">
        <v>1599</v>
      </c>
      <c r="B508" s="68" t="s">
        <v>1291</v>
      </c>
      <c r="C508" s="68" t="s">
        <v>1600</v>
      </c>
      <c r="D508" s="68" t="s">
        <v>472</v>
      </c>
      <c r="E508" s="69" t="s">
        <v>88</v>
      </c>
      <c r="F508" s="67" t="s">
        <v>3096</v>
      </c>
      <c r="G508" s="67" t="s">
        <v>458</v>
      </c>
      <c r="H508" s="67" t="s">
        <v>1601</v>
      </c>
      <c r="I508" s="67" t="s">
        <v>458</v>
      </c>
      <c r="J508" s="67" t="s">
        <v>2000</v>
      </c>
      <c r="K508" s="67" t="s">
        <v>458</v>
      </c>
      <c r="L508" s="70">
        <v>0.58325307999999998</v>
      </c>
      <c r="M508" s="67" t="s">
        <v>871</v>
      </c>
      <c r="N508" s="70">
        <v>194632693.44673929</v>
      </c>
      <c r="O508" s="67" t="s">
        <v>5444</v>
      </c>
    </row>
    <row r="509" spans="1:15" customFormat="1" ht="24" customHeight="1">
      <c r="A509" s="67" t="s">
        <v>1602</v>
      </c>
      <c r="B509" s="68" t="s">
        <v>1291</v>
      </c>
      <c r="C509" s="68" t="s">
        <v>1603</v>
      </c>
      <c r="D509" s="68" t="s">
        <v>472</v>
      </c>
      <c r="E509" s="69" t="s">
        <v>88</v>
      </c>
      <c r="F509" s="67" t="s">
        <v>3096</v>
      </c>
      <c r="G509" s="67" t="s">
        <v>458</v>
      </c>
      <c r="H509" s="67" t="s">
        <v>1604</v>
      </c>
      <c r="I509" s="67" t="s">
        <v>458</v>
      </c>
      <c r="J509" s="67" t="s">
        <v>2000</v>
      </c>
      <c r="K509" s="67" t="s">
        <v>458</v>
      </c>
      <c r="L509" s="70">
        <v>0.58170187500000003</v>
      </c>
      <c r="M509" s="67" t="s">
        <v>871</v>
      </c>
      <c r="N509" s="70">
        <v>194632694.0284411</v>
      </c>
      <c r="O509" s="67" t="s">
        <v>5444</v>
      </c>
    </row>
    <row r="510" spans="1:15" customFormat="1" ht="24" customHeight="1">
      <c r="A510" s="67" t="s">
        <v>1605</v>
      </c>
      <c r="B510" s="68" t="s">
        <v>1291</v>
      </c>
      <c r="C510" s="68" t="s">
        <v>1606</v>
      </c>
      <c r="D510" s="68" t="s">
        <v>472</v>
      </c>
      <c r="E510" s="69" t="s">
        <v>1607</v>
      </c>
      <c r="F510" s="67" t="s">
        <v>3095</v>
      </c>
      <c r="G510" s="67" t="s">
        <v>458</v>
      </c>
      <c r="H510" s="67" t="s">
        <v>1608</v>
      </c>
      <c r="I510" s="67" t="s">
        <v>458</v>
      </c>
      <c r="J510" s="67" t="s">
        <v>3097</v>
      </c>
      <c r="K510" s="67" t="s">
        <v>458</v>
      </c>
      <c r="L510" s="70">
        <v>0.554867306</v>
      </c>
      <c r="M510" s="67" t="s">
        <v>871</v>
      </c>
      <c r="N510" s="70">
        <v>194632694.5833084</v>
      </c>
      <c r="O510" s="67" t="s">
        <v>5444</v>
      </c>
    </row>
    <row r="511" spans="1:15" customFormat="1" ht="26.1" customHeight="1">
      <c r="A511" s="67" t="s">
        <v>1609</v>
      </c>
      <c r="B511" s="68" t="s">
        <v>1291</v>
      </c>
      <c r="C511" s="68" t="s">
        <v>1610</v>
      </c>
      <c r="D511" s="68" t="s">
        <v>472</v>
      </c>
      <c r="E511" s="69" t="s">
        <v>88</v>
      </c>
      <c r="F511" s="67" t="s">
        <v>3098</v>
      </c>
      <c r="G511" s="67" t="s">
        <v>458</v>
      </c>
      <c r="H511" s="67" t="s">
        <v>4689</v>
      </c>
      <c r="I511" s="67" t="s">
        <v>458</v>
      </c>
      <c r="J511" s="67" t="s">
        <v>3111</v>
      </c>
      <c r="K511" s="67" t="s">
        <v>458</v>
      </c>
      <c r="L511" s="70">
        <v>0.50026457999999996</v>
      </c>
      <c r="M511" s="67" t="s">
        <v>871</v>
      </c>
      <c r="N511" s="70">
        <v>194632695.08357289</v>
      </c>
      <c r="O511" s="67" t="s">
        <v>5444</v>
      </c>
    </row>
    <row r="512" spans="1:15" customFormat="1" ht="24" customHeight="1">
      <c r="A512" s="67" t="s">
        <v>1611</v>
      </c>
      <c r="B512" s="68" t="s">
        <v>1291</v>
      </c>
      <c r="C512" s="68" t="s">
        <v>1612</v>
      </c>
      <c r="D512" s="68" t="s">
        <v>472</v>
      </c>
      <c r="E512" s="69" t="s">
        <v>88</v>
      </c>
      <c r="F512" s="67" t="s">
        <v>3092</v>
      </c>
      <c r="G512" s="67" t="s">
        <v>458</v>
      </c>
      <c r="H512" s="67" t="s">
        <v>1613</v>
      </c>
      <c r="I512" s="67" t="s">
        <v>458</v>
      </c>
      <c r="J512" s="67" t="s">
        <v>948</v>
      </c>
      <c r="K512" s="67" t="s">
        <v>458</v>
      </c>
      <c r="L512" s="70">
        <v>0.23888634</v>
      </c>
      <c r="M512" s="67" t="s">
        <v>871</v>
      </c>
      <c r="N512" s="70">
        <v>194632695.32245919</v>
      </c>
      <c r="O512" s="67" t="s">
        <v>5444</v>
      </c>
    </row>
    <row r="513" spans="1:15" customFormat="1" ht="24" customHeight="1">
      <c r="A513" s="67" t="s">
        <v>1614</v>
      </c>
      <c r="B513" s="68" t="s">
        <v>1291</v>
      </c>
      <c r="C513" s="68" t="s">
        <v>1615</v>
      </c>
      <c r="D513" s="68" t="s">
        <v>472</v>
      </c>
      <c r="E513" s="69" t="s">
        <v>88</v>
      </c>
      <c r="F513" s="67" t="s">
        <v>3084</v>
      </c>
      <c r="G513" s="67" t="s">
        <v>458</v>
      </c>
      <c r="H513" s="67" t="s">
        <v>1616</v>
      </c>
      <c r="I513" s="67" t="s">
        <v>458</v>
      </c>
      <c r="J513" s="67" t="s">
        <v>1312</v>
      </c>
      <c r="K513" s="67" t="s">
        <v>458</v>
      </c>
      <c r="L513" s="70">
        <v>0.2171708</v>
      </c>
      <c r="M513" s="67" t="s">
        <v>871</v>
      </c>
      <c r="N513" s="70">
        <v>194632695.53963</v>
      </c>
      <c r="O513" s="67" t="s">
        <v>5444</v>
      </c>
    </row>
    <row r="514" spans="1:15" customFormat="1" ht="24" customHeight="1">
      <c r="A514" s="67" t="s">
        <v>1617</v>
      </c>
      <c r="B514" s="68" t="s">
        <v>1291</v>
      </c>
      <c r="C514" s="68" t="s">
        <v>1618</v>
      </c>
      <c r="D514" s="68" t="s">
        <v>472</v>
      </c>
      <c r="E514" s="69" t="s">
        <v>88</v>
      </c>
      <c r="F514" s="67" t="s">
        <v>3092</v>
      </c>
      <c r="G514" s="67" t="s">
        <v>458</v>
      </c>
      <c r="H514" s="67" t="s">
        <v>1619</v>
      </c>
      <c r="I514" s="67" t="s">
        <v>458</v>
      </c>
      <c r="J514" s="67" t="s">
        <v>945</v>
      </c>
      <c r="K514" s="67" t="s">
        <v>458</v>
      </c>
      <c r="L514" s="70">
        <v>0.20972359199999999</v>
      </c>
      <c r="M514" s="67" t="s">
        <v>871</v>
      </c>
      <c r="N514" s="70">
        <v>194632695.74935359</v>
      </c>
      <c r="O514" s="67" t="s">
        <v>5444</v>
      </c>
    </row>
    <row r="515" spans="1:15" customFormat="1" ht="24" customHeight="1">
      <c r="A515" s="67" t="s">
        <v>1620</v>
      </c>
      <c r="B515" s="68" t="s">
        <v>1291</v>
      </c>
      <c r="C515" s="68" t="s">
        <v>1621</v>
      </c>
      <c r="D515" s="68" t="s">
        <v>472</v>
      </c>
      <c r="E515" s="69" t="s">
        <v>88</v>
      </c>
      <c r="F515" s="67" t="s">
        <v>3084</v>
      </c>
      <c r="G515" s="67" t="s">
        <v>458</v>
      </c>
      <c r="H515" s="67" t="s">
        <v>1622</v>
      </c>
      <c r="I515" s="67" t="s">
        <v>458</v>
      </c>
      <c r="J515" s="67" t="s">
        <v>2112</v>
      </c>
      <c r="K515" s="67" t="s">
        <v>458</v>
      </c>
      <c r="L515" s="70">
        <v>0.201270795</v>
      </c>
      <c r="M515" s="67" t="s">
        <v>871</v>
      </c>
      <c r="N515" s="70">
        <v>194632695.95062441</v>
      </c>
      <c r="O515" s="67" t="s">
        <v>5444</v>
      </c>
    </row>
    <row r="516" spans="1:15" customFormat="1" ht="24" customHeight="1">
      <c r="A516" s="67" t="s">
        <v>1623</v>
      </c>
      <c r="B516" s="68" t="s">
        <v>1291</v>
      </c>
      <c r="C516" s="68" t="s">
        <v>1624</v>
      </c>
      <c r="D516" s="68" t="s">
        <v>472</v>
      </c>
      <c r="E516" s="69" t="s">
        <v>88</v>
      </c>
      <c r="F516" s="67" t="s">
        <v>2188</v>
      </c>
      <c r="G516" s="67" t="s">
        <v>458</v>
      </c>
      <c r="H516" s="67" t="s">
        <v>4690</v>
      </c>
      <c r="I516" s="67" t="s">
        <v>458</v>
      </c>
      <c r="J516" s="67" t="s">
        <v>3112</v>
      </c>
      <c r="K516" s="67" t="s">
        <v>458</v>
      </c>
      <c r="L516" s="70">
        <v>9.9935689999999994E-2</v>
      </c>
      <c r="M516" s="67" t="s">
        <v>871</v>
      </c>
      <c r="N516" s="70">
        <v>194632696.05056009</v>
      </c>
      <c r="O516" s="67" t="s">
        <v>5444</v>
      </c>
    </row>
    <row r="517" spans="1:15" customFormat="1" ht="24" customHeight="1">
      <c r="A517" s="67" t="s">
        <v>1625</v>
      </c>
      <c r="B517" s="68" t="s">
        <v>1291</v>
      </c>
      <c r="C517" s="68" t="s">
        <v>1626</v>
      </c>
      <c r="D517" s="68" t="s">
        <v>472</v>
      </c>
      <c r="E517" s="69" t="s">
        <v>88</v>
      </c>
      <c r="F517" s="67" t="s">
        <v>2188</v>
      </c>
      <c r="G517" s="67" t="s">
        <v>458</v>
      </c>
      <c r="H517" s="67" t="s">
        <v>4691</v>
      </c>
      <c r="I517" s="67" t="s">
        <v>458</v>
      </c>
      <c r="J517" s="67" t="s">
        <v>970</v>
      </c>
      <c r="K517" s="67" t="s">
        <v>458</v>
      </c>
      <c r="L517" s="70">
        <v>5.4440669999999997E-2</v>
      </c>
      <c r="M517" s="67" t="s">
        <v>871</v>
      </c>
      <c r="N517" s="70">
        <v>194632696.1050007</v>
      </c>
      <c r="O517" s="67" t="s">
        <v>5444</v>
      </c>
    </row>
    <row r="518" spans="1:15" customFormat="1" ht="24" customHeight="1">
      <c r="A518" s="67" t="s">
        <v>1627</v>
      </c>
      <c r="B518" s="68" t="s">
        <v>1291</v>
      </c>
      <c r="C518" s="68" t="s">
        <v>1628</v>
      </c>
      <c r="D518" s="68" t="s">
        <v>472</v>
      </c>
      <c r="E518" s="69" t="s">
        <v>88</v>
      </c>
      <c r="F518" s="67" t="s">
        <v>2135</v>
      </c>
      <c r="G518" s="67" t="s">
        <v>458</v>
      </c>
      <c r="H518" s="67" t="s">
        <v>3099</v>
      </c>
      <c r="I518" s="67" t="s">
        <v>458</v>
      </c>
      <c r="J518" s="67" t="s">
        <v>970</v>
      </c>
      <c r="K518" s="67" t="s">
        <v>458</v>
      </c>
      <c r="L518" s="70">
        <v>4.6008E-2</v>
      </c>
      <c r="M518" s="67" t="s">
        <v>871</v>
      </c>
      <c r="N518" s="70">
        <v>194632696.1510087</v>
      </c>
      <c r="O518" s="67" t="s">
        <v>5444</v>
      </c>
    </row>
    <row r="519" spans="1:15" customFormat="1" ht="24" customHeight="1">
      <c r="A519" s="67" t="s">
        <v>1629</v>
      </c>
      <c r="B519" s="68" t="s">
        <v>1291</v>
      </c>
      <c r="C519" s="68" t="s">
        <v>1630</v>
      </c>
      <c r="D519" s="68" t="s">
        <v>472</v>
      </c>
      <c r="E519" s="69" t="s">
        <v>88</v>
      </c>
      <c r="F519" s="67" t="s">
        <v>2189</v>
      </c>
      <c r="G519" s="67" t="s">
        <v>458</v>
      </c>
      <c r="H519" s="67" t="s">
        <v>4692</v>
      </c>
      <c r="I519" s="67" t="s">
        <v>458</v>
      </c>
      <c r="J519" s="67" t="s">
        <v>972</v>
      </c>
      <c r="K519" s="67" t="s">
        <v>458</v>
      </c>
      <c r="L519" s="70">
        <v>2.8997999999999999E-2</v>
      </c>
      <c r="M519" s="67" t="s">
        <v>871</v>
      </c>
      <c r="N519" s="70">
        <v>194632696.18000671</v>
      </c>
      <c r="O519" s="67" t="s">
        <v>5444</v>
      </c>
    </row>
    <row r="520" spans="1:15" customFormat="1" ht="24" customHeight="1">
      <c r="A520" s="67" t="s">
        <v>1631</v>
      </c>
      <c r="B520" s="68" t="s">
        <v>1291</v>
      </c>
      <c r="C520" s="68" t="s">
        <v>1632</v>
      </c>
      <c r="D520" s="68" t="s">
        <v>472</v>
      </c>
      <c r="E520" s="69" t="s">
        <v>88</v>
      </c>
      <c r="F520" s="67" t="s">
        <v>2189</v>
      </c>
      <c r="G520" s="67" t="s">
        <v>458</v>
      </c>
      <c r="H520" s="67" t="s">
        <v>4693</v>
      </c>
      <c r="I520" s="67" t="s">
        <v>458</v>
      </c>
      <c r="J520" s="67" t="s">
        <v>974</v>
      </c>
      <c r="K520" s="67" t="s">
        <v>458</v>
      </c>
      <c r="L520" s="70">
        <v>1.2855780000000001E-2</v>
      </c>
      <c r="M520" s="67" t="s">
        <v>871</v>
      </c>
      <c r="N520" s="70">
        <v>194632696.19286239</v>
      </c>
      <c r="O520" s="67" t="s">
        <v>5444</v>
      </c>
    </row>
    <row r="521" spans="1:15" customFormat="1" ht="24" customHeight="1">
      <c r="A521" s="67" t="s">
        <v>957</v>
      </c>
      <c r="B521" s="68" t="s">
        <v>2122</v>
      </c>
      <c r="C521" s="68" t="s">
        <v>509</v>
      </c>
      <c r="D521" s="68" t="s">
        <v>472</v>
      </c>
      <c r="E521" s="69" t="s">
        <v>117</v>
      </c>
      <c r="F521" s="67" t="s">
        <v>4694</v>
      </c>
      <c r="G521" s="67" t="s">
        <v>458</v>
      </c>
      <c r="H521" s="67" t="s">
        <v>719</v>
      </c>
      <c r="I521" s="67" t="s">
        <v>458</v>
      </c>
      <c r="J521" s="67" t="s">
        <v>719</v>
      </c>
      <c r="K521" s="67" t="s">
        <v>458</v>
      </c>
      <c r="L521" s="70">
        <v>0</v>
      </c>
      <c r="M521" s="67" t="s">
        <v>871</v>
      </c>
      <c r="N521" s="70">
        <v>194632696.19286239</v>
      </c>
      <c r="O521" s="67" t="s">
        <v>5444</v>
      </c>
    </row>
    <row r="522" spans="1:15" customFormat="1" ht="24" customHeight="1">
      <c r="A522" s="67" t="s">
        <v>960</v>
      </c>
      <c r="B522" s="68" t="s">
        <v>2122</v>
      </c>
      <c r="C522" s="68" t="s">
        <v>447</v>
      </c>
      <c r="D522" s="68" t="s">
        <v>472</v>
      </c>
      <c r="E522" s="69" t="s">
        <v>117</v>
      </c>
      <c r="F522" s="67" t="s">
        <v>4695</v>
      </c>
      <c r="G522" s="67" t="s">
        <v>458</v>
      </c>
      <c r="H522" s="67" t="s">
        <v>719</v>
      </c>
      <c r="I522" s="67" t="s">
        <v>458</v>
      </c>
      <c r="J522" s="67" t="s">
        <v>719</v>
      </c>
      <c r="K522" s="67" t="s">
        <v>458</v>
      </c>
      <c r="L522" s="70">
        <v>0</v>
      </c>
      <c r="M522" s="67" t="s">
        <v>871</v>
      </c>
      <c r="N522" s="70">
        <v>194632696.19286239</v>
      </c>
      <c r="O522" s="67" t="s">
        <v>5444</v>
      </c>
    </row>
    <row r="523" spans="1:15" customFormat="1" ht="24" customHeight="1">
      <c r="A523" s="67" t="s">
        <v>958</v>
      </c>
      <c r="B523" s="68" t="s">
        <v>2122</v>
      </c>
      <c r="C523" s="68" t="s">
        <v>473</v>
      </c>
      <c r="D523" s="68" t="s">
        <v>472</v>
      </c>
      <c r="E523" s="69" t="s">
        <v>117</v>
      </c>
      <c r="F523" s="67" t="s">
        <v>4696</v>
      </c>
      <c r="G523" s="67" t="s">
        <v>458</v>
      </c>
      <c r="H523" s="67" t="s">
        <v>719</v>
      </c>
      <c r="I523" s="67" t="s">
        <v>458</v>
      </c>
      <c r="J523" s="67" t="s">
        <v>719</v>
      </c>
      <c r="K523" s="67" t="s">
        <v>458</v>
      </c>
      <c r="L523" s="70">
        <v>0</v>
      </c>
      <c r="M523" s="67" t="s">
        <v>871</v>
      </c>
      <c r="N523" s="70">
        <v>194632696.19286239</v>
      </c>
      <c r="O523" s="67" t="s">
        <v>5444</v>
      </c>
    </row>
    <row r="524" spans="1:15" customFormat="1" ht="24" customHeight="1">
      <c r="A524" s="67" t="s">
        <v>959</v>
      </c>
      <c r="B524" s="68" t="s">
        <v>2122</v>
      </c>
      <c r="C524" s="68" t="s">
        <v>519</v>
      </c>
      <c r="D524" s="68" t="s">
        <v>472</v>
      </c>
      <c r="E524" s="69" t="s">
        <v>393</v>
      </c>
      <c r="F524" s="67" t="s">
        <v>718</v>
      </c>
      <c r="G524" s="67" t="s">
        <v>458</v>
      </c>
      <c r="H524" s="67" t="s">
        <v>4697</v>
      </c>
      <c r="I524" s="67" t="s">
        <v>458</v>
      </c>
      <c r="J524" s="67" t="s">
        <v>719</v>
      </c>
      <c r="K524" s="67" t="s">
        <v>458</v>
      </c>
      <c r="L524" s="70">
        <v>0</v>
      </c>
      <c r="M524" s="67" t="s">
        <v>871</v>
      </c>
      <c r="N524" s="70">
        <v>194632696.19286239</v>
      </c>
      <c r="O524" s="67" t="s">
        <v>5444</v>
      </c>
    </row>
    <row r="525" spans="1:15" customFormat="1" ht="24" customHeight="1">
      <c r="A525" s="67" t="s">
        <v>2081</v>
      </c>
      <c r="B525" s="68" t="s">
        <v>2122</v>
      </c>
      <c r="C525" s="68" t="s">
        <v>2082</v>
      </c>
      <c r="D525" s="68" t="s">
        <v>472</v>
      </c>
      <c r="E525" s="69" t="s">
        <v>117</v>
      </c>
      <c r="F525" s="67" t="s">
        <v>4698</v>
      </c>
      <c r="G525" s="67" t="s">
        <v>458</v>
      </c>
      <c r="H525" s="67" t="s">
        <v>719</v>
      </c>
      <c r="I525" s="67" t="s">
        <v>458</v>
      </c>
      <c r="J525" s="67" t="s">
        <v>719</v>
      </c>
      <c r="K525" s="67" t="s">
        <v>458</v>
      </c>
      <c r="L525" s="70">
        <v>0</v>
      </c>
      <c r="M525" s="67" t="s">
        <v>871</v>
      </c>
      <c r="N525" s="70">
        <v>194632696.19286239</v>
      </c>
      <c r="O525" s="67" t="s">
        <v>5444</v>
      </c>
    </row>
    <row r="526" spans="1:15" customFormat="1" ht="24" customHeight="1">
      <c r="A526" s="67" t="s">
        <v>3100</v>
      </c>
      <c r="B526" s="68" t="s">
        <v>2122</v>
      </c>
      <c r="C526" s="68" t="s">
        <v>3101</v>
      </c>
      <c r="D526" s="68" t="s">
        <v>472</v>
      </c>
      <c r="E526" s="69" t="s">
        <v>42</v>
      </c>
      <c r="F526" s="67" t="s">
        <v>5446</v>
      </c>
      <c r="G526" s="67" t="s">
        <v>458</v>
      </c>
      <c r="H526" s="67" t="s">
        <v>719</v>
      </c>
      <c r="I526" s="67" t="s">
        <v>458</v>
      </c>
      <c r="J526" s="67" t="s">
        <v>719</v>
      </c>
      <c r="K526" s="67" t="s">
        <v>458</v>
      </c>
      <c r="L526" s="70">
        <v>0</v>
      </c>
      <c r="M526" s="67" t="s">
        <v>871</v>
      </c>
      <c r="N526" s="70">
        <v>194632696.19286239</v>
      </c>
      <c r="O526" s="67" t="s">
        <v>5444</v>
      </c>
    </row>
    <row r="527" spans="1:15" ht="30.75" customHeight="1">
      <c r="A527" s="108"/>
      <c r="B527" s="108"/>
      <c r="C527" s="109" t="s">
        <v>4763</v>
      </c>
      <c r="D527" s="110"/>
      <c r="E527" s="108"/>
      <c r="F527" s="111"/>
      <c r="G527" s="111"/>
      <c r="H527" s="111"/>
      <c r="I527" s="111"/>
      <c r="J527" s="111"/>
      <c r="K527" s="111"/>
      <c r="L527" s="112">
        <f>SUM(L164:L526)</f>
        <v>194632696.19286871</v>
      </c>
      <c r="M527" s="111"/>
      <c r="N527" s="113"/>
      <c r="O527" s="114"/>
    </row>
    <row r="528" spans="1:15" customFormat="1">
      <c r="A528" s="67" t="s">
        <v>765</v>
      </c>
      <c r="B528" s="68" t="s">
        <v>10</v>
      </c>
      <c r="C528" s="68" t="s">
        <v>21</v>
      </c>
      <c r="D528" s="68" t="s">
        <v>766</v>
      </c>
      <c r="E528" s="69" t="s">
        <v>11</v>
      </c>
      <c r="F528" s="67" t="s">
        <v>3880</v>
      </c>
      <c r="G528" s="67" t="s">
        <v>458</v>
      </c>
      <c r="H528" s="67" t="s">
        <v>3102</v>
      </c>
      <c r="I528" s="67" t="s">
        <v>458</v>
      </c>
      <c r="J528" s="67" t="s">
        <v>3317</v>
      </c>
      <c r="K528" s="67" t="s">
        <v>458</v>
      </c>
      <c r="L528" s="70">
        <v>844780.58685345598</v>
      </c>
      <c r="M528" s="67" t="s">
        <v>1214</v>
      </c>
      <c r="N528" s="70">
        <v>844780.58685349999</v>
      </c>
      <c r="O528" s="67" t="s">
        <v>1214</v>
      </c>
    </row>
    <row r="529" spans="1:15" customFormat="1">
      <c r="A529" s="67" t="s">
        <v>797</v>
      </c>
      <c r="B529" s="68" t="s">
        <v>10</v>
      </c>
      <c r="C529" s="68" t="s">
        <v>24</v>
      </c>
      <c r="D529" s="68" t="s">
        <v>766</v>
      </c>
      <c r="E529" s="69" t="s">
        <v>11</v>
      </c>
      <c r="F529" s="67" t="s">
        <v>3931</v>
      </c>
      <c r="G529" s="67" t="s">
        <v>458</v>
      </c>
      <c r="H529" s="67" t="s">
        <v>1976</v>
      </c>
      <c r="I529" s="67" t="s">
        <v>458</v>
      </c>
      <c r="J529" s="67" t="s">
        <v>3361</v>
      </c>
      <c r="K529" s="67" t="s">
        <v>458</v>
      </c>
      <c r="L529" s="70">
        <v>470478.77529615501</v>
      </c>
      <c r="M529" s="67" t="s">
        <v>1987</v>
      </c>
      <c r="N529" s="70">
        <v>1315259.3621497001</v>
      </c>
      <c r="O529" s="67" t="s">
        <v>4764</v>
      </c>
    </row>
    <row r="530" spans="1:15" ht="30.75" customHeight="1">
      <c r="A530" s="108"/>
      <c r="B530" s="108"/>
      <c r="C530" s="109" t="s">
        <v>4763</v>
      </c>
      <c r="D530" s="110"/>
      <c r="E530" s="108"/>
      <c r="F530" s="111"/>
      <c r="G530" s="111"/>
      <c r="H530" s="111"/>
      <c r="I530" s="111"/>
      <c r="J530" s="111"/>
      <c r="K530" s="111"/>
      <c r="L530" s="112">
        <f>SUM(L528:L529)</f>
        <v>1315259.3621496111</v>
      </c>
      <c r="M530" s="111"/>
      <c r="N530" s="113"/>
      <c r="O530" s="114"/>
    </row>
    <row r="531" spans="1:15" customFormat="1" ht="26.1" customHeight="1">
      <c r="A531" s="67" t="s">
        <v>2192</v>
      </c>
      <c r="B531" s="68" t="s">
        <v>526</v>
      </c>
      <c r="C531" s="68" t="s">
        <v>2193</v>
      </c>
      <c r="D531" s="68" t="s">
        <v>2194</v>
      </c>
      <c r="E531" s="69" t="s">
        <v>2195</v>
      </c>
      <c r="F531" s="67" t="s">
        <v>3109</v>
      </c>
      <c r="G531" s="67" t="s">
        <v>458</v>
      </c>
      <c r="H531" s="67" t="s">
        <v>3134</v>
      </c>
      <c r="I531" s="67" t="s">
        <v>458</v>
      </c>
      <c r="J531" s="67" t="s">
        <v>4683</v>
      </c>
      <c r="K531" s="67" t="s">
        <v>458</v>
      </c>
      <c r="L531" s="70">
        <v>1.584128</v>
      </c>
      <c r="M531" s="67" t="s">
        <v>871</v>
      </c>
      <c r="N531" s="70">
        <v>1.584128</v>
      </c>
      <c r="O531" s="67" t="s">
        <v>871</v>
      </c>
    </row>
    <row r="532" spans="1:15" ht="30.75" customHeight="1">
      <c r="A532" s="108"/>
      <c r="B532" s="108"/>
      <c r="C532" s="109" t="s">
        <v>4763</v>
      </c>
      <c r="D532" s="110"/>
      <c r="E532" s="108"/>
      <c r="F532" s="111"/>
      <c r="G532" s="111"/>
      <c r="H532" s="111"/>
      <c r="I532" s="111"/>
      <c r="J532" s="111"/>
      <c r="K532" s="111"/>
      <c r="L532" s="112">
        <f>SUM(L531)</f>
        <v>1.584128</v>
      </c>
      <c r="M532" s="111"/>
      <c r="N532" s="113"/>
      <c r="O532" s="114"/>
    </row>
    <row r="533" spans="1:15" customFormat="1">
      <c r="A533" s="67" t="s">
        <v>4807</v>
      </c>
      <c r="B533" s="68" t="s">
        <v>10</v>
      </c>
      <c r="C533" s="68" t="s">
        <v>4808</v>
      </c>
      <c r="D533" s="68" t="s">
        <v>722</v>
      </c>
      <c r="E533" s="69" t="s">
        <v>36</v>
      </c>
      <c r="F533" s="67" t="s">
        <v>5447</v>
      </c>
      <c r="G533" s="67" t="s">
        <v>458</v>
      </c>
      <c r="H533" s="67" t="s">
        <v>4843</v>
      </c>
      <c r="I533" s="67" t="s">
        <v>458</v>
      </c>
      <c r="J533" s="67" t="s">
        <v>4844</v>
      </c>
      <c r="K533" s="67" t="s">
        <v>458</v>
      </c>
      <c r="L533" s="70">
        <v>6048704</v>
      </c>
      <c r="M533" s="67" t="s">
        <v>5184</v>
      </c>
      <c r="N533" s="70">
        <v>6048704</v>
      </c>
      <c r="O533" s="67" t="s">
        <v>5184</v>
      </c>
    </row>
    <row r="534" spans="1:15" customFormat="1">
      <c r="A534" s="67" t="s">
        <v>721</v>
      </c>
      <c r="B534" s="68" t="s">
        <v>10</v>
      </c>
      <c r="C534" s="68" t="s">
        <v>116</v>
      </c>
      <c r="D534" s="68" t="s">
        <v>722</v>
      </c>
      <c r="E534" s="69" t="s">
        <v>117</v>
      </c>
      <c r="F534" s="67" t="s">
        <v>4732</v>
      </c>
      <c r="G534" s="67" t="s">
        <v>458</v>
      </c>
      <c r="H534" s="67" t="s">
        <v>2498</v>
      </c>
      <c r="I534" s="67" t="s">
        <v>458</v>
      </c>
      <c r="J534" s="67" t="s">
        <v>4733</v>
      </c>
      <c r="K534" s="67" t="s">
        <v>458</v>
      </c>
      <c r="L534" s="70">
        <v>2371350.9191399999</v>
      </c>
      <c r="M534" s="67" t="s">
        <v>5039</v>
      </c>
      <c r="N534" s="70">
        <v>8420054.9191399999</v>
      </c>
      <c r="O534" s="67" t="s">
        <v>5448</v>
      </c>
    </row>
    <row r="535" spans="1:15" customFormat="1">
      <c r="A535" s="67" t="s">
        <v>4804</v>
      </c>
      <c r="B535" s="68" t="s">
        <v>10</v>
      </c>
      <c r="C535" s="68" t="s">
        <v>4805</v>
      </c>
      <c r="D535" s="68" t="s">
        <v>722</v>
      </c>
      <c r="E535" s="69" t="s">
        <v>36</v>
      </c>
      <c r="F535" s="67" t="s">
        <v>5449</v>
      </c>
      <c r="G535" s="67" t="s">
        <v>458</v>
      </c>
      <c r="H535" s="67" t="s">
        <v>4884</v>
      </c>
      <c r="I535" s="67" t="s">
        <v>458</v>
      </c>
      <c r="J535" s="67" t="s">
        <v>4885</v>
      </c>
      <c r="K535" s="67" t="s">
        <v>458</v>
      </c>
      <c r="L535" s="70">
        <v>1536346</v>
      </c>
      <c r="M535" s="67" t="s">
        <v>2144</v>
      </c>
      <c r="N535" s="70">
        <v>9956400.9191399999</v>
      </c>
      <c r="O535" s="67" t="s">
        <v>5225</v>
      </c>
    </row>
    <row r="536" spans="1:15" customFormat="1" ht="25.5">
      <c r="A536" s="67" t="s">
        <v>4810</v>
      </c>
      <c r="B536" s="68" t="s">
        <v>10</v>
      </c>
      <c r="C536" s="68" t="s">
        <v>4811</v>
      </c>
      <c r="D536" s="68" t="s">
        <v>722</v>
      </c>
      <c r="E536" s="69" t="s">
        <v>88</v>
      </c>
      <c r="F536" s="67" t="s">
        <v>2146</v>
      </c>
      <c r="G536" s="67" t="s">
        <v>458</v>
      </c>
      <c r="H536" s="67" t="s">
        <v>4949</v>
      </c>
      <c r="I536" s="67" t="s">
        <v>458</v>
      </c>
      <c r="J536" s="67" t="s">
        <v>4949</v>
      </c>
      <c r="K536" s="67" t="s">
        <v>458</v>
      </c>
      <c r="L536" s="70">
        <v>393146.96</v>
      </c>
      <c r="M536" s="67" t="s">
        <v>768</v>
      </c>
      <c r="N536" s="70">
        <v>10349547.879140001</v>
      </c>
      <c r="O536" s="67" t="s">
        <v>5450</v>
      </c>
    </row>
    <row r="537" spans="1:15" customFormat="1">
      <c r="A537" s="67" t="s">
        <v>168</v>
      </c>
      <c r="B537" s="68" t="s">
        <v>10</v>
      </c>
      <c r="C537" s="68" t="s">
        <v>169</v>
      </c>
      <c r="D537" s="68" t="s">
        <v>722</v>
      </c>
      <c r="E537" s="69" t="s">
        <v>117</v>
      </c>
      <c r="F537" s="67" t="s">
        <v>5451</v>
      </c>
      <c r="G537" s="67" t="s">
        <v>458</v>
      </c>
      <c r="H537" s="67" t="s">
        <v>4781</v>
      </c>
      <c r="I537" s="67" t="s">
        <v>458</v>
      </c>
      <c r="J537" s="67" t="s">
        <v>5452</v>
      </c>
      <c r="K537" s="67" t="s">
        <v>458</v>
      </c>
      <c r="L537" s="70">
        <v>273307.2659</v>
      </c>
      <c r="M537" s="67" t="s">
        <v>780</v>
      </c>
      <c r="N537" s="70">
        <v>10622855.14504</v>
      </c>
      <c r="O537" s="67" t="s">
        <v>5453</v>
      </c>
    </row>
    <row r="538" spans="1:15" customFormat="1">
      <c r="A538" s="67" t="s">
        <v>170</v>
      </c>
      <c r="B538" s="68" t="s">
        <v>10</v>
      </c>
      <c r="C538" s="68" t="s">
        <v>171</v>
      </c>
      <c r="D538" s="68" t="s">
        <v>722</v>
      </c>
      <c r="E538" s="69" t="s">
        <v>117</v>
      </c>
      <c r="F538" s="67" t="s">
        <v>3834</v>
      </c>
      <c r="G538" s="67" t="s">
        <v>458</v>
      </c>
      <c r="H538" s="67" t="s">
        <v>4782</v>
      </c>
      <c r="I538" s="67" t="s">
        <v>458</v>
      </c>
      <c r="J538" s="67" t="s">
        <v>4801</v>
      </c>
      <c r="K538" s="67" t="s">
        <v>458</v>
      </c>
      <c r="L538" s="70">
        <v>266414.30832000001</v>
      </c>
      <c r="M538" s="67" t="s">
        <v>780</v>
      </c>
      <c r="N538" s="70">
        <v>10889269.453360001</v>
      </c>
      <c r="O538" s="67" t="s">
        <v>5454</v>
      </c>
    </row>
    <row r="539" spans="1:15" customFormat="1">
      <c r="A539" s="67" t="s">
        <v>1779</v>
      </c>
      <c r="B539" s="68" t="s">
        <v>10</v>
      </c>
      <c r="C539" s="68" t="s">
        <v>1780</v>
      </c>
      <c r="D539" s="68" t="s">
        <v>722</v>
      </c>
      <c r="E539" s="69" t="s">
        <v>177</v>
      </c>
      <c r="F539" s="67" t="s">
        <v>3952</v>
      </c>
      <c r="G539" s="67" t="s">
        <v>458</v>
      </c>
      <c r="H539" s="67" t="s">
        <v>4781</v>
      </c>
      <c r="I539" s="67" t="s">
        <v>458</v>
      </c>
      <c r="J539" s="67" t="s">
        <v>4795</v>
      </c>
      <c r="K539" s="67" t="s">
        <v>458</v>
      </c>
      <c r="L539" s="70">
        <v>95153.684699999998</v>
      </c>
      <c r="M539" s="67" t="s">
        <v>820</v>
      </c>
      <c r="N539" s="70">
        <v>10984423.13806</v>
      </c>
      <c r="O539" s="67" t="s">
        <v>4731</v>
      </c>
    </row>
    <row r="540" spans="1:15" customFormat="1">
      <c r="A540" s="67" t="s">
        <v>178</v>
      </c>
      <c r="B540" s="68" t="s">
        <v>10</v>
      </c>
      <c r="C540" s="68" t="s">
        <v>3155</v>
      </c>
      <c r="D540" s="68" t="s">
        <v>722</v>
      </c>
      <c r="E540" s="69" t="s">
        <v>117</v>
      </c>
      <c r="F540" s="67" t="s">
        <v>4047</v>
      </c>
      <c r="G540" s="67" t="s">
        <v>458</v>
      </c>
      <c r="H540" s="67" t="s">
        <v>4781</v>
      </c>
      <c r="I540" s="67" t="s">
        <v>458</v>
      </c>
      <c r="J540" s="67" t="s">
        <v>4796</v>
      </c>
      <c r="K540" s="67" t="s">
        <v>458</v>
      </c>
      <c r="L540" s="70">
        <v>60170.054499999998</v>
      </c>
      <c r="M540" s="67" t="s">
        <v>830</v>
      </c>
      <c r="N540" s="70">
        <v>11044593.19256</v>
      </c>
      <c r="O540" s="67" t="s">
        <v>5455</v>
      </c>
    </row>
    <row r="541" spans="1:15" customFormat="1">
      <c r="A541" s="67" t="s">
        <v>1777</v>
      </c>
      <c r="B541" s="68" t="s">
        <v>10</v>
      </c>
      <c r="C541" s="68" t="s">
        <v>1778</v>
      </c>
      <c r="D541" s="68" t="s">
        <v>722</v>
      </c>
      <c r="E541" s="69" t="s">
        <v>177</v>
      </c>
      <c r="F541" s="67" t="s">
        <v>4084</v>
      </c>
      <c r="G541" s="67" t="s">
        <v>458</v>
      </c>
      <c r="H541" s="67" t="s">
        <v>4781</v>
      </c>
      <c r="I541" s="67" t="s">
        <v>458</v>
      </c>
      <c r="J541" s="67" t="s">
        <v>4799</v>
      </c>
      <c r="K541" s="67" t="s">
        <v>458</v>
      </c>
      <c r="L541" s="70">
        <v>44458.303249999997</v>
      </c>
      <c r="M541" s="67" t="s">
        <v>848</v>
      </c>
      <c r="N541" s="70">
        <v>11089051.49581</v>
      </c>
      <c r="O541" s="67" t="s">
        <v>5456</v>
      </c>
    </row>
    <row r="542" spans="1:15" customFormat="1">
      <c r="A542" s="67" t="s">
        <v>1633</v>
      </c>
      <c r="B542" s="68" t="s">
        <v>1291</v>
      </c>
      <c r="C542" s="68" t="s">
        <v>1634</v>
      </c>
      <c r="D542" s="68" t="s">
        <v>722</v>
      </c>
      <c r="E542" s="69" t="s">
        <v>1635</v>
      </c>
      <c r="F542" s="67" t="s">
        <v>3103</v>
      </c>
      <c r="G542" s="67" t="s">
        <v>458</v>
      </c>
      <c r="H542" s="67" t="s">
        <v>1636</v>
      </c>
      <c r="I542" s="67" t="s">
        <v>458</v>
      </c>
      <c r="J542" s="67" t="s">
        <v>3104</v>
      </c>
      <c r="K542" s="67" t="s">
        <v>458</v>
      </c>
      <c r="L542" s="70">
        <v>11832.666999999999</v>
      </c>
      <c r="M542" s="67" t="s">
        <v>871</v>
      </c>
      <c r="N542" s="70">
        <v>11100884.16281</v>
      </c>
      <c r="O542" s="67" t="s">
        <v>5456</v>
      </c>
    </row>
    <row r="543" spans="1:15" customFormat="1">
      <c r="A543" s="67" t="s">
        <v>1637</v>
      </c>
      <c r="B543" s="68" t="s">
        <v>1291</v>
      </c>
      <c r="C543" s="68" t="s">
        <v>1638</v>
      </c>
      <c r="D543" s="68" t="s">
        <v>722</v>
      </c>
      <c r="E543" s="69" t="s">
        <v>88</v>
      </c>
      <c r="F543" s="67" t="s">
        <v>2925</v>
      </c>
      <c r="G543" s="67" t="s">
        <v>458</v>
      </c>
      <c r="H543" s="67" t="s">
        <v>1639</v>
      </c>
      <c r="I543" s="67" t="s">
        <v>458</v>
      </c>
      <c r="J543" s="67" t="s">
        <v>3105</v>
      </c>
      <c r="K543" s="67" t="s">
        <v>458</v>
      </c>
      <c r="L543" s="70">
        <v>426.81303200000002</v>
      </c>
      <c r="M543" s="67" t="s">
        <v>871</v>
      </c>
      <c r="N543" s="70">
        <v>11101310.975842001</v>
      </c>
      <c r="O543" s="67" t="s">
        <v>5456</v>
      </c>
    </row>
    <row r="544" spans="1:15" customFormat="1">
      <c r="A544" s="67" t="s">
        <v>1640</v>
      </c>
      <c r="B544" s="68" t="s">
        <v>1291</v>
      </c>
      <c r="C544" s="68" t="s">
        <v>1641</v>
      </c>
      <c r="D544" s="68" t="s">
        <v>722</v>
      </c>
      <c r="E544" s="69" t="s">
        <v>667</v>
      </c>
      <c r="F544" s="67" t="s">
        <v>3106</v>
      </c>
      <c r="G544" s="67" t="s">
        <v>458</v>
      </c>
      <c r="H544" s="67" t="s">
        <v>1642</v>
      </c>
      <c r="I544" s="67" t="s">
        <v>458</v>
      </c>
      <c r="J544" s="67" t="s">
        <v>3107</v>
      </c>
      <c r="K544" s="67" t="s">
        <v>458</v>
      </c>
      <c r="L544" s="70">
        <v>100.62390000000001</v>
      </c>
      <c r="M544" s="67" t="s">
        <v>871</v>
      </c>
      <c r="N544" s="70">
        <v>11101411.599742001</v>
      </c>
      <c r="O544" s="67" t="s">
        <v>5456</v>
      </c>
    </row>
    <row r="545" spans="1:15" customFormat="1">
      <c r="A545" s="67" t="s">
        <v>1643</v>
      </c>
      <c r="B545" s="68" t="s">
        <v>1291</v>
      </c>
      <c r="C545" s="68" t="s">
        <v>1644</v>
      </c>
      <c r="D545" s="68" t="s">
        <v>722</v>
      </c>
      <c r="E545" s="69" t="s">
        <v>88</v>
      </c>
      <c r="F545" s="67" t="s">
        <v>2938</v>
      </c>
      <c r="G545" s="67" t="s">
        <v>458</v>
      </c>
      <c r="H545" s="67" t="s">
        <v>1645</v>
      </c>
      <c r="I545" s="67" t="s">
        <v>458</v>
      </c>
      <c r="J545" s="67" t="s">
        <v>3108</v>
      </c>
      <c r="K545" s="67" t="s">
        <v>458</v>
      </c>
      <c r="L545" s="70">
        <v>47.318387094000002</v>
      </c>
      <c r="M545" s="67" t="s">
        <v>871</v>
      </c>
      <c r="N545" s="70">
        <v>11101458.9181291</v>
      </c>
      <c r="O545" s="67" t="s">
        <v>5456</v>
      </c>
    </row>
    <row r="546" spans="1:15" ht="30.75" customHeight="1">
      <c r="A546" s="111"/>
      <c r="B546" s="110"/>
      <c r="C546" s="109" t="s">
        <v>4763</v>
      </c>
      <c r="D546" s="110"/>
      <c r="E546" s="108"/>
      <c r="F546" s="111"/>
      <c r="G546" s="111"/>
      <c r="H546" s="111"/>
      <c r="I546" s="111"/>
      <c r="J546" s="111"/>
      <c r="K546" s="111"/>
      <c r="L546" s="112">
        <f>SUM(L533:L545)</f>
        <v>11101458.918129096</v>
      </c>
      <c r="M546" s="111"/>
      <c r="N546" s="113"/>
      <c r="O546" s="114"/>
    </row>
    <row r="547" spans="1:15">
      <c r="A547" s="115"/>
      <c r="B547" s="116"/>
      <c r="C547" s="116"/>
      <c r="D547" s="116"/>
      <c r="E547" s="116"/>
      <c r="F547" s="116"/>
      <c r="G547" s="116"/>
      <c r="H547" s="116"/>
      <c r="I547" s="116"/>
      <c r="J547" s="116"/>
      <c r="K547" s="116"/>
      <c r="L547" s="116"/>
      <c r="M547" s="116"/>
      <c r="N547" s="116"/>
      <c r="O547" s="117"/>
    </row>
    <row r="548" spans="1:15" ht="21" customHeight="1">
      <c r="A548" s="38"/>
      <c r="L548" s="16" t="s">
        <v>421</v>
      </c>
      <c r="M548" s="533">
        <v>334189328.36000001</v>
      </c>
      <c r="N548" s="533"/>
      <c r="O548" s="534"/>
    </row>
    <row r="549" spans="1:15">
      <c r="A549" s="38"/>
      <c r="L549" s="16" t="s">
        <v>422</v>
      </c>
      <c r="M549" s="533">
        <v>97323182.069999993</v>
      </c>
      <c r="N549" s="533"/>
      <c r="O549" s="534"/>
    </row>
    <row r="550" spans="1:15">
      <c r="A550" s="38"/>
      <c r="L550" s="16" t="s">
        <v>423</v>
      </c>
      <c r="M550" s="533">
        <v>431512510.43000001</v>
      </c>
      <c r="N550" s="533"/>
      <c r="O550" s="534"/>
    </row>
    <row r="551" spans="1:15">
      <c r="A551" s="39"/>
      <c r="B551" s="40"/>
      <c r="C551" s="40"/>
      <c r="D551" s="40"/>
      <c r="E551" s="40"/>
      <c r="F551" s="40"/>
      <c r="G551" s="40"/>
      <c r="H551" s="40"/>
      <c r="I551" s="40"/>
      <c r="J551" s="40"/>
      <c r="K551" s="40"/>
      <c r="L551" s="40"/>
      <c r="M551" s="40"/>
      <c r="N551" s="40"/>
      <c r="O551" s="41"/>
    </row>
    <row r="553" spans="1:15">
      <c r="O553" s="71">
        <f>L9+L122+L163+L527+L530+L546</f>
        <v>331791785.42097592</v>
      </c>
    </row>
    <row r="554" spans="1:15">
      <c r="L554" s="50"/>
      <c r="M554" s="62"/>
    </row>
  </sheetData>
  <sheetProtection algorithmName="SHA-512" hashValue="hAeVHpJ5xm3WNtwi9XMNn1asxxEQ2okHfepmkZOrb4LftysAn28DxaJxZHYhh3OpzLEdGQ67nZKqnjGa8NR4tw==" saltValue="c4WUB75B2sxgIKNxIIXvyQ==" spinCount="100000" sheet="1" objects="1" scenarios="1"/>
  <mergeCells count="19">
    <mergeCell ref="M550:O550"/>
    <mergeCell ref="A2:C2"/>
    <mergeCell ref="N4:N5"/>
    <mergeCell ref="O4:O5"/>
    <mergeCell ref="P4:P5"/>
    <mergeCell ref="Q4:Q5"/>
    <mergeCell ref="M548:O548"/>
    <mergeCell ref="M549:O549"/>
    <mergeCell ref="A4:A5"/>
    <mergeCell ref="B4:B5"/>
    <mergeCell ref="C4:C5"/>
    <mergeCell ref="D4:D5"/>
    <mergeCell ref="E4:E5"/>
    <mergeCell ref="M4:M5"/>
    <mergeCell ref="E1:G1"/>
    <mergeCell ref="H1:O1"/>
    <mergeCell ref="E2:G2"/>
    <mergeCell ref="H2:K2"/>
    <mergeCell ref="A3:O3"/>
  </mergeCells>
  <printOptions horizontalCentered="1"/>
  <pageMargins left="0.51181102362204722" right="0.51181102362204722" top="0.59055118110236227" bottom="0.78740157480314965" header="0.51181102362204722" footer="0.11811023622047245"/>
  <pageSetup paperSize="9" scale="49" fitToHeight="0" orientation="landscape" r:id="rId1"/>
  <headerFooter>
    <oddHeader xml:space="preserve">&amp;L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10</vt:i4>
      </vt:variant>
    </vt:vector>
  </HeadingPairs>
  <TitlesOfParts>
    <vt:vector size="22" baseType="lpstr">
      <vt:lpstr>Objeto</vt:lpstr>
      <vt:lpstr>Resumo licitantes</vt:lpstr>
      <vt:lpstr>Orçamento Licitantes</vt:lpstr>
      <vt:lpstr>CFF Licitantes</vt:lpstr>
      <vt:lpstr>CCUs Licitantes</vt:lpstr>
      <vt:lpstr>BDI Licitantes</vt:lpstr>
      <vt:lpstr>01-Resumo</vt:lpstr>
      <vt:lpstr>02-Planilha Orçam </vt:lpstr>
      <vt:lpstr>02-Cronograma</vt:lpstr>
      <vt:lpstr>BDI- não desonerado</vt:lpstr>
      <vt:lpstr>03-Curva ABC de Serviços</vt:lpstr>
      <vt:lpstr>04-ABC de Insumos </vt:lpstr>
      <vt:lpstr>'01-Resumo'!Area_de_impressao</vt:lpstr>
      <vt:lpstr>'02-Cronograma'!Area_de_impressao</vt:lpstr>
      <vt:lpstr>'02-Planilha Orçam '!Area_de_impressao</vt:lpstr>
      <vt:lpstr>'03-Curva ABC de Serviços'!Area_de_impressao</vt:lpstr>
      <vt:lpstr>'04-ABC de Insumos '!Area_de_impressao</vt:lpstr>
      <vt:lpstr>'BDI- não desonerado'!Area_de_impressao</vt:lpstr>
      <vt:lpstr>'02-Cronograma'!Titulos_de_impressao</vt:lpstr>
      <vt:lpstr>'02-Planilha Orçam '!Titulos_de_impressao</vt:lpstr>
      <vt:lpstr>'03-Curva ABC de Serviços'!Titulos_de_impressao</vt:lpstr>
      <vt:lpstr>'04-ABC de Insumos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Thales Goretti Motta</cp:lastModifiedBy>
  <cp:revision>0</cp:revision>
  <cp:lastPrinted>2026-05-27T22:12:49Z</cp:lastPrinted>
  <dcterms:created xsi:type="dcterms:W3CDTF">2024-05-26T21:12:22Z</dcterms:created>
  <dcterms:modified xsi:type="dcterms:W3CDTF">2026-07-02T12:24:34Z</dcterms:modified>
</cp:coreProperties>
</file>